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่วนที่ 4\"/>
    </mc:Choice>
  </mc:AlternateContent>
  <bookViews>
    <workbookView xWindow="0" yWindow="45" windowWidth="15465" windowHeight="8220" tabRatio="869" firstSheet="1" activeTab="1"/>
  </bookViews>
  <sheets>
    <sheet name="ยุทธศาสตร์การพัฒนาและแผนงาน" sheetId="28" r:id="rId1"/>
    <sheet name="ย.1 การพัฒนาโครงสร้างพื้นฐานฯ" sheetId="30" r:id="rId2"/>
    <sheet name="ย.2 การพัฒนาศรษฐกิจฯ" sheetId="31" r:id="rId3"/>
    <sheet name="ย.3 การพัฒนาด้านการศึกษาฯ" sheetId="32" r:id="rId4"/>
    <sheet name="ย.3 การพัฒนาด้านการศึกษาฯ 3-3" sheetId="37" r:id="rId5"/>
    <sheet name="ย.4 การพัฒนาคุณภาพชีวิตฯ" sheetId="33" r:id="rId6"/>
    <sheet name="ย.4 การพัฒนาคุณภาพชีวิตฯ (4-2)" sheetId="36" r:id="rId7"/>
    <sheet name="ย.4 การพัฒนาคุณภาพชีวิตฯ (4-3)" sheetId="39" r:id="rId8"/>
    <sheet name="ย.5 การพัฒนาทรัพยากรธรรมชาติฯ" sheetId="34" r:id="rId9"/>
    <sheet name="ย.5 การพัฒนาทรัพยากรธรรมชาต (2)" sheetId="40" r:id="rId10"/>
    <sheet name="ย.6 การพัฒนาการเมืองฯ" sheetId="35" r:id="rId11"/>
    <sheet name="ยุทธศาสตร์ที่ 3." sheetId="7" state="hidden" r:id="rId12"/>
    <sheet name="ยุทธศาสตร์ที่ 4. " sheetId="13" state="hidden" r:id="rId13"/>
    <sheet name="ยุทธศาสตร์ที่ 5." sheetId="5" state="hidden" r:id="rId14"/>
    <sheet name="ยุทธศาสตร์ที่ 6." sheetId="9" state="hidden" r:id="rId15"/>
    <sheet name="โครงการขอรับจากหน่วยงานอื่น" sheetId="11" state="hidden" r:id="rId16"/>
    <sheet name="Sheet1" sheetId="15" state="hidden" r:id="rId17"/>
  </sheets>
  <definedNames>
    <definedName name="_xlnm.Print_Area" localSheetId="11">'ยุทธศาสตร์ที่ 3.'!$A$1:$J$191</definedName>
    <definedName name="_xlnm.Print_Area" localSheetId="13">'ยุทธศาสตร์ที่ 5.'!$A$1:$J$264</definedName>
    <definedName name="_xlnm.Print_Area" localSheetId="14">'ยุทธศาสตร์ที่ 6.'!$A$1:$J$456</definedName>
  </definedNames>
  <calcPr calcId="162913"/>
</workbook>
</file>

<file path=xl/calcChain.xml><?xml version="1.0" encoding="utf-8"?>
<calcChain xmlns="http://schemas.openxmlformats.org/spreadsheetml/2006/main">
  <c r="M19" i="35" l="1"/>
  <c r="M18" i="35"/>
  <c r="M17" i="35"/>
  <c r="M14" i="36"/>
  <c r="M13" i="36"/>
  <c r="M12" i="36"/>
  <c r="M146" i="30"/>
  <c r="M144" i="30"/>
  <c r="M11" i="30"/>
</calcChain>
</file>

<file path=xl/sharedStrings.xml><?xml version="1.0" encoding="utf-8"?>
<sst xmlns="http://schemas.openxmlformats.org/spreadsheetml/2006/main" count="4881" uniqueCount="1751">
  <si>
    <t>มากขึ้น</t>
  </si>
  <si>
    <t xml:space="preserve">หมอกควัน  </t>
  </si>
  <si>
    <t>จำนวน  2  เครื่อง</t>
  </si>
  <si>
    <t>ขุนน้ำยาบ</t>
  </si>
  <si>
    <t>ศูนย์สาธารณสุขมูลฐานประจำ</t>
  </si>
  <si>
    <t>ประชาชนในพื้นที่ได้รับการ</t>
  </si>
  <si>
    <t>หมู่บ้านได้รับการอุดหนุน</t>
  </si>
  <si>
    <t>งบประมาณเพื่อพัฒนาศักยภาพ</t>
  </si>
  <si>
    <t xml:space="preserve">ของ อสม. </t>
  </si>
  <si>
    <t>ประชาชนมีความเข้าใจและ</t>
  </si>
  <si>
    <t>ร่วมมือกันป้องกันโรคระบาด</t>
  </si>
  <si>
    <t>โครงการรณรงค์ป้องกันโรคติดต่อ</t>
  </si>
  <si>
    <t>ประชาชน</t>
  </si>
  <si>
    <t>เพื่อจัดเก็บข้อมูลพื้นฐานไว้ใช้</t>
  </si>
  <si>
    <t>เป็นแนวทางในการพัฒนา</t>
  </si>
  <si>
    <t>ได้ทราบถึงบทบาทของสตรี</t>
  </si>
  <si>
    <t>และทรัพย์สินของประชาชน</t>
  </si>
  <si>
    <t>อุบัติเหตุหรืออาชญากรรม</t>
  </si>
  <si>
    <t>เพื่อแก้ปัญหาผู้ประสบภัยและ</t>
  </si>
  <si>
    <t>ช่วยเหลือประชาชนได้อย่างทัน</t>
  </si>
  <si>
    <t>เพื่อพัฒนาความรู้และทักษะใหม่</t>
  </si>
  <si>
    <t>สามารถแก้ปัญหาผู้ประสบภัย</t>
  </si>
  <si>
    <t>และแก้ปัญหาได้อย่างทันท่วงที</t>
  </si>
  <si>
    <t>สมาชิกอปพร.มีความพร้อมและ</t>
  </si>
  <si>
    <t>เพื่อให้เยาวชนเกิดความตระหนัก</t>
  </si>
  <si>
    <t>ตระหนักถึงพิษภัยของยาเสพติด</t>
  </si>
  <si>
    <t>เพื่อบำบัดผู้ติดยาเสพติดในพื้นที่</t>
  </si>
  <si>
    <t>ผู้ป่วยได้รับการบำบัดและกลับ</t>
  </si>
  <si>
    <t>มาใช้ชีวิตในสังคมได้อีกครั้ง</t>
  </si>
  <si>
    <t>สามารถลดปัญหายาเสพติดใน</t>
  </si>
  <si>
    <t>พื้นที่ได้</t>
  </si>
  <si>
    <t>แก้ปัญหายาเสพติดและลด</t>
  </si>
  <si>
    <t>จำนวนของผู้ที่เกี่ยวข้องกับ</t>
  </si>
  <si>
    <t>ประชาชนได้รับความรู้เรื่องโรค</t>
  </si>
  <si>
    <t>ในชุมชน</t>
  </si>
  <si>
    <t>โครงการจัดซื้อ/ซ่อมแซมเครื่องพ่น</t>
  </si>
  <si>
    <t>เพื่อให้ส่งเสิมสุขภาพของผู้ป่วย</t>
  </si>
  <si>
    <t>และผู้ได้รับผลกระทบ</t>
  </si>
  <si>
    <t>เพื่อให้ประชาชนมีส่วนร่วมใน</t>
  </si>
  <si>
    <t>การอนุรักษ์ธรรมชาติ</t>
  </si>
  <si>
    <t>ประชาชนมีส่วนร่วมในการ</t>
  </si>
  <si>
    <t>อนุรักษ์สิ่งแวดล้อม</t>
  </si>
  <si>
    <t>โครงการรณรงค์การอนุรักษ์ฟื้นฟู</t>
  </si>
  <si>
    <t>ทรัพยากรธรรมชาติและสิ่งแวดล้อม</t>
  </si>
  <si>
    <t>การอนุรักษ์ทรัพยากรธรรมชาติ</t>
  </si>
  <si>
    <t>ประชาชนมีจิตสำนึกในการอนุ-</t>
  </si>
  <si>
    <t>รักษ์ทรัพยากรธรรมชาติและ</t>
  </si>
  <si>
    <t>ทรัพยากรธรรมชาติได้รับการ</t>
  </si>
  <si>
    <t>อนุรักษ์</t>
  </si>
  <si>
    <t>ประชาชนและนักเรียนสามารถ</t>
  </si>
  <si>
    <t>เพื่อให้ชุมชนมีการกำจัดขยะ</t>
  </si>
  <si>
    <t>อย่างถูกวิธี</t>
  </si>
  <si>
    <t>ชุมชนมีการกำจัดขยะอย่างถูกวิธี</t>
  </si>
  <si>
    <t>ความเข้าใจในการอนุรักษ์</t>
  </si>
  <si>
    <t>ประชาชนมีความรู้ความเข้าใจและ</t>
  </si>
  <si>
    <t>ร่วมมือกันในการอนุรักษ์ทรัพยากร</t>
  </si>
  <si>
    <t>ธรรมชาติและสิ่งแวดล้อม</t>
  </si>
  <si>
    <t>เพื่อสร้างฝายชะลอน้ำและ</t>
  </si>
  <si>
    <t>สามารถป้องกันภัยแล้งได้</t>
  </si>
  <si>
    <t>มีฝายชะลอน้ำเพื่อกักเก็บความชุ่ม</t>
  </si>
  <si>
    <t>ชื่นและลดความแห้งแล้งของป่า</t>
  </si>
  <si>
    <t>โครงการบวชป่าและปลูกต้นไม้คืน</t>
  </si>
  <si>
    <t>สู่ธรรมชาติ</t>
  </si>
  <si>
    <t>เพื่อเป็นการอนุรักษ์ทรัพยากร</t>
  </si>
  <si>
    <t>ห้วยออกฮู</t>
  </si>
  <si>
    <t>เพื่ออบรมให้ความรู้เรื่องการ</t>
  </si>
  <si>
    <t>แก้ไขปัญหาไฟป่าและหมอก</t>
  </si>
  <si>
    <t>ควัน</t>
  </si>
  <si>
    <t>สามารถแก้ไขปัญหาไฟป่าและ</t>
  </si>
  <si>
    <t>ปํญหาหมอกควันได้</t>
  </si>
  <si>
    <t>รณรงค์ป้องกันปัญหาหมอกควัน</t>
  </si>
  <si>
    <t>เพื่อรณรงค์ปัญหาหมอกควัน</t>
  </si>
  <si>
    <t>ในพื้นที่ตำบลแม่เงิน</t>
  </si>
  <si>
    <t>ร่วมมือกันลดปัญหาหมอกควัน</t>
  </si>
  <si>
    <t>ไฟป่า</t>
  </si>
  <si>
    <t>เพื่อลดการสูญเสียชีวิตและ</t>
  </si>
  <si>
    <t>ทรัพย์สินปลูกจิตสำนึกในการใช้</t>
  </si>
  <si>
    <t>รถใช้ถนนและเพื่อให้ประชาชน</t>
  </si>
  <si>
    <t>ตระหนักในการบังคับใช้</t>
  </si>
  <si>
    <t>กฎหมายของเจ้าหน้าที่ตำรวจ</t>
  </si>
  <si>
    <t>ประชาชนมีวินัยในการใช้รถ</t>
  </si>
  <si>
    <t>ใช้ถนนร่วมกันและการบังคับ</t>
  </si>
  <si>
    <t>ใช้กฎหมายมีประสิทธิภาพ</t>
  </si>
  <si>
    <t>ส่งเสริมอาชีพแก่ผู้สูงอายุตำบล</t>
  </si>
  <si>
    <t>แม่เงิน เช่น เลี้ยงไก่,หมู,ปลา</t>
  </si>
  <si>
    <t>เพื่อส่งเสริมอาชีพให้แก่ผู้สูงอายุ</t>
  </si>
  <si>
    <t>ผู้สูงอายุในตำบลแม่เงิน</t>
  </si>
  <si>
    <t>ผู้สูงอายุมีอาชีพและรายได้จาก</t>
  </si>
  <si>
    <t>การส่งเสริมอาชีพ</t>
  </si>
  <si>
    <t>หมู่ที่  1  บ้านสันต้นเปา</t>
  </si>
  <si>
    <t>หมู่ที่  3  บ้านป่าคา</t>
  </si>
  <si>
    <t>แก่ประชาชน</t>
  </si>
  <si>
    <t>หมู่ที่  4  บ้านแม่คำ</t>
  </si>
  <si>
    <t>หมู่ที่  7  บ้านไร่</t>
  </si>
  <si>
    <t>หมู่ที่  8  บ้านป่าคาใต้</t>
  </si>
  <si>
    <t>หมู่ที่  9  บ้านป่าคาเหนือ</t>
  </si>
  <si>
    <t>ในหมู่บ้าน</t>
  </si>
  <si>
    <t>หมู่ที่  11  บ้านธารทอง</t>
  </si>
  <si>
    <t>หมู่ที่  12  บ้านแม่คำเหนือ</t>
  </si>
  <si>
    <t>หมู่ที่  5  บ้านปงของ</t>
  </si>
  <si>
    <t>อุดหนุนกลุ่มพัฒนาสตรี</t>
  </si>
  <si>
    <t>เพื่อจัดกิจกรรมหรือการเข้าร่วม</t>
  </si>
  <si>
    <t>กิจกรรมของกลุ่มพัฒนาสตรี</t>
  </si>
  <si>
    <t>อุปกรณ์/วัสดุสำหรับการดับเพลิง</t>
  </si>
  <si>
    <t>เพื่อให้มีอุปกรณ์และวัสดุสำหรับ</t>
  </si>
  <si>
    <t>การดับเพลิงเมื่อเกิดเหตุ</t>
  </si>
  <si>
    <t>เพื่อป้องกันและลดการเกิด</t>
  </si>
  <si>
    <t>สามารถป้องกันและลดการเกิด</t>
  </si>
  <si>
    <t>อุบัติเหตุในพื้นที่ได้</t>
  </si>
  <si>
    <t>สนับสนุนอุปกรณ์กู้ภัย/วิทยุสื่อสาร</t>
  </si>
  <si>
    <t>เพื่อให้มีอุปกรณ์กู้ภัย/วิทยุสื่อสาร</t>
  </si>
  <si>
    <t>ท่วงที</t>
  </si>
  <si>
    <t>ให้แก่สมาชิก อปพร.</t>
  </si>
  <si>
    <t>เพื่อจัดกิจกรรมตรวจช่องปากเด็ก</t>
  </si>
  <si>
    <t>เพื่อส่งเสริมสนับสนุนกิจกรรม</t>
  </si>
  <si>
    <t>หมู่ที่  1 - 12</t>
  </si>
  <si>
    <t>ศพส.12 ชร.</t>
  </si>
  <si>
    <t>ป่าชุมชน</t>
  </si>
  <si>
    <t>เพื่อปวงชนชาวไทย</t>
  </si>
  <si>
    <t>พม.</t>
  </si>
  <si>
    <t>โรคพิษสุนัขบ้า ฯลฯ</t>
  </si>
  <si>
    <t>ผู้ด้อยโอกาส</t>
  </si>
  <si>
    <t>ส่งเสริมและสนันสนุนกิจกรรม</t>
  </si>
  <si>
    <t>อผส.ตำบลแม่เงิน</t>
  </si>
  <si>
    <t>ของกลุ่ม อผส. ตำบลแม่เงิน</t>
  </si>
  <si>
    <t xml:space="preserve">กลุ่ม อผส. </t>
  </si>
  <si>
    <t>ผู้ติดเชื้อ</t>
  </si>
  <si>
    <t xml:space="preserve">เด็ก  0 - 5 </t>
  </si>
  <si>
    <t>วัย  0 - 5  ปี  ในตำบลแม่เงิน</t>
  </si>
  <si>
    <t>เพื่อตรวจหาสารพิษในร่างกาย</t>
  </si>
  <si>
    <t>ต่างๆ  ของการแพทย์แผนไทย</t>
  </si>
  <si>
    <t>อสม.ตำบลแม่เงิน</t>
  </si>
  <si>
    <t>เพื่อส่งเสริม/สนับสนุน/อบรม</t>
  </si>
  <si>
    <t>ให้ความรู้  กิจกรรมต่างๆ  ของ</t>
  </si>
  <si>
    <t>กลุ่ม  อสม.ตำบลแม่เงิน</t>
  </si>
  <si>
    <t>อสม.ตำบลแม่เงิน  มีความรู้</t>
  </si>
  <si>
    <t>สมทบกองทุนสวัสดิการชุมชน</t>
  </si>
  <si>
    <t>ส่งเสริมการออกกำลังกายให้กับ</t>
  </si>
  <si>
    <t>เพื่อสุขภาพที่ดีและแข็งแรง</t>
  </si>
  <si>
    <t>ประชาชนในตำบลแม่เงิน</t>
  </si>
  <si>
    <t>สร้าง/ซ่อมแซม</t>
  </si>
  <si>
    <t>กลุ่มซื้อเศษวัสดุของเก่า ฯลฯ</t>
  </si>
  <si>
    <t>ธรรมชาติ</t>
  </si>
  <si>
    <t>เพื่อร่วมกับหน่วยงานที่เกี่ยวข้อง</t>
  </si>
  <si>
    <t>รพสต.</t>
  </si>
  <si>
    <t>แพทย์แผนไทย</t>
  </si>
  <si>
    <t>เพื่อส่งเสริมการดำเนินกิจกรรม</t>
  </si>
  <si>
    <t>มีอุปกรณ์และวัสดุใช้สำหรับ</t>
  </si>
  <si>
    <t>อบรมและให้ความรู้การอนุรักษ์</t>
  </si>
  <si>
    <t>โครงการอนุรักษ์ป่าต้นน้ำ  ป่าไม้</t>
  </si>
  <si>
    <t>เพื่อเป็นการอนุรักษ์ป่าต้นน้ำ</t>
  </si>
  <si>
    <t>ป่าไม้ในพื้นที่</t>
  </si>
  <si>
    <t>ปลูกพืชสมุนไพรในเขตป่าชุมชน</t>
  </si>
  <si>
    <t>เพื่อปลูกพืชสมุนไพรในเขต</t>
  </si>
  <si>
    <t>โครงการพัฒนาป่าชุมชนให้เป็น</t>
  </si>
  <si>
    <t>แหล่งเรียนรู้ธรรมชาติให้เก็บเด็ก</t>
  </si>
  <si>
    <t>เพื่อพัฒนาป่าชุมชนให้เป็น</t>
  </si>
  <si>
    <t>ส่งเสริมการพัฒนาแหล่งท่องเที่ยว</t>
  </si>
  <si>
    <t>วนอุทยานน้ำตกวังธารทอง</t>
  </si>
  <si>
    <t>เพื่อพัฒนาแหล่งท่องเที่ยว</t>
  </si>
  <si>
    <t>วนอุทยานน้ำตกวังารทอง</t>
  </si>
  <si>
    <t>ให้เป็นที่รู้จักให้มากขึ้น</t>
  </si>
  <si>
    <t>มีแหล่งท่องเที่ยวให้กับประชาชน</t>
  </si>
  <si>
    <t>และนักท่องเที่ยวได้มาเยี่ยมชม</t>
  </si>
  <si>
    <t>อุดหนุนคณะกรรมการป่าชุมชน</t>
  </si>
  <si>
    <t>จัดซื้อรถฉุกเฉิน</t>
  </si>
  <si>
    <t>เพื่อให้มีรถฉุกเฉินไว้คอยบริการ</t>
  </si>
  <si>
    <t>ประชาชนและผู้ป่วย</t>
  </si>
  <si>
    <t>มีรถฉุกเฉินไว้คอยรับ - ส่ง</t>
  </si>
  <si>
    <t>ผู้ป่วยไปยังโรงพยาบาลได้ทัน</t>
  </si>
  <si>
    <t>เวลา</t>
  </si>
  <si>
    <t>จัดซื้อรถดับเพลิง</t>
  </si>
  <si>
    <t>มีแหล่งเรียนรู้ตามธรรมชาติให้</t>
  </si>
  <si>
    <t>กับเด็กและเยาวชนได้ศึกษาหา</t>
  </si>
  <si>
    <t>ความรู้เกี่ยวกับการอนุรักษ์ป่าไม้</t>
  </si>
  <si>
    <t>เพื่อให้มีอุปกรณ์ดับไฟป่า</t>
  </si>
  <si>
    <t>กับอาสาสมัครป้องกันไฟป่า</t>
  </si>
  <si>
    <t xml:space="preserve">มีอุปกรณ์ในการดับไฟป่า  </t>
  </si>
  <si>
    <t>เพื่อป้องกันไม่ให้ไฟป่าลุกลาม</t>
  </si>
  <si>
    <t>ไปยังป่าไม้ในพื้นที่อื่นได้</t>
  </si>
  <si>
    <t>มีงบประมาณในการดำเนินงาน</t>
  </si>
  <si>
    <t xml:space="preserve">ศพส.12 </t>
  </si>
  <si>
    <t>รายละเอียดโครงการพัฒนา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</si>
  <si>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</si>
  <si>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</si>
  <si>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</si>
  <si>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</si>
  <si>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งบประมาณและที่มา</t>
  </si>
  <si>
    <t>(บาท)</t>
  </si>
  <si>
    <t>จะได้รับ</t>
  </si>
  <si>
    <t>หน่วยงาน</t>
  </si>
  <si>
    <t>ที่รับผิดชอบ</t>
  </si>
  <si>
    <t>ผลที่คาดว่า</t>
  </si>
  <si>
    <t>ยุทธศาสตร์</t>
  </si>
  <si>
    <t>โครงการ</t>
  </si>
  <si>
    <t xml:space="preserve"> -</t>
  </si>
  <si>
    <t>สิ่งแวดล้อม</t>
  </si>
  <si>
    <t>ยุทธศาสตร์ที่  3  การพัฒนาทรัพยากรธรรมชาติและสิ่งแวดล้อม</t>
  </si>
  <si>
    <t>3.1  ส่งเสริมและสนับสนุนการจัดการทรัพยากรธรรมชาติและสิ่งแวดล้อม</t>
  </si>
  <si>
    <t>3.2  ส่งเสริมสนับสนุนการสร้างองค์ความรู้ด้านทรัพยากรธรรมชาติและสิ่งแวดล้อม</t>
  </si>
  <si>
    <t>ยุทธศาสตร์ที่  4  การพัฒนาสาธารณะสุขและสวัสดิการชุมชน</t>
  </si>
  <si>
    <t>4.1  ส่งเสริมการให้บริการสาธารณสุข  ป้องกันและควบคุมโรคติดต่อ</t>
  </si>
  <si>
    <t>เพื่อส่งเสริมให้ครอบครัวสร้าง</t>
  </si>
  <si>
    <t>4.2  ส่งเสริมการจัดสวัสดิการสังคม  และการพัฒนาคุณภาพชีวิตเด็กและเยาวชน  สตรี  ผู้สูงอายุ  ผู้พิการ  และผู้ดอยโอกาส</t>
  </si>
  <si>
    <t>4.3  ส่งเสริมความปลอดภัยในชีวิตและทรัพย์สิน</t>
  </si>
  <si>
    <t>4.4  การป้องกันและบรรเทาสาธารณะภัย</t>
  </si>
  <si>
    <t>4.5  การป้องกันปัญหายาเสพติด</t>
  </si>
  <si>
    <t>ส่งเสริมสุขภาพ</t>
  </si>
  <si>
    <t>อุดหนุนศูนย์สาธารสุขมูลฐาน</t>
  </si>
  <si>
    <t>ส่งเคราะห์เบี้ยยังชีพให้แก่</t>
  </si>
  <si>
    <t>ผู้สูงอายุ</t>
  </si>
  <si>
    <t>กลุ่มเป้าหมาย</t>
  </si>
  <si>
    <t>ตำบลแม่เงิน</t>
  </si>
  <si>
    <t>ประชาชนตำบลแม่เงิน</t>
  </si>
  <si>
    <t>ในตำบลแม่เงิน</t>
  </si>
  <si>
    <t>โอกาส  ในตำบลแม่เงิน</t>
  </si>
  <si>
    <t>เพื่อสงเคราะห์ผู้ด้อย</t>
  </si>
  <si>
    <t>12  หมู่บ้าน</t>
  </si>
  <si>
    <t>แก้ไขปัญหาผู้ประสบภัยและ</t>
  </si>
  <si>
    <t>การช่วยเหลือประชาชน</t>
  </si>
  <si>
    <t>ค่ายเยาวชนต้านยาเสพติด</t>
  </si>
  <si>
    <t>เด็กและเยาวชนในตำบล</t>
  </si>
  <si>
    <t>เยาวชนในตำบลไม่ยุ่งเกี่ยว</t>
  </si>
  <si>
    <t>จำนวน  100  คน</t>
  </si>
  <si>
    <t>กับยาเสพติด</t>
  </si>
  <si>
    <t>ยาเสพติด</t>
  </si>
  <si>
    <t>บำบัดผู้ติดยาเสพติดในพื้นที่</t>
  </si>
  <si>
    <t>กิจกรรม 1 ครั้ง</t>
  </si>
  <si>
    <t>ประชาชนในเขตพื้นที่</t>
  </si>
  <si>
    <t>ประชาชนมีความปลอดภัย</t>
  </si>
  <si>
    <t>จำนวน  1  กองทุน</t>
  </si>
  <si>
    <t>มีคุณภาพชีวิตที่ดีขึ้น</t>
  </si>
  <si>
    <t>ซักซ้อมแผนเผชิญเหตุ</t>
  </si>
  <si>
    <t>ประชาชน/เยาวชน</t>
  </si>
  <si>
    <t>แม่เงิน</t>
  </si>
  <si>
    <t>จำนวน  12  หมู่บ้าน</t>
  </si>
  <si>
    <t>เพื่อให้ประชาชนมีความรู้</t>
  </si>
  <si>
    <t>เทศบาลตำบลแม่เงิน  อำเภอเชียงแสน  จังหวัดเชียงราย</t>
  </si>
  <si>
    <t>เทศบาลตำบลแม่เงิน</t>
  </si>
  <si>
    <t>เทศบาลตำบลแม่เงิน อำเภอเชียงแสน  จังหวัดเชียงราย</t>
  </si>
  <si>
    <t>ของจังหวัด/อำเภอ/เทศบาล</t>
  </si>
  <si>
    <t>พัฒนาปรับปรุงภูมิทัศน์อ่างเก็บน้ำ</t>
  </si>
  <si>
    <t>จัดซื้อถังขยะหน้าบ้าน</t>
  </si>
  <si>
    <t>หมู่ที่ 11</t>
  </si>
  <si>
    <t>โครงการเข้าเวรยามในหมู่บ้าน</t>
  </si>
  <si>
    <t>ผู้ป่วยเรื้อรัง</t>
  </si>
  <si>
    <t>และเป็นที่รู้จักมากขึ้น</t>
  </si>
  <si>
    <t>แหล่งเรียนรู้ของชุมชน</t>
  </si>
  <si>
    <t>ประชาชนมีความรู้ในเรื่อง</t>
  </si>
  <si>
    <t>มากยิ่งขึ้น</t>
  </si>
  <si>
    <t>และเป็นที่รู้จักแก่นักท่องเที่ยว</t>
  </si>
  <si>
    <t>ปรับปรุงภูมิทัศน์และแหล่งท่องเที่ยว</t>
  </si>
  <si>
    <t>เพื่อพัฒนาขุนน้ำยาบให้เป็น</t>
  </si>
  <si>
    <t>แหล่งท่องเที่ยวและให้เป็นที่</t>
  </si>
  <si>
    <t>รู้จักมากขึ้น</t>
  </si>
  <si>
    <t>ขุนน้ำยาบเป็นที่รู้จักมากขึ้นและ</t>
  </si>
  <si>
    <t>เป็นแหล่งท่องเที่ยวของตำบล</t>
  </si>
  <si>
    <t>ปรับปรุงพัฒนาแหล่งท่องเที่ยว</t>
  </si>
  <si>
    <t>เกาะโขง</t>
  </si>
  <si>
    <t>พัฒนาเกาะน้ำโขงให้เป็นแหล่ง</t>
  </si>
  <si>
    <t>ท่องเที่ยวและเป็นที่รู้จักมากขึ้น</t>
  </si>
  <si>
    <t>ประชาชนรู้จักมากขึ้น</t>
  </si>
  <si>
    <t>เกาะน้ำโขงเป็นแหล่งท่องเที่ยวที่มี</t>
  </si>
  <si>
    <t>ป้องกันไฟป่า</t>
  </si>
  <si>
    <t>มีอาสาสมัครในการป้องกันไฟป่า</t>
  </si>
  <si>
    <t>ประชาชนมีจิตสำนึกในการ</t>
  </si>
  <si>
    <t>เพื่อปรับปรุงห้วยออกฮูให้เป็น</t>
  </si>
  <si>
    <t>สวยงามขึ้นและเป็นที่รู้จักมากขึ้น</t>
  </si>
  <si>
    <t>เพื่อรณรงค์การกำจัดลูกน้ำยุงลาย</t>
  </si>
  <si>
    <t>ที่ดีขึ้น</t>
  </si>
  <si>
    <t>ยามที่มีคนไข้และยามจำเป็น</t>
  </si>
  <si>
    <t>เพื่อให้ประชาชนมีความรู้ด้าน</t>
  </si>
  <si>
    <t>ประชาชนมีความรู้ด้านสาธารณ-</t>
  </si>
  <si>
    <t>สาธารณสุขมากขึ้น มีสุขภาพที่ดีขึ้น</t>
  </si>
  <si>
    <t>สุขมากขึ้นและมีสุขภาพที่ดีขึ้น</t>
  </si>
  <si>
    <t>ประชาชนมีน้ำที่สะอาดไว้</t>
  </si>
  <si>
    <t>กลุ่มผู้ติดเชื้อและผู้ด้อยโอกาส</t>
  </si>
  <si>
    <t>มีชีวิตความเป็นอยู่ที่ดีขึ้น</t>
  </si>
  <si>
    <t>เพื่อเพิ่มความปลอดภัยให้กับ</t>
  </si>
  <si>
    <t>ประชาชนในหมู่บ้าน</t>
  </si>
  <si>
    <t>ในการใช้ชีวิตมากขึ้น</t>
  </si>
  <si>
    <t>ภาพมากยิ่งขึ้น</t>
  </si>
  <si>
    <t>ดูแลผู้ป่วยเรื้อรังให้มีประสิทธิ-</t>
  </si>
  <si>
    <t>เพื่อให้ อสม. มีกิจกรรมทำร่วมกัน</t>
  </si>
  <si>
    <t>อีกทั้งเป็นขวัญและกำลังใจใน</t>
  </si>
  <si>
    <t>การทำงานต่อไป</t>
  </si>
  <si>
    <t>เพื่อส่งเสริมกิจกรรมการออก</t>
  </si>
  <si>
    <t>กำลังกายของประชาชน</t>
  </si>
  <si>
    <t>ประชาชนมีสุขภาพร่างกาย</t>
  </si>
  <si>
    <t>ที่แข็งแรง</t>
  </si>
  <si>
    <t>เพื่อให้ประชาชนมีการคัดแยก</t>
  </si>
  <si>
    <t>ขยะและกำจัดขยะได้ถูกวิธี</t>
  </si>
  <si>
    <t>ปฏิบัติงาน</t>
  </si>
  <si>
    <t>ต่างๆ</t>
  </si>
  <si>
    <t>เพิ่มมากขึ้น</t>
  </si>
  <si>
    <t>อนุรักษ์ป่าไม้</t>
  </si>
  <si>
    <t>ใช้อุปโภคและบริโภค</t>
  </si>
  <si>
    <t>การปฏิบัติงานเพิ่มมากขึ้นและ</t>
  </si>
  <si>
    <t>ทำงานอย่างมีประสิทธิภาพ</t>
  </si>
  <si>
    <t>อสม. มีความรู้ความสามารถใน</t>
  </si>
  <si>
    <t>ป่าและมีการอนุรักษ์ป่ามากขึ้น</t>
  </si>
  <si>
    <t>มีเครื่องวัดความดันโลหิตใช้ใน</t>
  </si>
  <si>
    <t>ห้วยช้างนอนเป็นแหล่งท่องเที่ยว</t>
  </si>
  <si>
    <t>ห้วยช้างนอนมีภูมิทัศน์ที่สวยงาม</t>
  </si>
  <si>
    <t>ดูแลผู้สูงอายุในชุมชน</t>
  </si>
  <si>
    <t>อสม.มีงบประมาณในการดูแล</t>
  </si>
  <si>
    <t>ผู้สูงอายุในชุมชน</t>
  </si>
  <si>
    <t>ไว้ใช้อุปโภคและบริโภค</t>
  </si>
  <si>
    <t>เพื่อให้ประชาชนมีน้ำที่สะอาด</t>
  </si>
  <si>
    <t>ทต.แม่เงิน</t>
  </si>
  <si>
    <t>ตัวชี้วัด</t>
  </si>
  <si>
    <t>(KPI)</t>
  </si>
  <si>
    <t>มีอุปกรณ์</t>
  </si>
  <si>
    <t>เด็กนักเรียน</t>
  </si>
  <si>
    <t>มีอาชีพและ</t>
  </si>
  <si>
    <t>ความรู้ในเรื่อง</t>
  </si>
  <si>
    <t>ลดต้นทุน</t>
  </si>
  <si>
    <t>ได้อย่างถูกวิธี</t>
  </si>
  <si>
    <t>ประชาชน/นักเรียน</t>
  </si>
  <si>
    <t>โครงการหนึ่งคน  หนึ่งฝน  หนึ่งต้น</t>
  </si>
  <si>
    <t>การอนุรักษ์ธรรมชาติและป้องกัน</t>
  </si>
  <si>
    <t>การพังทลายของหน้าดิน</t>
  </si>
  <si>
    <t>เพื่อให้ประชาชนมีจิตสำนึกใน</t>
  </si>
  <si>
    <t>ป่าไม้/ต้นไม้</t>
  </si>
  <si>
    <t>ลดการพังทลาย</t>
  </si>
  <si>
    <t>ป่าไม้ได้รับ</t>
  </si>
  <si>
    <t>การดูแล</t>
  </si>
  <si>
    <t>เพื่อรณงค์ให้ความรู้ประชาชน</t>
  </si>
  <si>
    <t>ในการกำจัดขยะและการคัดแยก</t>
  </si>
  <si>
    <t>ขยะได้อย่างถูกวิธี</t>
  </si>
  <si>
    <t>มีการกำจัดขยะ</t>
  </si>
  <si>
    <t>และคัดแยกขยะ</t>
  </si>
  <si>
    <t>กำจัดขยะและคัดแยกขยะภายใน</t>
  </si>
  <si>
    <t>ครัวเรือนของตนเองได้อย่าง</t>
  </si>
  <si>
    <t>ถูกวิธี</t>
  </si>
  <si>
    <t>อนุรักษ์ทรัพยากรธรรมชาติ</t>
  </si>
  <si>
    <t>และสิ่งแวดล้อม</t>
  </si>
  <si>
    <t>และการคัดแยกขยะอย่างถูกวิธี</t>
  </si>
  <si>
    <t>มีเตาเผาขยะ</t>
  </si>
  <si>
    <t>เตาเผาขยะประจำหมู่บ้าน</t>
  </si>
  <si>
    <t>มีฝายน้ำล้น</t>
  </si>
  <si>
    <t>เพื่อกักเก็บน้ำ</t>
  </si>
  <si>
    <t>ประชาชนมีการอนุรักษ์ทรัพยากร</t>
  </si>
  <si>
    <t>มีแหล่ง</t>
  </si>
  <si>
    <t>ท่องเที่ยว</t>
  </si>
  <si>
    <t>ใช้สอย  และป่าเสื่อมโทรม  ที่สามารถ</t>
  </si>
  <si>
    <t>ฟื้นฟูได้เองตามธรรมชาติ</t>
  </si>
  <si>
    <t>และป่าไม้ในพื้นที่ตำบลแม่เงิน</t>
  </si>
  <si>
    <t>ธรรมชาติให้คงอยู่ต่อไป</t>
  </si>
  <si>
    <t>สมุนไพร</t>
  </si>
  <si>
    <t>ในป่าชุมชน</t>
  </si>
  <si>
    <t>มีพืชสมุนไพรในเขตป่าชุมชน</t>
  </si>
  <si>
    <t>นักเรียน  เยาวชน  และประชาชน</t>
  </si>
  <si>
    <t>เพื่อพัฒนาป่าชุมชนให้เป็นแหล่ง</t>
  </si>
  <si>
    <t>เรียนรู้ตามธรรมชาติให้กับเด็กนักเรียน</t>
  </si>
  <si>
    <t>เยาวชน  และประชาชนรู้จักการ</t>
  </si>
  <si>
    <t>เรียนรู้</t>
  </si>
  <si>
    <t>ตามธรรมชาติ</t>
  </si>
  <si>
    <t>เพิ่มขึ้น</t>
  </si>
  <si>
    <t>ป่าไม้</t>
  </si>
  <si>
    <t>ทต.แม่งิน</t>
  </si>
  <si>
    <t>เพื่อพัฒนาอ่างเก็บน้ำห้วยช้างนอน</t>
  </si>
  <si>
    <t>ให้เป็นแหล่งท่องเที่ยว</t>
  </si>
  <si>
    <t>เพื่อปรับปรุงภูมิทัศน์สองข้างทาง</t>
  </si>
  <si>
    <t>ที่ดี</t>
  </si>
  <si>
    <t>ภูมิทัศน์สองข้างทางในตำบลแม่เงิน</t>
  </si>
  <si>
    <t>ปรับปรุงภูมิทัศน์สองข้างทางและ</t>
  </si>
  <si>
    <t>ท่องเที่ยวในตำบล</t>
  </si>
  <si>
    <t>และแหล่งท่องเที่ยวในชุมชน</t>
  </si>
  <si>
    <t>ให้มีความสวยงามและมีสิ่งแวดล้อม</t>
  </si>
  <si>
    <t>มีภูมิทัศน์ที่</t>
  </si>
  <si>
    <t>สวยงามและ</t>
  </si>
  <si>
    <t>มีความงดงามและสภาพแวดล้อม</t>
  </si>
  <si>
    <t>เพื่อเพิ่มจำนวนผืนป่าและต้นไม้</t>
  </si>
  <si>
    <t>ให้มีมากขึ้น</t>
  </si>
  <si>
    <t>มีป่าไม้</t>
  </si>
  <si>
    <t>มีป่าไม้และต้นไม้เพื่อเพิ่มความ</t>
  </si>
  <si>
    <t>สมดุลและสร้างธรรมชาติที่ดี</t>
  </si>
  <si>
    <t>โครงการปลูกป่า/อนุรักษ์ป่าชุมชน</t>
  </si>
  <si>
    <t>เพื่อปล่อยพันธุ์ปลาลงสู่แหล่งน้ำ</t>
  </si>
  <si>
    <t>สาธารณและแหล่งน้ำตามธรรมชาติ</t>
  </si>
  <si>
    <t>คืนความสมดุลให้กับแหล่งน้ำ</t>
  </si>
  <si>
    <t>แหล่งน้ำสาธารณะ</t>
  </si>
  <si>
    <t>จำนวนปลา</t>
  </si>
  <si>
    <t>มีแหล่งอาหารให้กับประชาชน</t>
  </si>
  <si>
    <t>และมีสัตว์น้ำเพิ่มมากขึ้น</t>
  </si>
  <si>
    <t>มีแนวป้องกัน</t>
  </si>
  <si>
    <t>น้ำร่องขุ่น/ริมน้ำโขง</t>
  </si>
  <si>
    <t>เพื่อพัฒนาแหล่งน้ำร่องขุนและ</t>
  </si>
  <si>
    <t>ริมน้ำโขงให้เป็นที่พักผ่อนและ</t>
  </si>
  <si>
    <t>เป็นแหล่งท่องเที่ยว</t>
  </si>
  <si>
    <t>น้ำร่องขุน/ริมน้ำโขง</t>
  </si>
  <si>
    <t>ห้วยช้างนอน</t>
  </si>
  <si>
    <t>น้ำร่องขุ่น/ริมน้ำโขงเป็นที่พักผ่อน</t>
  </si>
  <si>
    <t>สถานที่ออกกำลังกายและเป็น</t>
  </si>
  <si>
    <t>แหล่งท่องเที่ยว</t>
  </si>
  <si>
    <t>แหล่งท่องเที่ยวเชิงนิเวศน์</t>
  </si>
  <si>
    <t>ดับไฟป่า</t>
  </si>
  <si>
    <t>ความงดงามของวนอุทยานฯ มากขึ้น</t>
  </si>
  <si>
    <t>ปรับปรุงภูมิทัศน์ห้วยออกฮู</t>
  </si>
  <si>
    <t>เป็นแหล่งท่องเที่ยวเชิงนิเวศน์</t>
  </si>
  <si>
    <t>ห้วยออกฮูมีภูมิทัศน์ที่สวยงาม</t>
  </si>
  <si>
    <t>รณรงค์ส่งเสริมการกำจัดขยะ</t>
  </si>
  <si>
    <t>ในแหล่งน้ำ</t>
  </si>
  <si>
    <t>สาธารณะ</t>
  </si>
  <si>
    <t>หมู่ที่  1,2,3,6,10</t>
  </si>
  <si>
    <t>จำนวน  5  หมู่บ้าน</t>
  </si>
  <si>
    <t>เพื่อให้คณะกรรมการป่าชุมชน</t>
  </si>
  <si>
    <t>คณะกรรมการ</t>
  </si>
  <si>
    <t>มีงบประมาณ</t>
  </si>
  <si>
    <t>ไว้ดำเนินงาน</t>
  </si>
  <si>
    <t>ประชาชนมี</t>
  </si>
  <si>
    <t>ความรู้และ</t>
  </si>
  <si>
    <t>มีการอนุรักษ์</t>
  </si>
  <si>
    <t>ทรัพยากร</t>
  </si>
  <si>
    <t>ลดการเกิด</t>
  </si>
  <si>
    <t>หมอกควัน</t>
  </si>
  <si>
    <t>อบรมและให้ความรู้การป้องกันไฟป่า</t>
  </si>
  <si>
    <t>และการทำแนวป้องกันไฟป่า/การบุกรุกป่า</t>
  </si>
  <si>
    <t>ส่งเสริม/อบรมการทำปุ๋ยหมัก</t>
  </si>
  <si>
    <t>ในครัวเรือน</t>
  </si>
  <si>
    <t>เพื่อให้ความรู้ในการจัดทำปุ๋ยหมัก</t>
  </si>
  <si>
    <t>ไว้ใช้ในครัว</t>
  </si>
  <si>
    <t>และค่าใช้จ่าย</t>
  </si>
  <si>
    <t>ประชาชนมีความรู้ในการทำปุ๋ย</t>
  </si>
  <si>
    <t>หมัก  เพื่อลดต้นทุนและค่าใช้จ่าย</t>
  </si>
  <si>
    <t>อุปกรณ์</t>
  </si>
  <si>
    <t>จัดตั้งอาสาสมัครป้องกันไฟป่าชุมชน</t>
  </si>
  <si>
    <t>ทำหน้าที่ในการรักษาและป้องกัน</t>
  </si>
  <si>
    <t>ไฟป่าในชุมชน</t>
  </si>
  <si>
    <t>เพื่อให้มีอาสาสมัครในหมู่บ้าน</t>
  </si>
  <si>
    <t>มีอาสาสมัคร</t>
  </si>
  <si>
    <t>จัดซื้ออุปกรณ์ป้องกันและดับไฟป่า</t>
  </si>
  <si>
    <t>จากขยะและเศษซากวัชพืชไว้ใช้</t>
  </si>
  <si>
    <t>ดำเนินการ</t>
  </si>
  <si>
    <t>ในกองทุนฯ</t>
  </si>
  <si>
    <t>ประจำหมู่บ้าน   หมู่ที่  1 - 12</t>
  </si>
  <si>
    <t>ในศูนย์ฯ</t>
  </si>
  <si>
    <t>เอดส์/โรคติดต่อทางเพศสัมพันธ์</t>
  </si>
  <si>
    <t>และการตั้งครรภ์ก่อนวันอันควร</t>
  </si>
  <si>
    <t>มีการป้องกัน</t>
  </si>
  <si>
    <t>โรคระบาดจากสัตว์และแมลงต่างๆ</t>
  </si>
  <si>
    <t>เช่น ไข้เลือดออก  มาลาเรีย ไข้หวัด</t>
  </si>
  <si>
    <t xml:space="preserve">เพื่อป้องกันโรคระบาดต่างๆ </t>
  </si>
  <si>
    <t>ผู้ป่วยเอดส์และผู้ไดรับผลกระทบ</t>
  </si>
  <si>
    <t>ได้รับการดูแลและมีสุขภาพดีขึ้น</t>
  </si>
  <si>
    <t>โครงการรณรงค์กำจัดลูกน้ำยุงลาย</t>
  </si>
  <si>
    <t>และลดโรคระบาดในชุมชน</t>
  </si>
  <si>
    <t>ได้รับการ</t>
  </si>
  <si>
    <t>ได้รับการดูแล</t>
  </si>
  <si>
    <t>โรคระบาด</t>
  </si>
  <si>
    <t>มีเครื่องพ่น</t>
  </si>
  <si>
    <t>ไว้ใช้งาน</t>
  </si>
  <si>
    <t>เด็กมีสุขภาพ</t>
  </si>
  <si>
    <t>ช่องปากที่ดี</t>
  </si>
  <si>
    <t>ในการออกตรวจสุขภาพประชาชน</t>
  </si>
  <si>
    <t>มีสุขภาพที่ดี</t>
  </si>
  <si>
    <t>และทักษะต่างๆ  เพิ่มมากขึ้น</t>
  </si>
  <si>
    <t>โครงการตรวจสุขภาพช่องปากเด็ก</t>
  </si>
  <si>
    <t>โครงการตรวจสุขภาพประชาชน</t>
  </si>
  <si>
    <t>ตำบลแม่เงินเคลื่อนที่</t>
  </si>
  <si>
    <t>โครงการส่งเสริมการดำเนินงาน</t>
  </si>
  <si>
    <t>ของแพทย์แผนไทย</t>
  </si>
  <si>
    <t>สามารถส่งเสริมการดำเนินงาน</t>
  </si>
  <si>
    <t>ของแพทย์แผนไทยในตำบลแม่เงิน</t>
  </si>
  <si>
    <t>มีทักษะในการ</t>
  </si>
  <si>
    <t>อสม.มีความรู้</t>
  </si>
  <si>
    <t>ทักษะเพิ่ม</t>
  </si>
  <si>
    <t>มีสุขภาพ</t>
  </si>
  <si>
    <t>สำหรับศูนย์ สมช.ประจำหมู่บ้าน</t>
  </si>
  <si>
    <t>ศูนย์  สมช. เมื่อยามจำเป็น</t>
  </si>
  <si>
    <t>เครื่อง</t>
  </si>
  <si>
    <t>จัดซื้อเครื่องตรวจวัดน้ำสะอาด</t>
  </si>
  <si>
    <t>ตรวจวัดน้ำ</t>
  </si>
  <si>
    <t>เด็กมีความรัก</t>
  </si>
  <si>
    <t>มีถังอ๊อกซิเจน</t>
  </si>
  <si>
    <t>ประจำศูนย์</t>
  </si>
  <si>
    <t>เพื่อให้มีถังอ๊อกซิเจนไว้ใช้ใน</t>
  </si>
  <si>
    <t>ดูแล</t>
  </si>
  <si>
    <t xml:space="preserve">ส่งเสริม/อบรมพัฒนาศักยภาพ อสม. </t>
  </si>
  <si>
    <t>ดูแลผู้ป่วยเรื้อรัง</t>
  </si>
  <si>
    <t xml:space="preserve">เพื่อส่งเสริม/อบรมพัฒนาศักยภาพ  </t>
  </si>
  <si>
    <t>อสม.ให้มีความรู้เกี่ยวกับการ</t>
  </si>
  <si>
    <t>โครงการตรวจหาสารพิษในร่างกาย</t>
  </si>
  <si>
    <t xml:space="preserve">ให้กับเกษตรกรในหมู่บ้าน  </t>
  </si>
  <si>
    <t>ให้กับประชาชน/เกษตรกร</t>
  </si>
  <si>
    <t>มีการตรวจหาสารพิษในร่างกาย</t>
  </si>
  <si>
    <t>ให้กับประชาชนและมีสุขภาพ</t>
  </si>
  <si>
    <t>ร่างกายที่ดีไร้โรคภัยต่างๆ</t>
  </si>
  <si>
    <t>ในการดูแลผู้ป่วยเรื้อรังมากยิ่งขึ้น</t>
  </si>
  <si>
    <t>อสม.มีความรู้และพัฒนาศักยภาพ</t>
  </si>
  <si>
    <t>ส่งเสริม/สนับสนุนการทำกิจกรรม</t>
  </si>
  <si>
    <t>ต่างๆ  ของ  อสม.ในหมู่บ้าน</t>
  </si>
  <si>
    <t>อสม.</t>
  </si>
  <si>
    <t>สร้างความสามัคคีในหมู่คณะ</t>
  </si>
  <si>
    <t>อสม.มีความ</t>
  </si>
  <si>
    <t>สามัคคีและ</t>
  </si>
  <si>
    <t>ตั้งใจปฏิบัติงาน</t>
  </si>
  <si>
    <t>อสม.มีความสามัคคีในหมู่คณะ</t>
  </si>
  <si>
    <t>และมีขวัญและกำลังใจในการ</t>
  </si>
  <si>
    <t>รพสต.แม่เงิน</t>
  </si>
  <si>
    <t>ส่งเสริม/อบรมให้ความรู้ในด้านต่างๆ</t>
  </si>
  <si>
    <t>แก่  อสม.ในตำบลแม่เงิน</t>
  </si>
  <si>
    <t>เพื่อส่งเสริม/อบรมให้ความรู้</t>
  </si>
  <si>
    <t>ในด้านต่างๆ  แก่  อสม.ในหมู่บ้าน</t>
  </si>
  <si>
    <t>ให้มีความรู้ความสามารถในการ</t>
  </si>
  <si>
    <t>พัฒนาศักยภาพของตนเองเสมอ</t>
  </si>
  <si>
    <t>มีถังขยะ</t>
  </si>
  <si>
    <t>ประชาชนในหมู่บ้านมีที่ทิ้งขยะ</t>
  </si>
  <si>
    <t>คัดแยกขยะและกำจัดขยะได้</t>
  </si>
  <si>
    <t>อย่างถูกวิธี  สามารถลดจำนวน</t>
  </si>
  <si>
    <t>ขยะในชุมชนได้</t>
  </si>
  <si>
    <t>และสร้างนิสัยในการทิ่งขยะ</t>
  </si>
  <si>
    <t>ให้เป็นที่  ลดปริมาณขยะใน</t>
  </si>
  <si>
    <t>ชุมชนลงได้</t>
  </si>
  <si>
    <t>เพื่อให้ประชาชนมีที่ทิ้งขยะ</t>
  </si>
  <si>
    <t>ในชุมชน  ลดปริมาณขยะใน</t>
  </si>
  <si>
    <t>หมู่บ้านให้น้อยลง</t>
  </si>
  <si>
    <t>มีบ่อทิ้งขยะ</t>
  </si>
  <si>
    <t xml:space="preserve">ขุดบ่อทิ้งขยะ  (หลุมขยะ) </t>
  </si>
  <si>
    <t>ประชาชนมีที่ทิ้งขยะในหมู่บ้าน</t>
  </si>
  <si>
    <t>สามารถลดปริมาณขยะลงได้</t>
  </si>
  <si>
    <t>จัดซื้อเครื่องวัดความดันโลหิต</t>
  </si>
  <si>
    <t>ของกลุ่ม  อสม.</t>
  </si>
  <si>
    <t>เพื่อให้กลุ่ม อสม.มีเครื่องวัด-</t>
  </si>
  <si>
    <t>ความดันโลหิตใช้ประจำศูนย์ฯ</t>
  </si>
  <si>
    <t>มีเครื่องวัด</t>
  </si>
  <si>
    <t>ความดันโลหิต</t>
  </si>
  <si>
    <t>ศูนย์  อสม.ในหมู่บ้าน</t>
  </si>
  <si>
    <t>ทต.แมเงิน</t>
  </si>
  <si>
    <t>ผู้สูงอายุตำบลแม่เงิน</t>
  </si>
  <si>
    <t>ได้รับเบี้ยยังชีพ</t>
  </si>
  <si>
    <t>ผู้พิการตำบลแม่เงิน</t>
  </si>
  <si>
    <t>ผู้พิการ</t>
  </si>
  <si>
    <t>ช่วยเหลือ</t>
  </si>
  <si>
    <t>ผู้ด้อยโอกาสได้รับสวัสดิการ</t>
  </si>
  <si>
    <t>และความช่วยเหลือ</t>
  </si>
  <si>
    <t>ผู้ด้อยโอกาสตำบลแม่เงิน</t>
  </si>
  <si>
    <t>จัดเก็บข้อมูลของเทศบาลแม่เงิน</t>
  </si>
  <si>
    <t>มีข้อมูลของ</t>
  </si>
  <si>
    <t>มีฐานข้อมูลเพื่อใช้เป็นแนวทาง</t>
  </si>
  <si>
    <t>ในการพัฒนาตำบล</t>
  </si>
  <si>
    <t>ผู้ด้อยโอกาสทางสังคมมีโอกาส</t>
  </si>
  <si>
    <t>มีบ้านเป็นของตนเอง</t>
  </si>
  <si>
    <t>มีที่อยู่อาศัย</t>
  </si>
  <si>
    <t>ถาวรและ</t>
  </si>
  <si>
    <t>มั่นคงขึ้น</t>
  </si>
  <si>
    <t>เพื่อสร้าง/ซ่อมแซมบ้านให้แก่</t>
  </si>
  <si>
    <t>ผู้ด้อยโอกาสทางสังคมในตำบล</t>
  </si>
  <si>
    <t>จำนวน  12  หลัง</t>
  </si>
  <si>
    <t>กลุ่มพัฒนาสตรีตำบลแม่เงิน</t>
  </si>
  <si>
    <t>สตรีตำบลแม่เงินได้เข้าร่วมกิจกรรม</t>
  </si>
  <si>
    <t>ดำเนินกิจกรรม</t>
  </si>
  <si>
    <t>เพื่อพัฒนาคุณภาพชีวิตประชาชน</t>
  </si>
  <si>
    <t>รายได้เสริม</t>
  </si>
  <si>
    <t>อผส.มีกิจกรรม</t>
  </si>
  <si>
    <t>ทำร่วมกัน</t>
  </si>
  <si>
    <t xml:space="preserve">สนับสนุนกิจกรรมของกลุ่ม </t>
  </si>
  <si>
    <t>ส่งเสริม/สนับสนุน/อบรมกลุ่ม</t>
  </si>
  <si>
    <t>ผู้ติดเชื้อและผู้ด้อยโอกาส</t>
  </si>
  <si>
    <t>หมูที่  1 - 12</t>
  </si>
  <si>
    <t>ให้กลุ่มผู้ติดเชื้อและผู้ด้อยโอกาส</t>
  </si>
  <si>
    <t>มีอาชีพ  สามารถสร้างรายได้</t>
  </si>
  <si>
    <t>ให้กับตนเองและมีความเป็นอยู่</t>
  </si>
  <si>
    <t>กลุ่มผู้ติดเชื้อ</t>
  </si>
  <si>
    <t>ผู้ติดเชื้อและ</t>
  </si>
  <si>
    <t>มีอาชีพและมีรายได้เสริมและ</t>
  </si>
  <si>
    <t>จัดหาเครื่องเสียงออกกำลังกาย</t>
  </si>
  <si>
    <t>ให้กับกลุ่ม อสม.</t>
  </si>
  <si>
    <t>มีเครื่องเสียง</t>
  </si>
  <si>
    <t>ประจำศูนย์ฯ</t>
  </si>
  <si>
    <t>สถานีตำรวจ</t>
  </si>
  <si>
    <t>ภูธรบ้านแซว</t>
  </si>
  <si>
    <t>สถานีตำรวจภูธรบ้านแซว</t>
  </si>
  <si>
    <t>อบรมให้ความรู้เกี่ยวกับความ</t>
  </si>
  <si>
    <t>ปลอดภัยบนท้องถนน</t>
  </si>
  <si>
    <t>มีวินัยและรู้</t>
  </si>
  <si>
    <t>กฎ/ระเบียบ</t>
  </si>
  <si>
    <t>จราจรมากขึ้น</t>
  </si>
  <si>
    <t>สามารถลดอุบัติเหตุทางถนน</t>
  </si>
  <si>
    <t>เพื่อเพิ่มความปลอดภัยในชีวิต</t>
  </si>
  <si>
    <t>มีความปลอดภัย</t>
  </si>
  <si>
    <t>ในชีวิตและทรัพย์สินมากขึ้น</t>
  </si>
  <si>
    <t>เป็นการเตรียมความพร้อม</t>
  </si>
  <si>
    <t>ให้กับเจ้าหน้าที่ตำรวจกรณีเกิด</t>
  </si>
  <si>
    <t>มีการเตรียม</t>
  </si>
  <si>
    <t>การป้องกัน</t>
  </si>
  <si>
    <t>ก่อนการ</t>
  </si>
  <si>
    <t>เกิดเหตุร้าย</t>
  </si>
  <si>
    <t>สามารถเตรียมความพร้อมเพื่อ</t>
  </si>
  <si>
    <t>รับมือเมื่อเกิดเหตุการณ์จริงๆ</t>
  </si>
  <si>
    <t>การป้องกันและลดอุบัติเหตุทางถนน</t>
  </si>
  <si>
    <t>อุบัติเหตุทางถนนในพื้นที่</t>
  </si>
  <si>
    <t>ปภ.จังหวัด ชร.</t>
  </si>
  <si>
    <t>อปพร.ตำบลแม่เงิน</t>
  </si>
  <si>
    <t>มีการเข้าเวรยาม</t>
  </si>
  <si>
    <t>ผู้ประสบภัย</t>
  </si>
  <si>
    <t xml:space="preserve">โครงการฝึกอบรม/ฝึกทบทวน </t>
  </si>
  <si>
    <t>อปพร.มีทักษะ</t>
  </si>
  <si>
    <t>และมีความรู้</t>
  </si>
  <si>
    <t>มีทักษะในการช่วยเหลือผู้ประสบภัย</t>
  </si>
  <si>
    <t>และกิจกรรมชุดอาสาสมัครกู้ภัย</t>
  </si>
  <si>
    <t>สำหรับอปพร.ใช้ปฏิบัติงาน</t>
  </si>
  <si>
    <t>มีอุปกรณ์/</t>
  </si>
  <si>
    <t>วิทยุสื่อสาร</t>
  </si>
  <si>
    <t>มีอุปกรณ์/วิทยุสื่อสารให้กับ</t>
  </si>
  <si>
    <t>ชุดอาสาสมัครกู้ภัยและ อปพร.</t>
  </si>
  <si>
    <t>ใช้ในการปฏิบัติงาน</t>
  </si>
  <si>
    <t>โครงการเฝ้าระวังป้องกันแก้ไข</t>
  </si>
  <si>
    <t>ปัญหายาเสพติด</t>
  </si>
  <si>
    <t>เด็กนักเรียน/เยาวชน</t>
  </si>
  <si>
    <t>มีรถฉุกเฉิน</t>
  </si>
  <si>
    <t>ไว้บริการ</t>
  </si>
  <si>
    <t>ผู้ป่วย</t>
  </si>
  <si>
    <t>มีรถดับเพลิง</t>
  </si>
  <si>
    <t>ไว้ใช้ในงาน</t>
  </si>
  <si>
    <t>สาธารณภัย</t>
  </si>
  <si>
    <t>มีรถดับเพลิงไว้ระงับเหตุอัคคีภัย</t>
  </si>
  <si>
    <t>และสาธารณภัยต่างๆ  ในพื้นที่</t>
  </si>
  <si>
    <t>อุดหนุน  ศพส.เชิงบูรณาการ</t>
  </si>
  <si>
    <t>เยาวชนได้รับ</t>
  </si>
  <si>
    <t>ผู้ติดยาเสพติด</t>
  </si>
  <si>
    <t>บำบัดรักษา</t>
  </si>
  <si>
    <t>ศพส.มีงบ</t>
  </si>
  <si>
    <t>ประมาณใน</t>
  </si>
  <si>
    <t>การดำเนินงาน</t>
  </si>
  <si>
    <t>ยาเสพติดใน</t>
  </si>
  <si>
    <t>พื้นที่</t>
  </si>
  <si>
    <t>กองการศึกษา</t>
  </si>
  <si>
    <t>จำนวน  12  ชุด</t>
  </si>
  <si>
    <t>บุคลากรของเทศบาลตำบลแม่เงิน</t>
  </si>
  <si>
    <t>บุคลากร</t>
  </si>
  <si>
    <t>เด็กก่อนวัยเรียน</t>
  </si>
  <si>
    <t>ของหน้าดิน</t>
  </si>
  <si>
    <t>สร้างทางเดินป่าท่องเที่ยวเชิงอนุรักษ์</t>
  </si>
  <si>
    <t>ในเขตป่าชุมชน</t>
  </si>
  <si>
    <t>โครงการปลูกหญ้าแฝกอันเนื่องมาจาก</t>
  </si>
  <si>
    <t>พระราชดำริฯ</t>
  </si>
  <si>
    <t>ปล่อยพันธุ์ปลาลงสู่แหล่งน้ำสาธารณะ</t>
  </si>
  <si>
    <t>โครงการสร้างฝายชะลอน้ำ/ฝายน้ำล้น</t>
  </si>
  <si>
    <t>(ฝายแม้ว  สร้างฝายกึ่งถาวร)</t>
  </si>
  <si>
    <t>เพื่อให้ประชาชนมีจิตสำนึก</t>
  </si>
  <si>
    <t>ในการอนุรักษ์ทรัพยากรธรรมชาติ</t>
  </si>
  <si>
    <t>สนับสนุนส่งเสริมการอนุรักษ์</t>
  </si>
  <si>
    <t>และการปลูกป่าชุมชน</t>
  </si>
  <si>
    <t>สนับสนุนกองทุนหลักประกันสุขภาพ</t>
  </si>
  <si>
    <t>(สปสช.ทต.แม่เงิน)</t>
  </si>
  <si>
    <t>เพื่อส่งเสริม/สนับสนุนการดำเนิน</t>
  </si>
  <si>
    <t>งานของกองทุนหลักประกัน-</t>
  </si>
  <si>
    <t>สุขภาพเทศบาลตำบลแม่เงิน</t>
  </si>
  <si>
    <t>สนับสนุนการดำเนินงานของศูนย์</t>
  </si>
  <si>
    <t>สาธารณสุขมูลฐานประจำหมู่บ้าน</t>
  </si>
  <si>
    <t>โครงการป้องกันปัญหาโรคเอดส์/</t>
  </si>
  <si>
    <t>โรคติดต่อทางเพศสัมพันธ์และการ</t>
  </si>
  <si>
    <t>ป้องกันการตั้งครรภ์ก่อนวัยอันควร</t>
  </si>
  <si>
    <t>เพื่อให้ประชาชนในชุมชน</t>
  </si>
  <si>
    <t>มีความรู้เกี่ยวกับเรื่องโรคเอดส์</t>
  </si>
  <si>
    <t>และมีการป้องกันมากขึ้น</t>
  </si>
  <si>
    <t>โครงการส่งเสริมสุขภาพผู้ติดเชื้อเอดส์</t>
  </si>
  <si>
    <t>ลดการเกิดโรคไข้เลือดออกที่มา</t>
  </si>
  <si>
    <t>จากยุงลายเป็นพาหะของโรค</t>
  </si>
  <si>
    <t>และรู้จักวิธีการป้องกันตนเองได้</t>
  </si>
  <si>
    <t>เพื่อให้มีเครื่องมือเครื่องใช้สำหรับ</t>
  </si>
  <si>
    <t>การป้องกันโรคที่มียุงเป็นพาหะ</t>
  </si>
  <si>
    <t>มีเครื่องมือเครื่องใช้ในการป้องกัน</t>
  </si>
  <si>
    <t>การระบาดของโรคในพื้นที่</t>
  </si>
  <si>
    <t>รู้ถึงปัญหาสุภาพในช่องปากเด็ก</t>
  </si>
  <si>
    <t>เพื่อนำไปสู่แนวทางแก้ไข</t>
  </si>
  <si>
    <t>ออกตรวจสุขภาพเบื้องต้น</t>
  </si>
  <si>
    <t>และให้ความรู้แก่ประชาชน</t>
  </si>
  <si>
    <t>ในการดูแลสุขภาพเบื้องต้น</t>
  </si>
  <si>
    <t>ส่งเสริม/สนับสนุน/อบรมให้ความรู้</t>
  </si>
  <si>
    <t xml:space="preserve">และกิจกรรมของกลุ่ม </t>
  </si>
  <si>
    <t>เพื่อส่งเสริมให้ประชาชนในพื้นที่</t>
  </si>
  <si>
    <t>ตำบลแม่เงิน  ออกกำลังกาย</t>
  </si>
  <si>
    <t>ประชาชนในตำบลแม่เงินมีสุขภาพ</t>
  </si>
  <si>
    <t>ร่างกายที่แข็งแรงปราศจากโรคภัย</t>
  </si>
  <si>
    <t>โครงการสานสัมพันธ์สายใยรัก</t>
  </si>
  <si>
    <t>แห่งครอบครัว  สู่ตำบลนมแม่</t>
  </si>
  <si>
    <t>ความรัก  ความผูกพันธุ์ระหว่าง</t>
  </si>
  <si>
    <t>ครอบครัว/ชุมชน  และความอบอุ่น</t>
  </si>
  <si>
    <t>ของพ่อแม่เป็นสายใยรักครอบครัว</t>
  </si>
  <si>
    <t>มีภูมิคุ้มกันที่แข็งแรง</t>
  </si>
  <si>
    <t>ความอบอุ่น</t>
  </si>
  <si>
    <t>และภูมิคุ้มกัน</t>
  </si>
  <si>
    <t>อย่างดีจาก</t>
  </si>
  <si>
    <t>ครอบครัว</t>
  </si>
  <si>
    <t>เด็กได้รับความรัก  ความอบอุ่น</t>
  </si>
  <si>
    <t>จากครอบครัวและมีภูมิคุ้มกัน</t>
  </si>
  <si>
    <t>เป็นสายใยรักในครอบครัวมากขึ้น</t>
  </si>
  <si>
    <t>ส่งเสริม/อบรมให้ความรู้ด้านสาธารณสุข</t>
  </si>
  <si>
    <t>ให้กับชุมชน  (ด้านสุขภาพ)</t>
  </si>
  <si>
    <t>อุดหนุนอาสาสมัครในการดูแล</t>
  </si>
  <si>
    <t>ผู้สูงอายุในชุมชน (อสม.)</t>
  </si>
  <si>
    <t>เพื่อให้  อสม.มีงบประมาณในการ</t>
  </si>
  <si>
    <t>โครงการตรวจสุขภาพของบุคลากร</t>
  </si>
  <si>
    <t>ในเทศบาลตำบลแม่เงิน</t>
  </si>
  <si>
    <t>เพื่อตรวจสุขภาพประจำปีของ</t>
  </si>
  <si>
    <t>บุคลากรเทศบาลตำบลแม่เงิน</t>
  </si>
  <si>
    <t>ป้องกันการเกิดโรคต่างๆ  และ</t>
  </si>
  <si>
    <t>รู้วิธีการป้องกัน  ดูแลรักษาตนเอง</t>
  </si>
  <si>
    <t>มีสุขภาพแข็งแรงและปราศจาก</t>
  </si>
  <si>
    <t>โรคภัยต่างๆ  รู้จักดูแลรักษาตนเอง</t>
  </si>
  <si>
    <t>โครงการเสริมไอโอดีนกับการพัฒนา</t>
  </si>
  <si>
    <t>การของเด็ก</t>
  </si>
  <si>
    <t>เพื่อส่งเสริมให้เด็กก่อนวัยเรียน</t>
  </si>
  <si>
    <t>และเด็กนักเรียนในศูนย์พัฒนา</t>
  </si>
  <si>
    <t>เด็กเล็กตำบลแม่เงิน/โรงเรียน</t>
  </si>
  <si>
    <t>ในเขตพื้นที่ตำบลแม่เงิน  ได้รับ</t>
  </si>
  <si>
    <t>การเสริมไอโอดีนป้องกันโรค</t>
  </si>
  <si>
    <t>คอพอก</t>
  </si>
  <si>
    <t>ศูนย์พัฒนาเด็กเล็ก/</t>
  </si>
  <si>
    <t>เด็กนักเรียนในพื้นที่</t>
  </si>
  <si>
    <t>มีการส่งเสริม</t>
  </si>
  <si>
    <t>การให้ไอโอดีน</t>
  </si>
  <si>
    <t>กับเด็กใน</t>
  </si>
  <si>
    <t>สถานศึกษา</t>
  </si>
  <si>
    <t>ศูนย์พัฒนาฯ</t>
  </si>
  <si>
    <t>ทุกแห่ง</t>
  </si>
  <si>
    <t>เด็กก่อนวัยเรียน/เด็กนักเรียน</t>
  </si>
  <si>
    <t>ได้รับการเสริมไอโอดีนในอาหาร</t>
  </si>
  <si>
    <t>อย่างเพียงพอและทุกคน</t>
  </si>
  <si>
    <t>โครงการป้องกันโรคระบาดในศูนย์-</t>
  </si>
  <si>
    <t>พัฒนาเด็กเล็กตำบลแม่เงิน</t>
  </si>
  <si>
    <t>เพื่อป้องกันไม่ให้เกิดโรคติดต่อ</t>
  </si>
  <si>
    <t>ในศูนย์พัฒนาเด็กเล็กตำบลแม่เงิน</t>
  </si>
  <si>
    <t>ศูนย์พัฒนาเด็กฯ</t>
  </si>
  <si>
    <t>ร่างกายที่ดี</t>
  </si>
  <si>
    <t>ไม่เกิดโรคติดต่อ</t>
  </si>
  <si>
    <t>โครงการจัดซื้อเวชภัณฑ์ยา</t>
  </si>
  <si>
    <t>และชุดปฐมพยาบาล</t>
  </si>
  <si>
    <t>เด็กก่อนวัยเรียนในศูนย์พัฒนาฯ</t>
  </si>
  <si>
    <t>มีสุขภาพร่างกายที่แข็งแรง</t>
  </si>
  <si>
    <t>เพื่อใช้ในการปฐมพยาบาลเด็ก</t>
  </si>
  <si>
    <t>ที่ได้รับบาดเจ็บ/เจ็บป่วย  ในศูนย์</t>
  </si>
  <si>
    <t>พัฒนาฯ  ได้รับการปฐมพยาบาล</t>
  </si>
  <si>
    <t>เบื้องต้นอย่างถูกวิธี</t>
  </si>
  <si>
    <t>เด็กได้รับการ</t>
  </si>
  <si>
    <t>ปฐมพยาบาล</t>
  </si>
  <si>
    <t>เบื้องต้น</t>
  </si>
  <si>
    <t>เด็กก่อนวัยเรียนที่ได้รับบาดเจ็บ/</t>
  </si>
  <si>
    <t>เจ็บป่วย  ได้รับการปฐมพยาบาล</t>
  </si>
  <si>
    <t>สงเคราะห์เบี้ยยังชีพให้แก่ผู้สูงอายุ</t>
  </si>
  <si>
    <t>สงเคราะห์เบี้ยยังชีพให้แก่คนพิการ</t>
  </si>
  <si>
    <t>เพื่อสงเคราะห์ผู้สูงอายุในตำบล</t>
  </si>
  <si>
    <t>เพื่อสงเคราะห์ผู้พิการในตำบล</t>
  </si>
  <si>
    <t>ผู้สูงอายุได้รับสวัสดิการและมีการ</t>
  </si>
  <si>
    <t>ดูแลจากภาครัฐ</t>
  </si>
  <si>
    <t>ผู้พิการได้รับสวัสดิการและมีการ</t>
  </si>
  <si>
    <t>ผู้ติดเชื้อได้รับสวัสดิการและมีการ</t>
  </si>
  <si>
    <t>สงเคราะห์เบี้ยยังชีพให้แก่ผู้ติดเชื้อฯ</t>
  </si>
  <si>
    <t>ผู้ติดเชื้อฯ  ตำบลแม่เงิน</t>
  </si>
  <si>
    <t xml:space="preserve">เพื่อสงเคราะห์ผู้ติดเชื้อฯ </t>
  </si>
  <si>
    <t>โครงการสร้างบ้านให้ผู้ยากไร้และ</t>
  </si>
  <si>
    <t>ผู้ด้อยโอกาสทางสังคม</t>
  </si>
  <si>
    <t>โครงการตั้งจุดตรวจหรือจุดให้บริการ</t>
  </si>
  <si>
    <t>ไว้ดับเพลิง</t>
  </si>
  <si>
    <t>เพื่อให้มีรถดับเพลิงไว้ใช้ในการ</t>
  </si>
  <si>
    <t>บรรเทาสาธารณภัยและระงับเหตุ</t>
  </si>
  <si>
    <t>มีการเฝ้าระวัง</t>
  </si>
  <si>
    <t>หมู่ที่  1 -12</t>
  </si>
  <si>
    <t>เพื่อป้องกันมิให้ประชาชนไป</t>
  </si>
  <si>
    <t>ยุ่งเกี่ยวกับยาเสพติด</t>
  </si>
  <si>
    <t>ประชาชนไม่เข้าไปยุ่งเกี่ยวกับ</t>
  </si>
  <si>
    <t>โครงการค่ายคุณธรรม  นำใจ  แก้ไข</t>
  </si>
  <si>
    <t>เพื่อให้เด็กนักเรียนและเยาวชน</t>
  </si>
  <si>
    <t>โรงเรียนบ้านไร่ได้ตระหนักถึง</t>
  </si>
  <si>
    <t>พิษภัยของยาเสพติดและไม่ไป</t>
  </si>
  <si>
    <t>โรงเรียนบ้านไร่</t>
  </si>
  <si>
    <t>ได้รู้ถึงพิษภัย</t>
  </si>
  <si>
    <t>ของยาเสพติด</t>
  </si>
  <si>
    <t>เด็กนักเรียนและเยาวชนมีความรู้</t>
  </si>
  <si>
    <t>ความเข้าใจและช่วยกันป้องกัน</t>
  </si>
  <si>
    <t>ปัญหายาเสพติดในชุมชนได้</t>
  </si>
  <si>
    <t>ระดับท้องถิ่นตำบลแม่เงิน</t>
  </si>
  <si>
    <t>รายละเอียดโครงการ</t>
  </si>
  <si>
    <t>แผนพัฒนาสามปี  (พ.ศ. 2559 - 2561)</t>
  </si>
  <si>
    <t>จัดซื้ออุปกรณ์ถังออกซิเจน</t>
  </si>
  <si>
    <t>มีถังออกซิเจนไว้ใช้ใน</t>
  </si>
  <si>
    <t>-</t>
  </si>
  <si>
    <t>อบรมและรณรงค์ภัยพิบัติในโรงเรียน</t>
  </si>
  <si>
    <t>โรงเรียนบ้านแม่คำ</t>
  </si>
  <si>
    <t>มีการเตรีมการ</t>
  </si>
  <si>
    <t>ป้องกันภัยพิบัติ</t>
  </si>
  <si>
    <t>นักเรียนมีความรู้เกี่ยวกับภัยพิบัติ</t>
  </si>
  <si>
    <t>เพื่อเสริมสร้างความรู้และตระหนัก</t>
  </si>
  <si>
    <t>เกี่ยวกับภัยพิบัติ</t>
  </si>
  <si>
    <t>แผนพัฒนาท้องถิ่นสี่ปี (พ.ศ. 2561 - 2564)</t>
  </si>
  <si>
    <t>ก.  ยุทธศาสตร์จังหวัดเชียงราย  (1)  การพัฒนาขีดความสามารถในการแข่งขันการค้าการลงทุนฯ</t>
  </si>
  <si>
    <t>ส่วนที่ 4  การนำแผนพัฒนาท้องถิ่นไปสู่การปฎิบัติ</t>
  </si>
  <si>
    <t>1.  ยุทธศาสตร์การพัฒนาและแผนงาน</t>
  </si>
  <si>
    <t>ด้าน</t>
  </si>
  <si>
    <t>แผนงาน</t>
  </si>
  <si>
    <t>ที่รับผิดชอบหลัก</t>
  </si>
  <si>
    <t>สนับสนุน</t>
  </si>
  <si>
    <t xml:space="preserve">การพัฒนาระบบคมนาคมขนส่ง </t>
  </si>
  <si>
    <t>โครงสร้างพื้นฐานภายในท้องถิ่น</t>
  </si>
  <si>
    <t>การพัฒนาด้านเศรษฐกิจ และการท่องเที่ยว</t>
  </si>
  <si>
    <t>การพัฒนาทรัพยากรธรรมชาติและสิ่งแวดล้อม</t>
  </si>
  <si>
    <t>ให้ดำรงอย่างสมบูรณ์และยั่งยืน</t>
  </si>
  <si>
    <t>การพัฒนาด้านการเมือง และการบริหาร</t>
  </si>
  <si>
    <t>1.  ยุทธศาสตร์การพัฒนาระบบคมนาคมและขนส่ง โครงสร้างพื้นฐานภายในท้องถิ่น</t>
  </si>
  <si>
    <t>เทศบาลตำบลเวียง  อำเภอเชียงแสน  จังหวัดเชียงราย</t>
  </si>
  <si>
    <t xml:space="preserve">     1.1   แผนงานอุตสาหกรรมและการโยธา</t>
  </si>
  <si>
    <t>2.  ยุทธศาสตร์การพัฒนาด้านเศรษฐกิจและการท่องเที่ยว</t>
  </si>
  <si>
    <t>3.  ยุทธศาสตร์การพัฒนาด้านการศึกษาและทรัพยากรมนุษย์</t>
  </si>
  <si>
    <t>4.  ยุทธศาสตร์การพัฒนาคุณภาพชีวิตและสังคม เพื่อให้ประชาชนอยู่เย็นเป็นสุข</t>
  </si>
  <si>
    <t>6.  ยุทธศาสตร์การพัฒนาด้านการเมืองและการบริหาร</t>
  </si>
  <si>
    <t>กองช่าง</t>
  </si>
  <si>
    <t>สำนักปลัด</t>
  </si>
  <si>
    <t>1. แผนงานอุตสาหกรรมและโยธา</t>
  </si>
  <si>
    <t>2. แผนงานการเกษตร</t>
  </si>
  <si>
    <t>(งานสวัสดิการสังคม)</t>
  </si>
  <si>
    <t>กองคลัง</t>
  </si>
  <si>
    <t>การพัฒนาด้านการศึกษา และพัฒนาทรัพยากรมนุษย์</t>
  </si>
  <si>
    <t>การพัฒนาคุณภาพชีวิตและสังคม เพื่อให้ประชาชนอยู่เย็นเป็นสุข</t>
  </si>
  <si>
    <t>1. แผนงานบบริหารทั่วไป</t>
  </si>
  <si>
    <t>2. ด้านการเศรษฐกิจ</t>
  </si>
  <si>
    <t>1. ด้านการเศรษฐกิจ</t>
  </si>
  <si>
    <t>1. ด้านบริหารทั่วไป</t>
  </si>
  <si>
    <t>1. แผนงานบริหารงานทั่วไป</t>
  </si>
  <si>
    <t>แบบ ผ. 01</t>
  </si>
  <si>
    <t>5.  ยุทธศาสตร์การพัฒนาทรัพยากรธรรมชาติ และสิ่งแวดล้อมให้ดำรงอย่างสมบูรณ์และยั่งยืน</t>
  </si>
  <si>
    <t>โครงการก่อสร้างเมรุ</t>
  </si>
  <si>
    <t>เพื่อตอบสนองความต้องการ</t>
  </si>
  <si>
    <t>ของประชาชน</t>
  </si>
  <si>
    <t>ก่อสร้างเมรุ</t>
  </si>
  <si>
    <t>เมรุ</t>
  </si>
  <si>
    <t>เพื่อบรรเทาความเดือดร้อน</t>
  </si>
  <si>
    <t>เพื่อก่อสร้างถนน คสล.</t>
  </si>
  <si>
    <t>ภายในหมู่บ้าน</t>
  </si>
  <si>
    <t>โครงการก่อสร้างถนน คสล.</t>
  </si>
  <si>
    <t>ซอย 21 หมู่ 1</t>
  </si>
  <si>
    <t>ความยาวถนน</t>
  </si>
  <si>
    <t>ประชาชนในพื้นที่ได้รับ</t>
  </si>
  <si>
    <t xml:space="preserve">ความสะดวก ปลอดภัย </t>
  </si>
  <si>
    <t>ในการใช้เส้นทางสัญจร</t>
  </si>
  <si>
    <t>ซอย 22 หมู่ 1</t>
  </si>
  <si>
    <t>โครงการก่อสร้างรางระบายน้ำ</t>
  </si>
  <si>
    <t>และป้องกันปัญหาน้ำท่วมขัง</t>
  </si>
  <si>
    <t>รางระบายน้ำ</t>
  </si>
  <si>
    <t>รางระบายน้ำซอยบ้านนายอธิคม</t>
  </si>
  <si>
    <t>ถนน คสล. ซอย 21 หมู่ 1</t>
  </si>
  <si>
    <t>ความยาวรวมประมาณ</t>
  </si>
  <si>
    <t>ถนน คสล. ซอย 22 หมู่ 1</t>
  </si>
  <si>
    <t>โครงการวางท่อระบายน้ำ</t>
  </si>
  <si>
    <t>ท่อระบายน้ำจากปากซอย</t>
  </si>
  <si>
    <t>บ้านนายสิงห์คำ ไปลงลำห้วยฮ้อม</t>
  </si>
  <si>
    <t>ท่อระบายน้ำ</t>
  </si>
  <si>
    <t>แบบเปิด ซอยบ้านนายอธิคม หมู่ 1</t>
  </si>
  <si>
    <t>ปากซอยบ้านนายสิงห์คำ หมู่ 2</t>
  </si>
  <si>
    <t>ซอยหัวหนองปอลูน หมู่ 2</t>
  </si>
  <si>
    <t>ถนน คสล. จากปากซอยหนองปอลูน</t>
  </si>
  <si>
    <t>จนถึงบ้านนายสม   สิทธิสาร</t>
  </si>
  <si>
    <t>โครงการซ่อมแซมถนนลูกรัง</t>
  </si>
  <si>
    <t>ในหมู่บ้าน พร้อมก่อสร้าง</t>
  </si>
  <si>
    <t>ถนนลูกรังภายในหมู่บ้าน</t>
  </si>
  <si>
    <t>รางระบายน้ำ หมู่ 2</t>
  </si>
  <si>
    <t>ข.  ยุทธศาสตร์การพัฒนาของอปท.ในเขตจังหวัดที่ (1)  การพัฒนาโครงสร้างพื้นฐานและระบบโลจิสติกส์ เชื่อมโยงกลุ่มจังหวัดฯ</t>
  </si>
  <si>
    <t>ข.  ยุทธศาสตร์การพัฒนาของอปท.ในเขตจังหวัดที่ (2)  การพัฒนาด้านเศรษฐกิจและการท่องเที่ยว</t>
  </si>
  <si>
    <t>ก.  ยุทธศาสตร์จังหวัดเชียงราย  (4)  การพัฒนาทรัพยากรมนุษย์และคุณภาพชีวิตเพื่อให้ประชาชนอยู่เย็นเป็นสุข</t>
  </si>
  <si>
    <t>ข.  ยุทธศาสตร์การพัฒนาของอปท.ในเขตจังหวัดที่ (3)  การพัฒนาการศึกษาและการสาธารณสุข</t>
  </si>
  <si>
    <t>ข.  ยุทธศาสตร์การพัฒนาของอปท.ในเขตจังหวัดที่ (3,4)  การพัฒนาการศึกษาและการสาธารณสุข, การพัฒนาคุณภาพชีวิตและป้องกันบรรเทาสาธารณภัย</t>
  </si>
  <si>
    <t>ก.  ยุทธศาสตร์จังหวัดเชียงราย  (4,6)  การพัฒนาทรัพยากรมนุษย์และคุณภาพชีวิต,  การรักษาความมั่นคงปลอดภัยในชีวิตและทรัพย์สิน</t>
  </si>
  <si>
    <t>ก.  ยุทธศาสตร์จังหวัดเชียงราย  (5)  การจัดการทรัพยากรธรรมชาติและสิ่งแวดล้อมฯ</t>
  </si>
  <si>
    <t>ข.  ยุทธศาสตร์การพัฒนาของอปท.ในเขตจังหวัดที่ (5)  การบริหารจัดการทรัพยากรธรรมชาติและสิ่งแวดล้อมฯ</t>
  </si>
  <si>
    <t>ข.  ยุทธศาสตร์การพัฒนาของอปท.ในเขตจังหวัดที่ (6)  การพัฒนาด้านการเมืองการบริหาร</t>
  </si>
  <si>
    <t xml:space="preserve">     2.1   แผนงานบริหารงานทั่วไป</t>
  </si>
  <si>
    <t xml:space="preserve">     5.2   แผนงานการเกษตร</t>
  </si>
  <si>
    <t>2. ด้านบริการชุมชนและสังคม</t>
  </si>
  <si>
    <t>โครงการส่งเสริมการเกษตร</t>
  </si>
  <si>
    <t>เพื่อส่งเสริมให้ประชาชน</t>
  </si>
  <si>
    <t>ตามแนวเศรษฐกิจพอเพียง</t>
  </si>
  <si>
    <t>ให้ใช้ชีวิตตามแนวพระราชดำริ</t>
  </si>
  <si>
    <t>ให้ความรู้เกี่ยวกับการเกษตร</t>
  </si>
  <si>
    <t>จำนวนโครงการ /</t>
  </si>
  <si>
    <t>กิจกรรมในการส่งเสริม</t>
  </si>
  <si>
    <t>ประชาชนลดค่าใช้จ่าย</t>
  </si>
  <si>
    <t>ในเครัวเรือน</t>
  </si>
  <si>
    <t>เพื่อพัฒนาแหล่งท่องเที่ยว และ</t>
  </si>
  <si>
    <t>สร้างรายได้ให้แก่ชุมชน</t>
  </si>
  <si>
    <t>โครงการอบรม/ประชุมเสวนา</t>
  </si>
  <si>
    <t>เพื่อดำเนินการฝึกอบรม</t>
  </si>
  <si>
    <t>ผู้ประกอบการ การท่องเที่ยว</t>
  </si>
  <si>
    <t>ผู้ประกอบการท่องเที่ยว</t>
  </si>
  <si>
    <t>สามเหลี่ยมทองคำ</t>
  </si>
  <si>
    <t>ให้มีศักยภาพ รองรับนักท่องเที่ยว</t>
  </si>
  <si>
    <t>ผู้ประกอบ</t>
  </si>
  <si>
    <t>การท่องเที่ยว</t>
  </si>
  <si>
    <t>มีแหล่งท่องเที่ยวเชิงอนุรักษ์</t>
  </si>
  <si>
    <t>ในพื้นที่เพิ่มขึ้น</t>
  </si>
  <si>
    <t>ผู้ประกอบการ มีคุณภาพ</t>
  </si>
  <si>
    <t>โครงการพัฒนาแหล่งท่องเที่ยว</t>
  </si>
  <si>
    <t>เชิงอนุรักษ์ภายในตำบลเวียง</t>
  </si>
  <si>
    <t>จัดกิจกรรมต่างๆ เพื่อส่งเสริม</t>
  </si>
  <si>
    <t>และสนับสนุนการท่องเที่ยว</t>
  </si>
  <si>
    <t>โครงการส่งเสริมเศรษฐกิจ/</t>
  </si>
  <si>
    <t>การท่องเที่ยวตำบลเวียง</t>
  </si>
  <si>
    <t xml:space="preserve">เพื่อส่งเสริมการท่องเที่ยว </t>
  </si>
  <si>
    <t>ในพื้นที่</t>
  </si>
  <si>
    <t>จำนวนโครงการ/</t>
  </si>
  <si>
    <t>กิจกรรมที่จัด</t>
  </si>
  <si>
    <t>เพื่อกระตุ้นเศรษฐกิจ</t>
  </si>
  <si>
    <t>และการท่องเที่ยวภายใน</t>
  </si>
  <si>
    <t>พื้นที่ตำบลเวียง</t>
  </si>
  <si>
    <t>เพื่อเป็นการส่งเสริมและอนุรักษ์</t>
  </si>
  <si>
    <t>ประเพณีวัฒนธรรมอันดีงาม</t>
  </si>
  <si>
    <t>เมืองเชียงแสน</t>
  </si>
  <si>
    <t>โครงการบรรลุ</t>
  </si>
  <si>
    <t>ลอยกระทงเมืองเชียงแสน</t>
  </si>
  <si>
    <t>เพื่อจัดฝึกอบรมแก่เยาวชน</t>
  </si>
  <si>
    <t>วัฒนธรรม/ประวัติศาสตร์ท้องถิ่น</t>
  </si>
  <si>
    <t>แก่เยาวชน</t>
  </si>
  <si>
    <t>เพื่ออนุรักษ์สืบสาน</t>
  </si>
  <si>
    <t>ศิลปวัฒนธรรมท้องถิ่น</t>
  </si>
  <si>
    <t>โครงการฝึกอบรมสืบสานศิลป</t>
  </si>
  <si>
    <t>ตามแนวพระราชดำริ</t>
  </si>
  <si>
    <t>เด็ก, เยาวชน</t>
  </si>
  <si>
    <t>เพื่อสืบสานโครงการ</t>
  </si>
  <si>
    <t>ในพื้นที่ตำบลเวียง</t>
  </si>
  <si>
    <t>เด็ก, เยาวชน และประชาชน</t>
  </si>
  <si>
    <t>เพื่อส่งเสริมการศึกษาในพื้นที่</t>
  </si>
  <si>
    <t>จำนวน 1 รุ่น</t>
  </si>
  <si>
    <t>พระราชดำริ</t>
  </si>
  <si>
    <t>โครงการตามแนว</t>
  </si>
  <si>
    <t>เพื่อสืบสาน อนุรักษ์</t>
  </si>
  <si>
    <t>สามารถนำไปใช้ได้</t>
  </si>
  <si>
    <t>ประชาชนได้รับความรู้</t>
  </si>
  <si>
    <t>เด็ก, เยาวชน และ</t>
  </si>
  <si>
    <t>พัฒนาแหล่งท่องเที่ยว</t>
  </si>
  <si>
    <t>เชิงอนุรักษ์</t>
  </si>
  <si>
    <t>ฝึกอบรมผู้ประกอบการ</t>
  </si>
  <si>
    <t>ร้อยละ 80</t>
  </si>
  <si>
    <t>ของเด็ก/เยาวชน</t>
  </si>
  <si>
    <t>ในตำบลได้เข้าร่วม</t>
  </si>
  <si>
    <t>เด็กและเยาวชน</t>
  </si>
  <si>
    <t>ส่งเสริมและพัฒนา</t>
  </si>
  <si>
    <t>เพื่อสบับสนุนการจัดกิจกรรม</t>
  </si>
  <si>
    <t xml:space="preserve">กลุ่มเด็ก เยาวชน ในพื้นที่ </t>
  </si>
  <si>
    <t>วันเด็กของโรงเรียน/ศพด ในพื้นที่</t>
  </si>
  <si>
    <t>โครงการจัดกิจกรรมวันเด็กแห่งชาติ</t>
  </si>
  <si>
    <t>โครงการประชุมเชิงปฏิบัติการและ</t>
  </si>
  <si>
    <t>เพื่อจัดกิจกรรมประชุมเชิงวิชาการ</t>
  </si>
  <si>
    <t>ครู ผู้ดูแลเด็ก และผู้เกี่ยวข้อง</t>
  </si>
  <si>
    <t>การแสดงนิทัศน์การการศึษา</t>
  </si>
  <si>
    <t>และการแสดงนิทัศน์การการศึกษา</t>
  </si>
  <si>
    <t>จัดกิจกรรม</t>
  </si>
  <si>
    <t>กิจกรรมทางวิชาการ</t>
  </si>
  <si>
    <t>อย่างน้อยปีละครั้ง</t>
  </si>
  <si>
    <t>โครงการจัดงานวัฒนธรรม ประเพณี</t>
  </si>
  <si>
    <t>เพื่อส่งเสริมกิจกรรมสำคัญ</t>
  </si>
  <si>
    <t>ศาสนา คุณธรรม และจริยธรรม</t>
  </si>
  <si>
    <t xml:space="preserve">ทางพุทธศาสนาต่างๆ </t>
  </si>
  <si>
    <t>โครงการจัดงานมหาสงกรานต์</t>
  </si>
  <si>
    <t>เพื่อสนับสนุนการจัดงานประเพณี</t>
  </si>
  <si>
    <t>ประจำท้องถิ่นที่สำคัญ ให้สืบทอด</t>
  </si>
  <si>
    <t>ต่อไป</t>
  </si>
  <si>
    <t>เพื่อนุรักษ์ รักษา</t>
  </si>
  <si>
    <t>วัฒนธรรมประเพณี</t>
  </si>
  <si>
    <t>เพื่ออนุรักษ์ประเพณี</t>
  </si>
  <si>
    <t>สงกรานต์เมืองเชียงแสน</t>
  </si>
  <si>
    <t>ยี่เป็งลอยกระทง</t>
  </si>
  <si>
    <t>เพื่อร่วมกิจกรรมงานประเพณี</t>
  </si>
  <si>
    <t>ไหลเรือไฟวันออกพรรษา</t>
  </si>
  <si>
    <t>จัดกิจกรรมทางศาสนาต่าง ๆ</t>
  </si>
  <si>
    <t>จัดทำรถกระทง และเข้าร่วม</t>
  </si>
  <si>
    <t>งานลอยกระทงเมืองเชียงแสน</t>
  </si>
  <si>
    <t xml:space="preserve">จัดทำขบวนรถบุพชาติ </t>
  </si>
  <si>
    <t>เพื่อร่วมขบวนงานมหาสงกรานต์</t>
  </si>
  <si>
    <t>สนับสนุนหมู่บ้านในการจัดงาน</t>
  </si>
  <si>
    <t>ประเพณีประจำปีไหลเรือไฟ</t>
  </si>
  <si>
    <t>(หมู่ 1 และ หมู่ 5)</t>
  </si>
  <si>
    <t xml:space="preserve">ประจำท้องถิ่นที่สำคัญ </t>
  </si>
  <si>
    <t>ให้สืบทอดต่อไป</t>
  </si>
  <si>
    <t>ประจำท้องถิ่นที่สำคัญ</t>
  </si>
  <si>
    <t>โครงการจัดงานป๋าเวณียี่เป็ง</t>
  </si>
  <si>
    <t>โครงการจัดงานประเพณี</t>
  </si>
  <si>
    <t>แข่งขันโคมลอย</t>
  </si>
  <si>
    <t>เพื่อสนับสนุนหมู่บ้านในการ</t>
  </si>
  <si>
    <t>จัดงานประเพณีท้องถิ่น</t>
  </si>
  <si>
    <t>ไม่ให้สูญหาย(หมู่ 4 และหมู่ 6)</t>
  </si>
  <si>
    <t>กิจกรรมถวายเทียนจำนำพรรษา</t>
  </si>
  <si>
    <t xml:space="preserve">     3.1   แผนงานบริหารงานทั่วไป</t>
  </si>
  <si>
    <t xml:space="preserve">     3.2   แผนงานการศึกษา</t>
  </si>
  <si>
    <t xml:space="preserve">     3.3   แผนงานการศาสนา วัฒนธรรม และนันทนาการ</t>
  </si>
  <si>
    <t>เพื่อสนับสนุนกิจกรรมสภาเด็ก</t>
  </si>
  <si>
    <t>กลุ่มเด็ก เยาวชน ในพื้นที่</t>
  </si>
  <si>
    <t>เด็กและเยาวชนได้รับความรู้</t>
  </si>
  <si>
    <t>และเป็นการส่งเสริมสนับสนุน</t>
  </si>
  <si>
    <t>กิจกรรมสภาเด็กและเยาวชน</t>
  </si>
  <si>
    <t>โครงการอบรมประชุมเสวนา</t>
  </si>
  <si>
    <t>สภาเด็กและเยาวชน</t>
  </si>
  <si>
    <t xml:space="preserve">     </t>
  </si>
  <si>
    <t>โครงการฝึกอบรมภาษาต่างประเทศ</t>
  </si>
  <si>
    <t>โครงการสร้างจิตสำนึกรักเมืองไทย</t>
  </si>
  <si>
    <t>โครงการจัดกิจกรรม</t>
  </si>
  <si>
    <t>วันเยาวชนแห่งชาติ</t>
  </si>
  <si>
    <t>เพื่อส่งเสริมการจัดกิจกรรม</t>
  </si>
  <si>
    <t>ของเยาวชน การสร้างบทบาท</t>
  </si>
  <si>
    <t>ของเยาวชนเพื่อสังคมที่ดี</t>
  </si>
  <si>
    <t>เด็ก เยาวชน และนักเรียน</t>
  </si>
  <si>
    <t>เยาวชนได้จัดกิจกรรม</t>
  </si>
  <si>
    <t>สร้างสรรค์สังคมที่ดี</t>
  </si>
  <si>
    <t>เพิ่มบทบาทของเยาวชน</t>
  </si>
  <si>
    <t>โครงการอบรมส่งเสริมอาชีพ</t>
  </si>
  <si>
    <t>(ตามแนวพระราชดำริ)</t>
  </si>
  <si>
    <t>เพื่ออบรมส่งเสริมในการ</t>
  </si>
  <si>
    <t>ประกอบอาชีพหรือปรับปรุงอาชีพ</t>
  </si>
  <si>
    <t>หรือแปรรูปผลิตภัณฑ์</t>
  </si>
  <si>
    <t>เด็ก เยาวชน และประชาชน</t>
  </si>
  <si>
    <t xml:space="preserve">ให้ความรู้เรื่องอาชีพ </t>
  </si>
  <si>
    <t>มีอาชีพเสริม</t>
  </si>
  <si>
    <t>นักเรียนระหว่างเรียน</t>
  </si>
  <si>
    <t>เพื่ออบรมส่งเสริมให้นักเรียน</t>
  </si>
  <si>
    <t>ลดค้าใช้จ่ายของผู้ปกครอง</t>
  </si>
  <si>
    <t>และมีอาชีพเสริม</t>
  </si>
  <si>
    <t>เด็กนักเรียนในพื้นที่ตำบลเวียง</t>
  </si>
  <si>
    <t>นักเรียนมีรายได้เสริม</t>
  </si>
  <si>
    <t>ลดภาระค่าใช้จ่ายของ</t>
  </si>
  <si>
    <t>ผู้ปกครอง</t>
  </si>
  <si>
    <t>เพื่อส่งเสริมให้ได้รับการพัฒนา</t>
  </si>
  <si>
    <t>คุณภาพในการปฏิบัติหน้าที่</t>
  </si>
  <si>
    <t>อย่างถูกต้อง และเกิดประโยชน์</t>
  </si>
  <si>
    <t>ครูผู้ดูแลเด็ก บุคลากรทางการศึกษา</t>
  </si>
  <si>
    <t>คณะกรรมการศูนย์</t>
  </si>
  <si>
    <t>กิจกรรม</t>
  </si>
  <si>
    <t>บุคลากรได้รับการพัฒนา</t>
  </si>
  <si>
    <t>คุณภาพ สามารถปฏิบัติหน้าที่</t>
  </si>
  <si>
    <t>อย่างถูกต้องและเกิดประโยชน์</t>
  </si>
  <si>
    <t>สูงสุดต่อส่วนราชการ</t>
  </si>
  <si>
    <t>เพื่อส่งเสริมการเรียนการสอน</t>
  </si>
  <si>
    <t>ภาษาถิ่น เพื่อรักษาอัตลักษณ์</t>
  </si>
  <si>
    <t>เด็กเล็ก นักเรียน และ</t>
  </si>
  <si>
    <t>ประชาชนทั่วไป</t>
  </si>
  <si>
    <t>หลักสูตร</t>
  </si>
  <si>
    <t>โครงการจัดทำหลักสูตร</t>
  </si>
  <si>
    <t>ภาษาพื้นบ้าน</t>
  </si>
  <si>
    <t>มีการเรียนการสอนภาษาถิ่น</t>
  </si>
  <si>
    <t>เพื่อเป้นการอนุรักษ์และรักษา</t>
  </si>
  <si>
    <t>อัตลักษณ์</t>
  </si>
  <si>
    <t>โครงการจัดตั้งศูนย์การเรียนรู้</t>
  </si>
  <si>
    <t>เพื่อส่งเสริมการเรียนรู้ทางเทคโนโลยี</t>
  </si>
  <si>
    <t>จำนวน 1 ศูนย์</t>
  </si>
  <si>
    <t>ศูนย์การเรียนรู้</t>
  </si>
  <si>
    <t>มีศูนย์การเรียนรู้ทางเทคโนโลยี</t>
  </si>
  <si>
    <t>ทางเทคโนโลยีการผลิต</t>
  </si>
  <si>
    <t>การผลิตและจำหน่ายที่ทันสมัย</t>
  </si>
  <si>
    <t>โครงการอบรมพัฒนาความรู้</t>
  </si>
  <si>
    <t>ส่งเสริมบุคลากรทางการศึกษา</t>
  </si>
  <si>
    <t>โครงการจัดตั้งศูนย์อินเตอร์เน็ต</t>
  </si>
  <si>
    <t>และห้องสมุดตำบล</t>
  </si>
  <si>
    <t>เพื่อส่งเสริมการเรียนรู้</t>
  </si>
  <si>
    <t>ทั้งใน และนอกระบบ</t>
  </si>
  <si>
    <t>โดยผ่านระบบอินเตอร์เน็ต</t>
  </si>
  <si>
    <t>ศูนย์การเรียนการสอน</t>
  </si>
  <si>
    <t>ผ่านระบบอินเตอร์เน็ต</t>
  </si>
  <si>
    <t>มีศูนย์กลางการเรียนการสอน</t>
  </si>
  <si>
    <t>ทั้งในและนอกระบบ</t>
  </si>
  <si>
    <t>เทียนจำนำพรรษา</t>
  </si>
  <si>
    <t>โครงการประเพณีแห่</t>
  </si>
  <si>
    <t>เพื่อสืบสานงานประเพณี</t>
  </si>
  <si>
    <t>ทางพระพุทธศาสนา</t>
  </si>
  <si>
    <t>โครงการแข่งขันบั้งไฟประเพณี</t>
  </si>
  <si>
    <t>เพื่อสนับสนุนการจัดงาน</t>
  </si>
  <si>
    <t xml:space="preserve">ประเพณีประจำท้องถิ่นที่สำคัญ </t>
  </si>
  <si>
    <t>เพื่อสืบสานภูมิปัญญาท้องถิ่น</t>
  </si>
  <si>
    <t>กิจกรรมการแข่งขันบั้งไฟ</t>
  </si>
  <si>
    <t>สนับสนุนเบี้ยยังชีพผู้สูงอายุ</t>
  </si>
  <si>
    <t>เพื่อสร้างหลักประกันด้านรายได้</t>
  </si>
  <si>
    <t>แก่ผู้สูงอายุ</t>
  </si>
  <si>
    <t>ประมาณ 750 คน</t>
  </si>
  <si>
    <t>ผู้สูงอายุที่</t>
  </si>
  <si>
    <t>ยื่นคำขอรับเบี้ย</t>
  </si>
  <si>
    <t xml:space="preserve">ได้รับเบี้ยฯ ทุกคน </t>
  </si>
  <si>
    <t>สร้างหลักประกันด้านรายได้</t>
  </si>
  <si>
    <t>งบโดยประมาณ</t>
  </si>
  <si>
    <t>สนับสนุนเบี้ยยังชีพคนพิการ</t>
  </si>
  <si>
    <t>หรือทุพพลภาพ</t>
  </si>
  <si>
    <t>เพื่อเสริมสร้างสวัสดิการ</t>
  </si>
  <si>
    <t>ทางสังคมให้แก่คนพิการ</t>
  </si>
  <si>
    <t>ประมาณ 200 คน</t>
  </si>
  <si>
    <t>ผู้พิการหรือ</t>
  </si>
  <si>
    <t>ทุพพลภาพที่</t>
  </si>
  <si>
    <t>เสริมสร้างสวัสดิการ</t>
  </si>
  <si>
    <t>สนับสนุนเบี้ยยังชีพผู้ป่วยติดเชื้อเอดส์</t>
  </si>
  <si>
    <t>ทางสังคมให้แก่ผู้ป่วยติดเชื้อ</t>
  </si>
  <si>
    <t>โรคเอดส์</t>
  </si>
  <si>
    <t>ประมาณ 70 คน</t>
  </si>
  <si>
    <t>ผู้ป่วยเอดส์</t>
  </si>
  <si>
    <t>ที่ยื่นคำขอรับเบี้ย</t>
  </si>
  <si>
    <t>เอดส์</t>
  </si>
  <si>
    <t>เงินสมบกองทุนหลักประกันสังคม</t>
  </si>
  <si>
    <t>เพื่อสมทบเข้ากองทุน</t>
  </si>
  <si>
    <t>ประกันสังคมให้แก่พนักงานจ้าง</t>
  </si>
  <si>
    <t>ของเทศบาล</t>
  </si>
  <si>
    <t>กองทุนฯ</t>
  </si>
  <si>
    <t>กองทุนฯ มี</t>
  </si>
  <si>
    <t>กองทุนฯ สามารถดำเนินงาน</t>
  </si>
  <si>
    <t>ได้อย่างมีประสิทธิภาพ</t>
  </si>
  <si>
    <t>งบประมาณ</t>
  </si>
  <si>
    <t>เพื่อสมทบเข้าสำนักงาน สปสช.</t>
  </si>
  <si>
    <t>เงินสมทบ</t>
  </si>
  <si>
    <t>สำนักงานมี</t>
  </si>
  <si>
    <t>สำนักงานสามารถดำเนินงาน</t>
  </si>
  <si>
    <t>(สปสช.)</t>
  </si>
  <si>
    <t>เงินสมทบสำนักงานหลักประกันสุขภาพ</t>
  </si>
  <si>
    <t>เงินสมทบกองทุนบำเหน็จบำนาญ</t>
  </si>
  <si>
    <t>ข้าราชการส่วนท้องถิ่น (กบท.)</t>
  </si>
  <si>
    <t>เพื่อสมทบเข้ากองทุน กบท.</t>
  </si>
  <si>
    <t xml:space="preserve">สมทบในอัตรา ร้อยละ 2 </t>
  </si>
  <si>
    <t>ของงบประมาณรายจ่ายประจำปี</t>
  </si>
  <si>
    <t>กองทุนสามารถดำเนินงาน</t>
  </si>
  <si>
    <t>หมู่บ้าน</t>
  </si>
  <si>
    <t>โครงการจัดซื้อวัสดุวิทยาศาสตร์ หรือ</t>
  </si>
  <si>
    <t>เพื่อป้องกัน ควบคุม และลดปัญหา</t>
  </si>
  <si>
    <t>มีการป้องกันสาเหตุของการเกิด</t>
  </si>
  <si>
    <t>การแพทย์ และอื่นๆ ที่เกี่ยวข้อง เช่น</t>
  </si>
  <si>
    <t>โรคติดต่อในชุมชน</t>
  </si>
  <si>
    <t>โรคระบาดในชุมชน</t>
  </si>
  <si>
    <t xml:space="preserve">    - วัคซีนป้องกันโรคพิษสุนัขบ้า</t>
  </si>
  <si>
    <t xml:space="preserve">    - ยาคุมกำเนิดสุนัขและแมว</t>
  </si>
  <si>
    <t>โครงการรณรงค์ป้องกันโรคไข้เลือดออก/</t>
  </si>
  <si>
    <t>เพื่อรณรงค์ ป้องกันโรคติดต่อ</t>
  </si>
  <si>
    <t>ทุกหมู่บ้านในตำบลเวียง</t>
  </si>
  <si>
    <t>โรคพิษสุนัขบ้า</t>
  </si>
  <si>
    <t>หมู๋บ้าน</t>
  </si>
  <si>
    <t>ลดจำนวนผู้ป่วย และ</t>
  </si>
  <si>
    <t>ป้องกันโรค</t>
  </si>
  <si>
    <t>ในพื้นที่รับผิดชอบ</t>
  </si>
  <si>
    <t>มีการรณรงค์ให้ความรู้</t>
  </si>
  <si>
    <t>พื้นที่ใกล้เคียง</t>
  </si>
  <si>
    <t>ในพื้นที่ได้รับบริการด้านสาธารณสุข</t>
  </si>
  <si>
    <t>(หน่วยกู้ชีพ-กู้ภัย ทต.เวียง)</t>
  </si>
  <si>
    <t>ประชาชนทุกหมู่บ้านและ</t>
  </si>
  <si>
    <t>เพื่อสนับสนุนส่งเสริมให้ประชาชน</t>
  </si>
  <si>
    <t>โครงการให้บริการการแพทย์ฉุกเฉิน</t>
  </si>
  <si>
    <t>อย่างทั่วถึง</t>
  </si>
  <si>
    <t>เพื่อการได้รับบริการ</t>
  </si>
  <si>
    <t>และบรรเทาความเดือดร้อนใน</t>
  </si>
  <si>
    <t>ผู้ประสบภัยได้รับความช่วยเหลือ</t>
  </si>
  <si>
    <t>เพื่อให้ความช่วยเหลือผู้ประสบภัย</t>
  </si>
  <si>
    <t>โครงการช่วยเหลือผู้ประสบภัย</t>
  </si>
  <si>
    <t>ทันท่วงที</t>
  </si>
  <si>
    <t>ความช่วยเหลืออย่าง</t>
  </si>
  <si>
    <t>ผู้ประสบภัยได้รับ</t>
  </si>
  <si>
    <t>ราย</t>
  </si>
  <si>
    <t xml:space="preserve">การพัฒนาคุณภาพการผลิต </t>
  </si>
  <si>
    <t>เพื่อส่งเสริมการพัฒนาผลิตภัณฑ์</t>
  </si>
  <si>
    <t>ผลิตภัณฑ์ต่างๆ มีคุณภาพ</t>
  </si>
  <si>
    <t>ของกลุ่มต่างๆ ให้มีคุณภาพ</t>
  </si>
  <si>
    <t xml:space="preserve">และมาตรฐาน </t>
  </si>
  <si>
    <t>และมาตรฐาน</t>
  </si>
  <si>
    <t xml:space="preserve">การบรรจุภัณฑ์ของกลุ่มอาชีพ </t>
  </si>
  <si>
    <t>ตำบลเวียง</t>
  </si>
  <si>
    <t>ผลิตภัณฑ์อย่างยั่งยืน</t>
  </si>
  <si>
    <t>กลุ่มอาชีพมีการพัฒนา</t>
  </si>
  <si>
    <t>กลุ่ม</t>
  </si>
  <si>
    <t>องค์กรสตรีตำบลเวียง</t>
  </si>
  <si>
    <t>กลุ่มแม่บ้าน/กลุ่มพัฒนาสตรี</t>
  </si>
  <si>
    <t>เพื่ออบรมเพิ่มประสิทธิภาพ</t>
  </si>
  <si>
    <t>โครงการอบรมเพิ่มประสิทธิภาพ</t>
  </si>
  <si>
    <t>ส่งเสริมกลุ่มสตรี</t>
  </si>
  <si>
    <t>กลุ่มสตรี</t>
  </si>
  <si>
    <t>ให้แก่ผู้สูงอายุ</t>
  </si>
  <si>
    <t>กลุ่มผู้สูงอายุ</t>
  </si>
  <si>
    <t>โครงการฝึกอบรมเพิ่มประสิทธิภาพ</t>
  </si>
  <si>
    <t>ส่งเสริมผู้สูงอายุ</t>
  </si>
  <si>
    <t>ในตำบลเวียง</t>
  </si>
  <si>
    <t>ด้านพัฒนาสตรีและครอบครัว</t>
  </si>
  <si>
    <t>พัฒนาสตรีและครอบครัว</t>
  </si>
  <si>
    <t>เพื่อขับเคลื่อนการดำเนินงาน</t>
  </si>
  <si>
    <t>โครงการฝึกอบรมส่งเสริมความรู้</t>
  </si>
  <si>
    <t>ครอบครัวในพื้นที่</t>
  </si>
  <si>
    <t>พัฒนาสตรีและ</t>
  </si>
  <si>
    <t>กิจกรรม/</t>
  </si>
  <si>
    <t xml:space="preserve">การบริหารงานชมรมผู้สูงอายุ </t>
  </si>
  <si>
    <t xml:space="preserve">เพื่อพัฒนาสตรีและครอบครัว </t>
  </si>
  <si>
    <t>เพื่อพัฒนาชีวิตผู้สูงอายุ</t>
  </si>
  <si>
    <t>ด้านการดูแลสุขภาพ</t>
  </si>
  <si>
    <t>พัฒนาคุณภาพชีวิตผู้สูงอายุใน</t>
  </si>
  <si>
    <t>เพื่อดำเนินการส่งเสริมความรู้</t>
  </si>
  <si>
    <t>ผู้สูงอายุในพื้นที่</t>
  </si>
  <si>
    <t>พัฒนาทักษะชีวิต</t>
  </si>
  <si>
    <t>สามารถดำรงชีพได้</t>
  </si>
  <si>
    <t>ผู้ติดเชื้อ และผู้ด้อยโอกาส</t>
  </si>
  <si>
    <t>เพื่อช่วยเหลือผู้สูงอายุ/ผู้พิการ</t>
  </si>
  <si>
    <t>ช่วยเหลือกลุ่มเป้าหมาย</t>
  </si>
  <si>
    <t>โครงการฝึกอบรมอาชีพผู้สูงอายุ/</t>
  </si>
  <si>
    <t>ผู้พิการ/ผู้ติดเชื้อ/ผู้ด้อยโอกาส</t>
  </si>
  <si>
    <t>และคนไร้ที่พึ่ง ตำบลเวียง</t>
  </si>
  <si>
    <t>ทักษะชีวิตผู้สูงอายุตำบลเวียง</t>
  </si>
  <si>
    <t>โครงการบริการนักท่องเที่ยว</t>
  </si>
  <si>
    <t>เพื่อตั้งจุดให้บริการนักท่องเที่ยว</t>
  </si>
  <si>
    <t>ป้องกัน และลดปัญหาอุบัติเหตุ</t>
  </si>
  <si>
    <t xml:space="preserve">ในช่วงเทศกาลต่างๆ </t>
  </si>
  <si>
    <t>จุดบริการ</t>
  </si>
  <si>
    <t>ลดปัญหาอุบัติเหตุ</t>
  </si>
  <si>
    <t>เพื่อเตรียมความพร้อมรับมือกับ</t>
  </si>
  <si>
    <t>ซ้อมแผนป้องกันอัคคีภัยและ</t>
  </si>
  <si>
    <t>บรรเทาสาธารณภัย</t>
  </si>
  <si>
    <t>ครั้ง</t>
  </si>
  <si>
    <t>เตรียมความพร้อม</t>
  </si>
  <si>
    <t>รับมือสาธารณภัย</t>
  </si>
  <si>
    <t>ป้องกันและบรรเทาสาธารณภัย</t>
  </si>
  <si>
    <t>มีอาสาสมัครครบทุกหมู่บ้าน</t>
  </si>
  <si>
    <t>เพื่อฝึกอบรมหลักสูตรอาสาสมัคร</t>
  </si>
  <si>
    <t>ในระดับตำบล และหมู่บ้าน</t>
  </si>
  <si>
    <t>ทุกหมู่บ้าน</t>
  </si>
  <si>
    <t>ป้องกันไฟป่าให้แก่เจ้าหน้าที่</t>
  </si>
  <si>
    <t>มีอาสาสมัครป้องกันไฟป่าครบ</t>
  </si>
  <si>
    <t>เพื่อลดปัญหา และ</t>
  </si>
  <si>
    <t>รุ่น</t>
  </si>
  <si>
    <t>และไฟป่าในพื้นที่</t>
  </si>
  <si>
    <t>ลดปัญหาหมอกควัน</t>
  </si>
  <si>
    <t>โครงการฝึกอบรมอาสาสมัคร</t>
  </si>
  <si>
    <t>ป้องกันไฟป่าตำบลเวียง</t>
  </si>
  <si>
    <t>โครงการซ้อมแผนการป้องกัน</t>
  </si>
  <si>
    <t>อัคคีภัยและบรรเทาสาธารณภัย</t>
  </si>
  <si>
    <t>โครงการฝึกอบรมยุวอาสาสมัคร</t>
  </si>
  <si>
    <t xml:space="preserve">ป้องกันและบรรเทาสาธารณภัย </t>
  </si>
  <si>
    <t>(ยุว อส.ปภ.)</t>
  </si>
  <si>
    <t>ในปัสสาวะ</t>
  </si>
  <si>
    <t>ชุดตรวจสารเสพติด</t>
  </si>
  <si>
    <t>โครงการจัดซื้อแผ่นตรวจสารเสพติด</t>
  </si>
  <si>
    <t>450 ชุด</t>
  </si>
  <si>
    <t>ชุด</t>
  </si>
  <si>
    <t>เพื่อป้องกัน และต่อต้าน</t>
  </si>
  <si>
    <t>ยาเสพติดไม่ให้แพร่ระบาดในพื้นที่</t>
  </si>
  <si>
    <t xml:space="preserve">    - น้ำยาพ่นยุง/แมลงและทรายอะเบท</t>
  </si>
  <si>
    <t>เพื่อดำเนินการอบรมให้ความรู้</t>
  </si>
  <si>
    <t>อบรมอาสาสมัครสาธารณสุข</t>
  </si>
  <si>
    <t>อาสาสมัครสาธารณสุข</t>
  </si>
  <si>
    <t>ประจำหมู่บ้าน</t>
  </si>
  <si>
    <t>สาธารณสุข</t>
  </si>
  <si>
    <t>แก่อาสาสมัคร</t>
  </si>
  <si>
    <t>พัฒนาทักษะความรู้</t>
  </si>
  <si>
    <t>สาธารณสุขประจำหมู่บ้านตำบลเวียง</t>
  </si>
  <si>
    <t>ด้านการดูแลสุขภาพเพื่อพัฒนา</t>
  </si>
  <si>
    <t>แก่ประชาชนในพื้นที่</t>
  </si>
  <si>
    <t>เพื่อแก้ไขปัญหาความยากจน</t>
  </si>
  <si>
    <t>ฝึกอบรม/ส่งเสริมอาชีพ</t>
  </si>
  <si>
    <t xml:space="preserve">เพื่อฝึกอบรมอาชีพ </t>
  </si>
  <si>
    <t>โครงการฝึกอบรม/ส่งเสริมอาชีพ</t>
  </si>
  <si>
    <t>ฝึกอบรมอาชีพ</t>
  </si>
  <si>
    <t>เพื่อปรับปรุงถนนด้วยหินคลุก</t>
  </si>
  <si>
    <t>ถนนหินคลุกภายในหมู่บ้าน</t>
  </si>
  <si>
    <t>เพื่อความสะดวกสบายในการสัญจร</t>
  </si>
  <si>
    <t>โครงการปรับปรุงถนนหินคลุก</t>
  </si>
  <si>
    <t>เข้าสู่พื้นที่การเกษตร หมู่ 3</t>
  </si>
  <si>
    <t>ตารางเมตร</t>
  </si>
  <si>
    <t>ถนนหินคลุก พื้นที่</t>
  </si>
  <si>
    <t>1,500 ตารางเมตร</t>
  </si>
  <si>
    <t>พร้อมป้ายโครงการ</t>
  </si>
  <si>
    <t>ซอย 1 หมู่ 4</t>
  </si>
  <si>
    <t>ถนน คสล. ซอย 1 หมู่ 4</t>
  </si>
  <si>
    <t>ซอย 10 หมู่ 4</t>
  </si>
  <si>
    <t>ถนน คสล. ซอย 10 หมู่ 4</t>
  </si>
  <si>
    <t>ซอย 4 หมู่ 5</t>
  </si>
  <si>
    <t>ซอย 6 หมู่ 5</t>
  </si>
  <si>
    <t>ภายในหมู่บ้าน หมู่ 6</t>
  </si>
  <si>
    <t>รางระบายน้ำซอย 4 หมู่ 5</t>
  </si>
  <si>
    <t>ท่อระบายน้ำจากซอย 6 หมู่ 5</t>
  </si>
  <si>
    <t>รางระบายน้ำภายในหมู่บ้าน</t>
  </si>
  <si>
    <t>หมู่ 6</t>
  </si>
  <si>
    <t>เพื่อปรับปรุง ซ่อมแซมถนน</t>
  </si>
  <si>
    <t xml:space="preserve">ซ่อมแซมถนนด้วยแอสฟัสติก </t>
  </si>
  <si>
    <t>เพื่อรองรับการให้บริการประชาชน</t>
  </si>
  <si>
    <t>เพื่อเป็นที่ทำงาน</t>
  </si>
  <si>
    <t>โครงการปรับปรุงซ่อมแซมอาคาร</t>
  </si>
  <si>
    <t>ศาลากลางหมู่บ้าน หมู่ 6</t>
  </si>
  <si>
    <t>เพื่อปรับปรุงอาคารศาลาหมู่บ้าน</t>
  </si>
  <si>
    <t>ปรับปรุงอาคารศาลาหมู่บ้าน</t>
  </si>
  <si>
    <t>หลัง</t>
  </si>
  <si>
    <t>อาคารศาลากลางหมู่บ้าน</t>
  </si>
  <si>
    <t>รางระบายน้ำภายในหมู่บ้าน หมู่ 7</t>
  </si>
  <si>
    <t>โครงการขุดลอกวางท่อระบายน้ำ</t>
  </si>
  <si>
    <t>ภายในหมู่บ้าน หมู่ 8</t>
  </si>
  <si>
    <t>ของประชาชน แก้ไขปัญหานำท่วมขัง</t>
  </si>
  <si>
    <t>เพื่อให้มีไฟกิ่งส่องสว่างครบจุด</t>
  </si>
  <si>
    <t>เพื่อติดตั้ง/ปรับปรุง/ซ่อมแซม</t>
  </si>
  <si>
    <t>และประชาชนมีความสะดวก</t>
  </si>
  <si>
    <t>ไฟกิ่งส่องสว่างภายในหมู่บ้าน</t>
  </si>
  <si>
    <t>และปลอดภัย</t>
  </si>
  <si>
    <t>หมู่ 8</t>
  </si>
  <si>
    <t>โครงการติดตั้งไฟฟ้าส่องสว่าง</t>
  </si>
  <si>
    <t>จุด</t>
  </si>
  <si>
    <t>ติดตั้ง/ปรับปรุง/</t>
  </si>
  <si>
    <t>ตามจุดต่างๆ</t>
  </si>
  <si>
    <t>ป้ายซอย/ป้ายชื่อ หมู่บ้าน</t>
  </si>
  <si>
    <t>โครงการปรับปรุงภูมิทัศน์และ</t>
  </si>
  <si>
    <t>ซ่อมแซมป้ายชื่อ ป้ายซอยต่างๆ</t>
  </si>
  <si>
    <t>เพื่อจัดปรับปรุงภูมิทัศน์ และ</t>
  </si>
  <si>
    <t>ซ่อมแซมซอยต่างๆ ภายในหมู่บ้าน</t>
  </si>
  <si>
    <t>ปรับปรุงภูมิทัศน์ และซ่อมแซม</t>
  </si>
  <si>
    <t>ป้ายซอย</t>
  </si>
  <si>
    <t>ป้ายซอยต่างๆ ภายในหมู่บ้าน</t>
  </si>
  <si>
    <t>ให้มีสภาพพร้อมใช้งาน</t>
  </si>
  <si>
    <t>ซ่อมแซม ไฟฟ้าส่องสว่าง</t>
  </si>
  <si>
    <t>โครงการปรับปรุงซ่อมแซมถนน.</t>
  </si>
  <si>
    <t>ด้วยแอสฟัสติกคอนกรีต หมู่ 8</t>
  </si>
  <si>
    <t>ภายในหมู่บ้าน หมู่ 9</t>
  </si>
  <si>
    <t>ถนนสายหลักภายในหมู่บ้าน หมู่ 6</t>
  </si>
  <si>
    <t>ด้วยแอสฟัสติกคอนกรีต</t>
  </si>
  <si>
    <t>จากซอย 1 ถึงซอย 4 หมู่ 7</t>
  </si>
  <si>
    <t>ซอยพุทธวงค์ ถึง หนองบัว หมู่ 8</t>
  </si>
  <si>
    <t xml:space="preserve">รางระบายน้ำจากซอยพุทธวงค์ ถึง </t>
  </si>
  <si>
    <t>หนองบัว หมู่ 8</t>
  </si>
  <si>
    <t xml:space="preserve">ในหมู่บ้านจาก ซอย 2 ถึง ซอย 5 </t>
  </si>
  <si>
    <t>จำนวน 10 จุด</t>
  </si>
  <si>
    <t>จากซอย 1 ถึง ซอย 5 หมู่ 8</t>
  </si>
  <si>
    <t>จากปากทางเข้าวัด ถึงแยกบ่อขยะ</t>
  </si>
  <si>
    <t>ซอยบ้านนายอิ่น อุ่นญาติ จนถึง</t>
  </si>
  <si>
    <t>บ้านนายสวาท อินต๊ะชัย หมู่ 9</t>
  </si>
  <si>
    <t>ถนน คสล. ภายในหมู่บ้าน หมู่ 9</t>
  </si>
  <si>
    <t>ถนนซอยหนองปลาค้าว หมู่ 9</t>
  </si>
  <si>
    <t>หมู่ 9</t>
  </si>
  <si>
    <t>ถนน คสล. ภายซอยหนองปลาค้าว</t>
  </si>
  <si>
    <t xml:space="preserve">  เส้นที่ 1 ถนนซอยหนองร่องแต้ว</t>
  </si>
  <si>
    <t xml:space="preserve">  เส้นที่ 3 ซอยข้างร้านอาหารบัวคำ</t>
  </si>
  <si>
    <t xml:space="preserve">  เส้นที่ 4 ซอยหนองร่องแร้ง</t>
  </si>
  <si>
    <t>โครงการเทถนนหินคลุกเข้าสู่พื้นที่</t>
  </si>
  <si>
    <t>การเกษตร หมู่ 9</t>
  </si>
  <si>
    <t xml:space="preserve">  เส้นที่ 5 ซอยหนองเผือกกล้า</t>
  </si>
  <si>
    <t>โครงการปรับปรุงซ่อมแซมถนน</t>
  </si>
  <si>
    <t>ในหมู่บ้าน หมู่ 2</t>
  </si>
  <si>
    <t>เข้าสู่พื้นที่การเกษตร หมู่ 2</t>
  </si>
  <si>
    <t>โครงการเทถนนหินคลุก</t>
  </si>
  <si>
    <t>ซ่อมแซมถนนภายในหมู่บ้าน</t>
  </si>
  <si>
    <t>หมู่ 3</t>
  </si>
  <si>
    <t>เส้นริมคำ หมู่ 3</t>
  </si>
  <si>
    <t>เพื่อเทถนนหินคลุก</t>
  </si>
  <si>
    <t>เพื่อเทถนนด้วยหินคลุก</t>
  </si>
  <si>
    <t>เข้าสู่พื้นที่การเกษตร</t>
  </si>
  <si>
    <t>เพื่อเทถนนหินคลุกเข้า</t>
  </si>
  <si>
    <t>พื้นที่การเกษตร หมู่ 4</t>
  </si>
  <si>
    <t>ซอย 1 ถนนข้างดอย หมู่ 4</t>
  </si>
  <si>
    <t>รางระบายน้ำภายในหมู่บ้าน หมู่ 4</t>
  </si>
  <si>
    <t>ถนน คสล. ซอย 11 หมู่ 4</t>
  </si>
  <si>
    <t>ซอย 11 จากฐาน ตชด. ถึงบ้าน</t>
  </si>
  <si>
    <t>นายก๋อง  พรมมา</t>
  </si>
  <si>
    <t xml:space="preserve">โครงการก่อสร้างโรงยิม </t>
  </si>
  <si>
    <t>สถานที่ออกกำลังกายในร่ม</t>
  </si>
  <si>
    <t>ภายในหมู่บ้าน หมู่ 5</t>
  </si>
  <si>
    <t>อาคารอเนกประสงค์สำหรับ</t>
  </si>
  <si>
    <t>ออกกำลังกายประจำหมู่บ้าน</t>
  </si>
  <si>
    <t>เพื่อส่งเสริมประชาชนให้มี</t>
  </si>
  <si>
    <t>สถานที่ออกกำลังกาย</t>
  </si>
  <si>
    <t>อาคาร</t>
  </si>
  <si>
    <t>มีสถานที่ออกกำลังกาย</t>
  </si>
  <si>
    <t>ซอย 8 หมู่ 5</t>
  </si>
  <si>
    <t>ซอย 11 หมู่ 4</t>
  </si>
  <si>
    <t>ซอย 8</t>
  </si>
  <si>
    <t>รางระบายน้ำภายในหมู่บ้าน หมู่ 5</t>
  </si>
  <si>
    <t>ซอย 9</t>
  </si>
  <si>
    <t>ซอย 9 หมู่ 5</t>
  </si>
  <si>
    <t>ศูนย์บริการข้อมูลข่าวสาร หมู่ 5</t>
  </si>
  <si>
    <t>รับรู้ข้อมูลข่าวสาร</t>
  </si>
  <si>
    <t>อาคารอเนกประสงค์ใช้สำหรับ</t>
  </si>
  <si>
    <t>ศูนย์บริการข้อมูลข่าวสารประจำหมู่บ้าน</t>
  </si>
  <si>
    <t xml:space="preserve">โครงการก่อสร้างถนน คสล. </t>
  </si>
  <si>
    <t>ซอยคูเมือง หมู่ 5</t>
  </si>
  <si>
    <t>ถนน คสล. ซอยคูเมือง หมู่ 5</t>
  </si>
  <si>
    <t xml:space="preserve">  เส้นที่ 2 ถนนซอยสำนักดอยเวียงโขง</t>
  </si>
  <si>
    <t>เพื่อให้ประชาชนมีน้ำอุปโภค -</t>
  </si>
  <si>
    <t>ปรับปรุงเปลี่ยนท่อเมนต์จ่ายน้ำ</t>
  </si>
  <si>
    <t>บริโภค ที่เพียงพอ</t>
  </si>
  <si>
    <t>โครงการขยายเขตประปา และ</t>
  </si>
  <si>
    <t>ขยายท่อเมนต์ประปาซอยต่างๆ</t>
  </si>
  <si>
    <t>ของหมู่บ้าน หมู่ 4</t>
  </si>
  <si>
    <t>ขยายเขตประปา และ</t>
  </si>
  <si>
    <t>นิ้ว</t>
  </si>
  <si>
    <t>เปลี่ยนจากของดิม</t>
  </si>
  <si>
    <t>ขนาด 2 เป็น 3 นิ้ว</t>
  </si>
  <si>
    <t>เข้าสู่พื้นที่การเกษตรสายน้ำคำ</t>
  </si>
  <si>
    <t xml:space="preserve"> หมู่ 5</t>
  </si>
  <si>
    <t>ปรับปรุงระบบประปาหมู่บ้าน</t>
  </si>
  <si>
    <t>โครงการปรับปรุงซ่อมแซม</t>
  </si>
  <si>
    <t>ระบบประปาในหมู่บ้าน หมู่ 6</t>
  </si>
  <si>
    <t>แห่ง</t>
  </si>
  <si>
    <t>เพื่อปรับปรุงระบบ</t>
  </si>
  <si>
    <t>ประปาภายในหมู่บ้าน</t>
  </si>
  <si>
    <t>โครงการขยายเขตประปา</t>
  </si>
  <si>
    <t>ภายในหมู่บ้าน หมู่ 2</t>
  </si>
  <si>
    <t>จากซอยทิ้งขยะ ถึงปากทาง</t>
  </si>
  <si>
    <t xml:space="preserve"> เข้าหมู่บ้าน หมู่ 2</t>
  </si>
  <si>
    <t xml:space="preserve">โครงการปรับปรุงซ่อมแซมถนน </t>
  </si>
  <si>
    <t>สายรอบกำแพงเมือง หมู่ 3</t>
  </si>
  <si>
    <t>ทางการเกษตรปงใหญ่ปงเล็ก หมู่ 4</t>
  </si>
  <si>
    <t>ทางเข้าบ้านนายประสิทธิ์  แจ้วิสอน</t>
  </si>
  <si>
    <t>ซอย 4 หมู่ 6</t>
  </si>
  <si>
    <t>รางระบายน้ำภายในหมู่บ้าน หมู่ 6</t>
  </si>
  <si>
    <t>ซอย 4</t>
  </si>
  <si>
    <t>ด้วยคอนกรีตเสริมเหล็ก หมู่ 6</t>
  </si>
  <si>
    <t>ถนน คสล. ซอย 4 หมู่ 6</t>
  </si>
  <si>
    <t>ซอย 8 หมู่ 6</t>
  </si>
  <si>
    <t>ถนน คสล. ซอย 8 หมู่ 6</t>
  </si>
  <si>
    <t xml:space="preserve">เข้าสู่พื้นที่การเกษตร ซอย 4/3 </t>
  </si>
  <si>
    <t>หมู่ 7</t>
  </si>
  <si>
    <t>เข้าสู่พื้นที่การเกษตร ซอย 7 หมู่ 6</t>
  </si>
  <si>
    <t>เข้าสู่พื้นที่การเกษตร ซอย 9 หมู่ 6</t>
  </si>
  <si>
    <t>โครงการปรับปรุง ซ่อมแซม</t>
  </si>
  <si>
    <t>อาคารที่ทำการแม่บ้าน หมู่ 6</t>
  </si>
  <si>
    <t>เพื่อปรับปรุงซ่อมแซมอาคาร</t>
  </si>
  <si>
    <t>ให้กลุ่มอาชีพมีสถานที่ดำเนินกิจกรรม</t>
  </si>
  <si>
    <t>ดำเนินกิจกรรมประจำหม่บ้าน</t>
  </si>
  <si>
    <t xml:space="preserve">โครงการติดตั้งไฟกิ่งส่องสว่าง </t>
  </si>
  <si>
    <t>ภายในซอยต่างๆ หมู่ 6</t>
  </si>
  <si>
    <t>เพื่อติดตั้งไฟกิ่งส่องสว่าง</t>
  </si>
  <si>
    <t>ภายในซอยต่างๆ ในหมู่บ้าน</t>
  </si>
  <si>
    <t>ซ่อมแซม ไฟกิ่ง</t>
  </si>
  <si>
    <t>โครงการก่อสร้างอาคาร</t>
  </si>
  <si>
    <t>ศูนย์ป้องกันภัยหมู่บ้าน หมู่ 6</t>
  </si>
  <si>
    <t>เพื่อก่อสร้างอาคารอเนกประสงค์</t>
  </si>
  <si>
    <t>ที่ทำการศูนย์ป้องกันภัยหมู่บ้าน</t>
  </si>
  <si>
    <t>ศูนย์ป้องกันภัยหมู่บ้าน หมู่ 7</t>
  </si>
  <si>
    <t>คสล. ภายในหมู่บ้าน หมู่ 7</t>
  </si>
  <si>
    <t xml:space="preserve">ด้วย คสล. เข้าสู่พื้นที่ทางการเกษตร </t>
  </si>
  <si>
    <t>เข้าสู้พื้นที่ทางการเกษตร</t>
  </si>
  <si>
    <t>อาคารตลาดปลา หมู่ 7</t>
  </si>
  <si>
    <t>จำหน่ายสินค้าประจำหม่บ้าน</t>
  </si>
  <si>
    <t>ถนน คสล. เข้าสู่พื้นที่การเกษตร</t>
  </si>
  <si>
    <t>เข้าสู่พื้นที่ทางการเกษตร หมู่ 7</t>
  </si>
  <si>
    <t>เพื่อใช้สำหรับทำกิจกรรมต่างๆ</t>
  </si>
  <si>
    <t>ของบ้านสบรวก</t>
  </si>
  <si>
    <t xml:space="preserve">เพื่อใช้ทำกิจกรรมต่างๆ </t>
  </si>
  <si>
    <t>ของหมู่บ้าน</t>
  </si>
  <si>
    <t>โครงการก่อสร้างลาน คสล. ชมวิว</t>
  </si>
  <si>
    <t>บริเวณหลังวัดพระธาตุสองพี่น้อง</t>
  </si>
  <si>
    <t xml:space="preserve"> หมู่ 7</t>
  </si>
  <si>
    <t>ลาน คสล. หลังวัด หมู่ 7</t>
  </si>
  <si>
    <t>ลาน คสล. ขนาด</t>
  </si>
  <si>
    <t>419 ตารางเมตร</t>
  </si>
  <si>
    <t xml:space="preserve">ด้วยแอสฟัสติกคอนกรีต </t>
  </si>
  <si>
    <t>ซอย 6 หมู่ 9</t>
  </si>
  <si>
    <t xml:space="preserve">ถนน คสล. </t>
  </si>
  <si>
    <t>โครงการก่อสร้างถนนลงสู่พื้นที่</t>
  </si>
  <si>
    <t xml:space="preserve">ทางการเกษตรบริเวณทางลงโขงวิว </t>
  </si>
  <si>
    <t>ถนนลงสู่พื้นที่การเกษตรในหมู่บ้าน</t>
  </si>
  <si>
    <t>เพื่อให้บริการไฟฟ้าให้ประชาชน</t>
  </si>
  <si>
    <t>ทุกครัวเรือนมีไฟฟ้าใช้ทั่วถึง</t>
  </si>
  <si>
    <t>มีความสะดวกปลอดภัย</t>
  </si>
  <si>
    <t>ครัวเรือน</t>
  </si>
  <si>
    <t>ขยายเขตไฟฟ้า</t>
  </si>
  <si>
    <t>ให้ประชาชนมีไฟฟ้าใช้</t>
  </si>
  <si>
    <t>โครงการขยายเขตไฟฟ้า</t>
  </si>
  <si>
    <t>เข้าห้วยฮ้อม หมู่ 8</t>
  </si>
  <si>
    <t>ต่อจากซอย 4 ถึงหน้า รร.ห้วยเกี๋ยง</t>
  </si>
  <si>
    <t>โครงการวางระบบท่อประปาใหม่</t>
  </si>
  <si>
    <t>รางระบายน้ำภายในหมู่บ้าน หมู่ 8</t>
  </si>
  <si>
    <t>ซอย 4 ถึงหน้า รร.ห้วยเกี๋ยง</t>
  </si>
  <si>
    <t>ซอยหน้าวัด ทางเข้าที่ทำการ ผญบ.</t>
  </si>
  <si>
    <t>ถนน คสล. ซอยหน้าวัด หมู่ 8</t>
  </si>
  <si>
    <t>ซอยพุทธวงค์ หมู่ 8</t>
  </si>
  <si>
    <t>ซอย 2 หมู่ 8</t>
  </si>
  <si>
    <t xml:space="preserve">รางระบายน้ำภายในหมู่บ้าน </t>
  </si>
  <si>
    <t>ซอย 2</t>
  </si>
  <si>
    <t>โครงการปรับปรุง ซ่อมแซมอาคาร</t>
  </si>
  <si>
    <t>ห้องเก็บของประจำหมุ่บ้าน หมู่ 8</t>
  </si>
  <si>
    <t>ซอยหลังวัดห้วยเกี๋ยง หมู่ 8</t>
  </si>
  <si>
    <t>ถนน คสล. ซอยหลังวัด หมู่ 8</t>
  </si>
  <si>
    <t>ซอย อสม. หมู่ 8</t>
  </si>
  <si>
    <t>ถนน คสล. หมู่ 8</t>
  </si>
  <si>
    <t>ซอยหลังเตาบ่ม หมู่ 8</t>
  </si>
  <si>
    <t>ถนน คสล. หมู่ 8 บริเวณกลางซอย</t>
  </si>
  <si>
    <t>แยกไปเจ้าแม่นางเซิ้ง</t>
  </si>
  <si>
    <t>ซอย 4 หมู่ 9</t>
  </si>
  <si>
    <t>ซอย 5 หมู่ 9</t>
  </si>
  <si>
    <t>โครงการจัดทำป้ายชื่อหมู่บ้าน และ</t>
  </si>
  <si>
    <t xml:space="preserve">เพื่อจัดทำป้ายซอยต่างๆ </t>
  </si>
  <si>
    <t>ป้ายซอยภายในหมู่บ้าน</t>
  </si>
  <si>
    <t>หมู่ที่ 9</t>
  </si>
  <si>
    <t>โครงการติดตั้งป้ายจราจรเตือนภัย</t>
  </si>
  <si>
    <t>โครงการปรับปรุงระบบส่งน้ำ</t>
  </si>
  <si>
    <t>เข้าสู้พื้นที่การเกษตร หมู่ 9</t>
  </si>
  <si>
    <t>เพื่อให้ประชาชนมีน้ำ</t>
  </si>
  <si>
    <t>สำหรับพื้นที่การเกษร</t>
  </si>
  <si>
    <t>ปรับปรุงระบบส่งน้ำ</t>
  </si>
  <si>
    <t>ส่งน้ำเข้าพื้นที่การเกษตร</t>
  </si>
  <si>
    <t>คสล. ในหมู่บ้าน หม่ 9</t>
  </si>
  <si>
    <t>ซ่อมแซมถนนด้วย คสล.</t>
  </si>
  <si>
    <t>หินคลุก ในหมู่บ้าน หม่ 9</t>
  </si>
  <si>
    <t>ซ่อมแซมถนนด้วยหินคลุก</t>
  </si>
  <si>
    <t xml:space="preserve">     5.1   แผนงานบริหารงานทั่วไป</t>
  </si>
  <si>
    <t xml:space="preserve">โครงการพัฒนาปรับปรุงบ่อขยะ </t>
  </si>
  <si>
    <t>เพื่อฟื้นฟูธรรมชาติ และรักษา</t>
  </si>
  <si>
    <t>ความสะอาดของบ้านเมือง</t>
  </si>
  <si>
    <t>เพื่ออบรมให้ความรู้ในการคัดแยก</t>
  </si>
  <si>
    <t>อบรมแกนนำเพื่อนำไปต่อยอด</t>
  </si>
  <si>
    <t>ขยะแก่แกนนำในหมู่บ้าน/ชุมชน</t>
  </si>
  <si>
    <t>เผยแพร่ในชุมชน/หมู่บ้าน</t>
  </si>
  <si>
    <t>เพื่อนำไปเผยแพร่ต่อไป</t>
  </si>
  <si>
    <t>บ่อขยะ</t>
  </si>
  <si>
    <t>ขยะไม่ส่งกลิ่นเหม็น</t>
  </si>
  <si>
    <t>และไม่เป็นแหล่งเพาะ</t>
  </si>
  <si>
    <t>เชื้อโรค</t>
  </si>
  <si>
    <t>การจัดการบ่อทิ้งขยะ</t>
  </si>
  <si>
    <t>โครงการอบรมการอนุรักษ์</t>
  </si>
  <si>
    <t>ทรัพยากรและสิ่งแวดล้อม</t>
  </si>
  <si>
    <t>เพื่อให้เกิดการรักษาและ</t>
  </si>
  <si>
    <t>การเพิ่มทรัพยากรสิ่งแวดล้อม</t>
  </si>
  <si>
    <t>เด็ก ประชาชน และ</t>
  </si>
  <si>
    <t>เยาวชนในพื้นที่</t>
  </si>
  <si>
    <t>เกิดการรักษา และเพิ่มทรัพยากร</t>
  </si>
  <si>
    <t>สิ่งแวดล้อมห้มากขึ้น</t>
  </si>
  <si>
    <t>โครงการอบรมแกนนำ</t>
  </si>
  <si>
    <t xml:space="preserve">     4.4   แผนงานการศาสนา วัฒนธรรม และนันทนาการ</t>
  </si>
  <si>
    <t xml:space="preserve">โครงการจัดการแข่งขันเด็ก เยาวชน </t>
  </si>
  <si>
    <t>เพื่อป้องกัน และต่อต้านปัญหา</t>
  </si>
  <si>
    <t>จัดแข่งขันกีฬา แก่เด็ก เยาวชน</t>
  </si>
  <si>
    <t>ประชาชน ต่อต้านยาเสพติด</t>
  </si>
  <si>
    <t>ยาเสพติดในพื้นที่</t>
  </si>
  <si>
    <t>และประชาชน ในพื้นที่ตำบลเวียง</t>
  </si>
  <si>
    <t>ในเขตบริการ ทต.เวียง</t>
  </si>
  <si>
    <t>จัดการแข่งขันกีฬา</t>
  </si>
  <si>
    <t>และประชาชน</t>
  </si>
  <si>
    <t>เยาวชน และประชาชนในพื้นที่</t>
  </si>
  <si>
    <t>ดนตรี ฯลฯ แก่เด็ก เยาวชน</t>
  </si>
  <si>
    <t>กิจกรรมการแข่งขันกีฬาเด็ก</t>
  </si>
  <si>
    <t>เพื่ออบรม และสนับสนุนด้านกีฬา</t>
  </si>
  <si>
    <t>เสริมสร้างความสามัคคี</t>
  </si>
  <si>
    <t>และส่งเสริม สนับสนุนให้</t>
  </si>
  <si>
    <t>ประชาชนเล่นกีฬา</t>
  </si>
  <si>
    <t xml:space="preserve">โครงการจัดอบรมความรู้ด้านกีฬา </t>
  </si>
  <si>
    <t xml:space="preserve">ดนตรี  การแสดง ให้แก่เด็ก เยาวชน </t>
  </si>
  <si>
    <t>และประชาชนในเขต ทต.เวียง</t>
  </si>
  <si>
    <t>มีแกนนำคัดแยกขยะ</t>
  </si>
  <si>
    <t>ทุกหมู่บ้าน/ชุมชน</t>
  </si>
  <si>
    <t>การคัดแยกขยะภายในครัวเรือน/</t>
  </si>
  <si>
    <t>ชุมชน ตำบลเวียง</t>
  </si>
  <si>
    <t>โครงการก่อสร้างลานกีฬา</t>
  </si>
  <si>
    <t>ประจำหมู่บ้าน หมู่ 3</t>
  </si>
  <si>
    <t>ลานกีฬาประจำหมู่บ้าน</t>
  </si>
  <si>
    <t>420 ตารางเมตร</t>
  </si>
  <si>
    <t>สถานที่ออกกำลังกายประจำหมู่บ้าน</t>
  </si>
  <si>
    <t xml:space="preserve">     2.2   แผนงานอุตสาหกรรมและการโยธา</t>
  </si>
  <si>
    <t xml:space="preserve">     3.4   แผนงานอุตสาหกรรมและการโยธา</t>
  </si>
  <si>
    <t xml:space="preserve"> ซอย 11 หมู่ 4</t>
  </si>
  <si>
    <t>เชื่อมต่อถนนใหญ่ หมู่ 8</t>
  </si>
  <si>
    <t>โครงการก่อสร้างปรับปรุง /</t>
  </si>
  <si>
    <t>ซ่อมแซมถนนเส้นเลี่ยงเมือง</t>
  </si>
  <si>
    <t>โครงการปรับปรุงภูมิทัศน์</t>
  </si>
  <si>
    <t>หนองขี้ควายพัฒนาแหล่งท่องเที่ยว</t>
  </si>
  <si>
    <t>ตลาดปลา หมู่ 7</t>
  </si>
  <si>
    <t>เพื่อพัฒนาเป็นแหล่ง</t>
  </si>
  <si>
    <t>พัฒนาตลาดปลาให้มีสถาพดีขึ้น</t>
  </si>
  <si>
    <t>ตลาดปลา</t>
  </si>
  <si>
    <t>มีสถานที่จำหน่าย</t>
  </si>
  <si>
    <t>สินค้าแก่ประชาชน</t>
  </si>
  <si>
    <t>เป็นการสร้างรายได้ในชุมชน</t>
  </si>
  <si>
    <t xml:space="preserve">     4.1   แผนงานงบกลาง</t>
  </si>
  <si>
    <t xml:space="preserve">     4.2   แผนงานบริหารงานทั่วไป</t>
  </si>
  <si>
    <t xml:space="preserve">     4.3   แผนงานรักษาความสงบภายใน</t>
  </si>
  <si>
    <t>โครงการส่งเสริมอาชีพ</t>
  </si>
  <si>
    <t>การเลี้ยงไก่ชน และเลี้ยงหมู หมู่ 1</t>
  </si>
  <si>
    <t>โครงการส่งเสริมอาชีพในโรงเรือน</t>
  </si>
  <si>
    <t>การเพาะเห็ดและเลี้ยงไก่ชน หมู่ 3</t>
  </si>
  <si>
    <t>พัฒนาต่อยอดฝีมือกลุ่มอาชีพต่างๆ</t>
  </si>
  <si>
    <t xml:space="preserve">เพื่อฝึกอบรมให้แก่กลุ่มอาชีพ </t>
  </si>
  <si>
    <t>ในพื้นที่ เพื่อพัฒนาฝีมือ</t>
  </si>
  <si>
    <t>โครงการส่งเสริมกลุ่มอาชีพ เพื่อ</t>
  </si>
  <si>
    <t>โครงการส่งเสริม และสนับสนุน</t>
  </si>
  <si>
    <t>อุปกรณ์ประกอบอาชีพประมงน้ำจืด</t>
  </si>
  <si>
    <t>เพื่อพัฒนาแหล่งน้ำที่ตื้นเขิน</t>
  </si>
  <si>
    <t>และบำรุงรักษาแหล่งน้ำ</t>
  </si>
  <si>
    <t>ในหมู่บ้าน หมู่ 4</t>
  </si>
  <si>
    <t>โครงการขุดลอกอ่างเก็บน้ำ</t>
  </si>
  <si>
    <t>ขุดลอกอ่างเก็บน้ำ</t>
  </si>
  <si>
    <t>หนอง</t>
  </si>
  <si>
    <t>พัฒนาและอนุรักษ์</t>
  </si>
  <si>
    <t>แหล่งกักเก็บน้ำ</t>
  </si>
  <si>
    <t>ไว้ใช้ประโยชน์</t>
  </si>
  <si>
    <t>อ่าง</t>
  </si>
  <si>
    <t>โครงการปลูกป่าชุมชน</t>
  </si>
  <si>
    <t>เพื่ออนุรักษ์ และบำรุงรักษาป่าไม้</t>
  </si>
  <si>
    <t xml:space="preserve">โครงการปลูกป่า </t>
  </si>
  <si>
    <t>และเพื่อแสดงความจงรักษ์ภักดี</t>
  </si>
  <si>
    <t>และบำรุงรักษาป่าไม้</t>
  </si>
  <si>
    <t>เป็นอารอนุรักษ์ และ</t>
  </si>
  <si>
    <t>บำรุงรักษาป่าไม้</t>
  </si>
  <si>
    <t>โครงการขุดลอกหนองขี้ควาย</t>
  </si>
  <si>
    <t>ขุดหนองขี้ควาย</t>
  </si>
  <si>
    <t>โครงการปลูกป่าเฉลิมพระเกียรติ</t>
  </si>
  <si>
    <t>เนื่องในวันสำคัญต่างๆ</t>
  </si>
  <si>
    <t>เป็นการอนุรักษ์ และ</t>
  </si>
  <si>
    <t>โครงการป้องกันการบุกรุกที่ดิน</t>
  </si>
  <si>
    <t>โครงการอนุรักษ์ทรัพยากร</t>
  </si>
  <si>
    <t>และป้องกันการบุกรุกที่ดิน</t>
  </si>
  <si>
    <t>บำรุงรักษาทรัพยากรที่ดิน</t>
  </si>
  <si>
    <t>ช่าง</t>
  </si>
  <si>
    <t>และปรับปรุงซ่อมแซมจุดเดิมที่ชำรุด</t>
  </si>
  <si>
    <t>ก่อสร้างและปรับปรุงฝายน้ำล้น</t>
  </si>
  <si>
    <t>ฝายน้ำล้น</t>
  </si>
  <si>
    <t>โครงการก่อสร้างฝายน้ำล้น หมู่ 8</t>
  </si>
  <si>
    <t>จุดที่ชำรุด จุด 2, 3, 4</t>
  </si>
  <si>
    <t>หมู่ 2 หมู่ 7 และหมู่ที่ 9</t>
  </si>
  <si>
    <t>เพื่ออนุรักษ์ และบำรุงรักษา</t>
  </si>
  <si>
    <t>ทรัพยากรป่าไม้</t>
  </si>
  <si>
    <t>เพื่อพัฒนาเป็นแหล่งท่องเที่ยว</t>
  </si>
  <si>
    <t xml:space="preserve"> หมู่ 3</t>
  </si>
  <si>
    <t xml:space="preserve">     5.3   แผนงานอุตสาหกรรมและการโยธา</t>
  </si>
  <si>
    <t>และการให้บริการประชาชน</t>
  </si>
  <si>
    <t>ศักยภาพในการปฏิบัติราชการ</t>
  </si>
  <si>
    <t>จัดหาวัสดุเชื้อเพลิงและหล่อลื่น</t>
  </si>
  <si>
    <t>เพื่อเพิ่มประสิทธิภาพ และ</t>
  </si>
  <si>
    <t>จัดซื้อวัสดุ/ครุภัณฑ์งานบ้านงานครัว</t>
  </si>
  <si>
    <t>จัดซื้อวัสดุสำนักงาน</t>
  </si>
  <si>
    <t>วัสดุสำนักงาน</t>
  </si>
  <si>
    <t>จัดซื้อวัสดุงานบ้านงานครัว</t>
  </si>
  <si>
    <t>และการให้บริการ</t>
  </si>
  <si>
    <t>ในการปฏิบัติราชการ</t>
  </si>
  <si>
    <t>เครื่อง ฯลฯ</t>
  </si>
  <si>
    <t>ทต.เวียง</t>
  </si>
  <si>
    <t>อัน/ชิ้น/ชุด</t>
  </si>
  <si>
    <t>พัฒนาศักยภาพ</t>
  </si>
  <si>
    <t>อัน/ชิ้น/ชุด/</t>
  </si>
  <si>
    <t xml:space="preserve">     6.1   แผนงานบริหารงานทั่วไป</t>
  </si>
  <si>
    <t>จัดหาวัสดุไฟฟ้า และวิทยุ</t>
  </si>
  <si>
    <t>จัดหาวัสดุโฆษณา และเผยแพร่</t>
  </si>
  <si>
    <t>จัดหาวัสดุโฆษณาและเผยแพร่</t>
  </si>
  <si>
    <t>หรือการแพทย์</t>
  </si>
  <si>
    <t>เพื่อเพิ่มประสิทธิภาพและ</t>
  </si>
  <si>
    <t>จัดหาวัสดุคอมพิวเตอร์</t>
  </si>
  <si>
    <t>จัดหาวัสดุวิทยาศาสตร์</t>
  </si>
  <si>
    <t>จัดหาวัสดุ/ครุภัณฑ์การเกษตร</t>
  </si>
  <si>
    <t>จัดหาวัสดุ/ครุภัณฑ์ก่อสร้าง</t>
  </si>
  <si>
    <t>และขนส่ง</t>
  </si>
  <si>
    <t>จัดซื้อวัสดุ/ครุภัณฑ์ยานพาหนะ</t>
  </si>
  <si>
    <t>ปฏิบัติราชการ</t>
  </si>
  <si>
    <t>พัฒนาศักยภาพในการ</t>
  </si>
  <si>
    <t>จัดซื้อวัสดุ/ครุภัณฑ์กีฬา</t>
  </si>
  <si>
    <t>ใชงานได้ตามปกติ</t>
  </si>
  <si>
    <t>ซ่อมแซมทรัพย์สินให้สามารถ</t>
  </si>
  <si>
    <t>จ่ายเพื่อบำรุงรักษา และ</t>
  </si>
  <si>
    <t>จัดหาวัดุ/ครุภัณฑ์อื่นๆ</t>
  </si>
  <si>
    <t>จัดหาวัสดุเครื่องแต่งกาย</t>
  </si>
  <si>
    <t>จัดซื้อวัสดุ/ครุภัณฑ์การศึกษา</t>
  </si>
  <si>
    <t>จัดซื้อวัสดุกีฬา</t>
  </si>
  <si>
    <t>จัดหาวัสดุการเกษตร</t>
  </si>
  <si>
    <t>จัดหาวัสดุก่อสร้าง</t>
  </si>
  <si>
    <t>จัดซื้อวัสดุยานพาหนะและขนส่ง</t>
  </si>
  <si>
    <t>จัดซื้อวัสดุการศึกษา</t>
  </si>
  <si>
    <t>จัดหาวัดุอื่นๆ</t>
  </si>
  <si>
    <t>จัดหาวัสดุดับเพลิง</t>
  </si>
  <si>
    <t xml:space="preserve">ปรับปรุงครุภัณฑ์ </t>
  </si>
  <si>
    <t>ค่าบำรุงรักษาและปรับปรุงครุภัณฑ์</t>
  </si>
  <si>
    <t>ค่าบำรุงรักษาและซ่อมแซม</t>
  </si>
  <si>
    <t>การบริการประชาชน</t>
  </si>
  <si>
    <t>แผนที่ภาษีและทะเบียนทรัพย์สิน</t>
  </si>
  <si>
    <t>ในการปฏิบัติราชการ และ</t>
  </si>
  <si>
    <t>จ้างเหมาออกสำรวจจัดเก็บข้อมูล</t>
  </si>
  <si>
    <t>เพื่อเพิ่มประสิทธิภาพ</t>
  </si>
  <si>
    <t>การชำระภาษี และค่าธรรมเนียม</t>
  </si>
  <si>
    <t>การชำระภาษี และค่าธรรมนียมต่างๆ</t>
  </si>
  <si>
    <t>สื่อประชาสัมพันธ์เกี่ยวกับ</t>
  </si>
  <si>
    <t>จ้างเหมาจัดทำสื่อประชาสัมพันธ์เกี่ยวกับ</t>
  </si>
  <si>
    <t>และทะเบียนทรัพย์สิน</t>
  </si>
  <si>
    <t>มีข้อมูลแผนที่ภาษี</t>
  </si>
  <si>
    <t>3 อัตรา</t>
  </si>
  <si>
    <t>รับบริการจาก ทต.</t>
  </si>
  <si>
    <t>พึงพอใจในการ</t>
  </si>
  <si>
    <t>ประชาชนมีความ</t>
  </si>
  <si>
    <t>ข้อมูลข่าวสาร ของเทศบาล</t>
  </si>
  <si>
    <t>ป้ายประชาสัมพันธ์เผยแพร่</t>
  </si>
  <si>
    <t>เพื่อจ่ายเป็นค่าจัดทำ</t>
  </si>
  <si>
    <t>โครงการจัดทำป้ายประชาสัมพันธ์</t>
  </si>
  <si>
    <t>ข่าวสาร ของเทศบาล</t>
  </si>
  <si>
    <t>เผยแพร่ประชาสัมพันธ์ข้อมูล</t>
  </si>
  <si>
    <t>วารสารเผยแพร่งานเทศบาล</t>
  </si>
  <si>
    <t>เพื่อจ่ายเป็นค่าโฆษณา และ</t>
  </si>
  <si>
    <t>โครงการจัดทำแผ่นพับ/</t>
  </si>
  <si>
    <t>ทุกหมู่บ้าน เพื่อจัดทำแผน</t>
  </si>
  <si>
    <t>ประชาชนในการจัดทำแผนพัฒนา</t>
  </si>
  <si>
    <t>จัดประชุมประชาคมหมู่บ้าน</t>
  </si>
  <si>
    <t>เพื่อส่งเสริมการมีส่วนร่วมของ</t>
  </si>
  <si>
    <t>โครงการจัดทำแผนพัฒนาเทศบาล</t>
  </si>
  <si>
    <t>พิธีทางศาสนา และวันสำคัญต่างๆ</t>
  </si>
  <si>
    <t>และงานรัฐพิธี</t>
  </si>
  <si>
    <t>กิจกรรมงานรัฐพิธี และวันสำคัญ</t>
  </si>
  <si>
    <t>เพื่อดำเนินกิจกรรมงานรัฐพิธี</t>
  </si>
  <si>
    <t xml:space="preserve">โครงการจัดกิจกรรมในวันสำคัญต่าง ๆ </t>
  </si>
  <si>
    <t>การพัฒนาศักยภาพ</t>
  </si>
  <si>
    <t>สามารถแก้ไขปัญหาได้</t>
  </si>
  <si>
    <t>แผนพัฒนาหมู่บ้าน</t>
  </si>
  <si>
    <t>แผนพัฒนาท้องถิ่น/</t>
  </si>
  <si>
    <t>ชาติ ศาสนา และสถาบัน</t>
  </si>
  <si>
    <t>ความจงรักภักดีต่อ</t>
  </si>
  <si>
    <t>จัดกิจกรรมเพื่อแสดง</t>
  </si>
  <si>
    <t>สร้างความปรองดอง สมานฉันท์</t>
  </si>
  <si>
    <t>สร้างความสมานฉันท์</t>
  </si>
  <si>
    <t>สมานฉันท์ตำบลเวียง</t>
  </si>
  <si>
    <t>เพื่อดำเนินโครงการรวมพลัง</t>
  </si>
  <si>
    <t>เพื่อส่งเสริมประชาธิปไตย และ</t>
  </si>
  <si>
    <t>โครงการรวมพลังเพื่อสร้างความปรองดอง</t>
  </si>
  <si>
    <t>จัดทำแผนพัฒนาตำบล</t>
  </si>
  <si>
    <t>ข้อมูลพื้นฐาน</t>
  </si>
  <si>
    <t>เพื่อใช้เป็นข้อมูลพื้นฐานในการ</t>
  </si>
  <si>
    <t>โครงการจ้างเหมาประมวลผล</t>
  </si>
  <si>
    <t>ได้อย่างถูกต้อง เหมาะสม</t>
  </si>
  <si>
    <t>นำข้อมูลมาพัฒนาตำบล</t>
  </si>
  <si>
    <t>เพื่อสำรวจข้อมูลพื้นฐานที่จำเป็น</t>
  </si>
  <si>
    <t>โครงการจ้างเหมาจัดเก็บข้อมูลพื้นฐาน</t>
  </si>
  <si>
    <t>นำข้อมูลมาปรับใช้</t>
  </si>
  <si>
    <t>เล่ม</t>
  </si>
  <si>
    <t>ข้อคิดเห็นหรืออุปสรรคปัญหา</t>
  </si>
  <si>
    <t>ประชาชนในพื้นที่ทั้ง 9 บ้าน</t>
  </si>
  <si>
    <t>เพื่อพบปะประชาชนเพื่อรับฟัง</t>
  </si>
  <si>
    <t>โครงการเทศบาลตำบลเวียงพบประชาชน</t>
  </si>
  <si>
    <t>และข้อเสนอแนะ</t>
  </si>
  <si>
    <t>เพื่อรับฟังความคิดเห็น</t>
  </si>
  <si>
    <t>เพื่อพบปะประชาชน</t>
  </si>
  <si>
    <t>และหน้าที่ของเทศบาล</t>
  </si>
  <si>
    <t>วันเทศบาล</t>
  </si>
  <si>
    <t>และสร้างความเข้าใจในบทบาท</t>
  </si>
  <si>
    <t>จัดกิจกรรมวันท้องถิ่นไทยและ</t>
  </si>
  <si>
    <t>เพื่อรำลึกถึงวันจัดตั้งเทศบาล</t>
  </si>
  <si>
    <t>โครงการจัดกิจกรรมวันท้องถิ่นไทย และ</t>
  </si>
  <si>
    <t>พัฒนาท้องถิ่น</t>
  </si>
  <si>
    <t>ของเทศบาลในการ</t>
  </si>
  <si>
    <t>ภายในตำบลเวียง</t>
  </si>
  <si>
    <t>ข้อมูลข่าวสาร</t>
  </si>
  <si>
    <t>หอกระจายข่าว(เสียงตามสาย)</t>
  </si>
  <si>
    <t>ประชาชนมีช่องทางการรับรู้</t>
  </si>
  <si>
    <t>เพื่อส่งเสริมการรับข้อมูลข่าวสาร</t>
  </si>
  <si>
    <t>โครงการปรับปรุงเสียงตามสาย/</t>
  </si>
  <si>
    <t>จากบ้านนายขวัญชัย  สิทธิสาร ไปไว้ที่</t>
  </si>
  <si>
    <t>ศาลาประชาคม หมู่ 2(ห้วยฮ้อม)</t>
  </si>
  <si>
    <t>โครงการย้ายหอกระจายข่าว</t>
  </si>
  <si>
    <t>สภาพพร้อมใช้งาน</t>
  </si>
  <si>
    <t>หอกระจายข่าวมี</t>
  </si>
  <si>
    <t>หอกระจายข่าว</t>
  </si>
  <si>
    <t>ย้ายหอกระจายข่าว</t>
  </si>
  <si>
    <t>ห้วยฮ้อม</t>
  </si>
  <si>
    <t>ในหมู่บ้านสบรวก</t>
  </si>
  <si>
    <t>เสียงตามสาย</t>
  </si>
  <si>
    <t>ปรับปรุงซ่อมแซม</t>
  </si>
  <si>
    <t>ประชาชนเข้าใจบทบาทหน้าที่</t>
  </si>
  <si>
    <t>หอกระจายข่าวภายในหมู่บ้าน</t>
  </si>
  <si>
    <t>หมู่ 5</t>
  </si>
  <si>
    <t>2. แผนงานอุตสาหกรรมและโยธา</t>
  </si>
  <si>
    <t>2. แผนงานการศึกษา</t>
  </si>
  <si>
    <t xml:space="preserve">3. แผนงานการศาสนา วัฒนธรรม และนันทนาการ  </t>
  </si>
  <si>
    <t>3. ด้านการเศรษฐกิจ</t>
  </si>
  <si>
    <t>4. แผนงานอุตสาหกรรมและโยธา</t>
  </si>
  <si>
    <t>1. ด้านการดำเนินการอื่น</t>
  </si>
  <si>
    <t>1. แผนงานงบกลาง</t>
  </si>
  <si>
    <t>2. แผนงานบบริหารทั่วไป</t>
  </si>
  <si>
    <t xml:space="preserve">4. แผนงานการศาสนา วัฒนธรรม และนันทนาการ  </t>
  </si>
  <si>
    <t>3. แผนงานการรักษาความสงบภายใน</t>
  </si>
  <si>
    <t>2. ด้านบริหารทั่วไป</t>
  </si>
  <si>
    <t>3. ด้านบริการชุมชนและสังคม</t>
  </si>
  <si>
    <t>ก.  ยุทธศาสตร์จังหวัดเชียงราย  (3)  การดำรงฐานวัฒนธรรมล้านนา เพื่อเพภิ่มมูลค่าการท่องเที่ยวเชิงวัฒนธรรม เชิงนิเวศ และเชิงสุขภาพ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</si>
</sst>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name val="TH SarabunPSK"/>
      <family val="2"/>
    </font>
    <font>
      <sz val="15"/>
      <name val="TH SarabunPSK"/>
      <family val="2"/>
    </font>
    <font>
      <sz val="15"/>
      <color indexed="8"/>
      <name val="Angsana New"/>
      <family val="1"/>
    </font>
    <font>
      <b/>
      <sz val="16"/>
      <name val="TH SarabunPSK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name val="TH SarabunPSK"/>
      <family val="2"/>
    </font>
    <font>
      <b/>
      <sz val="16"/>
      <color indexed="8"/>
      <name val="TH SarabunPSK"/>
      <family val="2"/>
    </font>
    <font>
      <sz val="16"/>
      <color rgb="FFFF000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5"/>
      <name val="Tahoma"/>
      <family val="2"/>
      <scheme val="major"/>
    </font>
    <font>
      <sz val="14"/>
      <name val="TH SarabunPSK"/>
      <family val="2"/>
      <charset val="222"/>
    </font>
    <font>
      <sz val="14"/>
      <color theme="1"/>
      <name val="TH SarabunIT๙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0">
    <xf numFmtId="0" fontId="0" fillId="0" borderId="0" xfId="0"/>
    <xf numFmtId="0" fontId="5" fillId="0" borderId="0" xfId="0" applyFont="1" applyBorder="1" applyAlignment="1">
      <alignment horizontal="center" shrinkToFit="1"/>
    </xf>
    <xf numFmtId="49" fontId="5" fillId="0" borderId="0" xfId="0" applyNumberFormat="1" applyFont="1" applyBorder="1" applyAlignment="1">
      <alignment shrinkToFit="1"/>
    </xf>
    <xf numFmtId="0" fontId="5" fillId="0" borderId="0" xfId="0" applyFont="1" applyBorder="1" applyAlignment="1">
      <alignment shrinkToFit="1"/>
    </xf>
    <xf numFmtId="0" fontId="5" fillId="0" borderId="0" xfId="0" applyFont="1" applyBorder="1" applyAlignment="1">
      <alignment horizontal="left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5" fillId="0" borderId="0" xfId="0" applyFont="1" applyAlignment="1">
      <alignment shrinkToFit="1"/>
    </xf>
    <xf numFmtId="0" fontId="6" fillId="0" borderId="0" xfId="0" applyFont="1" applyAlignment="1">
      <alignment shrinkToFit="1"/>
    </xf>
    <xf numFmtId="0" fontId="6" fillId="0" borderId="0" xfId="0" applyFont="1" applyAlignment="1">
      <alignment horizontal="center" shrinkToFit="1"/>
    </xf>
    <xf numFmtId="0" fontId="6" fillId="0" borderId="5" xfId="0" applyFont="1" applyBorder="1" applyAlignment="1">
      <alignment horizontal="center" shrinkToFit="1"/>
    </xf>
    <xf numFmtId="0" fontId="6" fillId="0" borderId="6" xfId="0" applyFont="1" applyBorder="1" applyAlignment="1">
      <alignment horizontal="center" shrinkToFit="1"/>
    </xf>
    <xf numFmtId="0" fontId="6" fillId="0" borderId="7" xfId="0" applyFont="1" applyBorder="1" applyAlignment="1">
      <alignment horizont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left" vertical="center" shrinkToFit="1"/>
    </xf>
    <xf numFmtId="0" fontId="7" fillId="0" borderId="4" xfId="0" applyFont="1" applyBorder="1" applyAlignment="1">
      <alignment horizontal="center" shrinkToFit="1"/>
    </xf>
    <xf numFmtId="187" fontId="7" fillId="0" borderId="4" xfId="1" applyNumberFormat="1" applyFont="1" applyBorder="1" applyAlignment="1">
      <alignment horizontal="center" shrinkToFit="1"/>
    </xf>
    <xf numFmtId="0" fontId="7" fillId="0" borderId="4" xfId="0" applyFont="1" applyBorder="1" applyAlignment="1">
      <alignment horizontal="left" shrinkToFit="1"/>
    </xf>
    <xf numFmtId="0" fontId="7" fillId="0" borderId="2" xfId="0" applyFont="1" applyBorder="1" applyAlignment="1">
      <alignment horizontal="center" shrinkToFit="1"/>
    </xf>
    <xf numFmtId="49" fontId="7" fillId="0" borderId="2" xfId="0" applyNumberFormat="1" applyFont="1" applyBorder="1" applyAlignment="1">
      <alignment shrinkToFit="1"/>
    </xf>
    <xf numFmtId="0" fontId="7" fillId="0" borderId="2" xfId="0" applyFont="1" applyBorder="1" applyAlignment="1">
      <alignment horizontal="left" shrinkToFit="1"/>
    </xf>
    <xf numFmtId="187" fontId="7" fillId="0" borderId="2" xfId="1" applyNumberFormat="1" applyFont="1" applyBorder="1" applyAlignment="1">
      <alignment horizontal="center" shrinkToFit="1"/>
    </xf>
    <xf numFmtId="0" fontId="7" fillId="0" borderId="2" xfId="0" applyFont="1" applyBorder="1" applyAlignment="1">
      <alignment shrinkToFit="1"/>
    </xf>
    <xf numFmtId="0" fontId="7" fillId="0" borderId="2" xfId="0" applyFont="1" applyBorder="1" applyAlignment="1">
      <alignment horizontal="left" vertical="center" shrinkToFit="1"/>
    </xf>
    <xf numFmtId="0" fontId="7" fillId="0" borderId="3" xfId="0" applyFont="1" applyBorder="1" applyAlignment="1">
      <alignment horizontal="center" shrinkToFit="1"/>
    </xf>
    <xf numFmtId="49" fontId="7" fillId="0" borderId="3" xfId="0" applyNumberFormat="1" applyFont="1" applyBorder="1" applyAlignment="1">
      <alignment shrinkToFit="1"/>
    </xf>
    <xf numFmtId="0" fontId="7" fillId="0" borderId="3" xfId="0" applyFont="1" applyBorder="1" applyAlignment="1">
      <alignment horizontal="left" shrinkToFit="1"/>
    </xf>
    <xf numFmtId="187" fontId="7" fillId="0" borderId="3" xfId="1" applyNumberFormat="1" applyFont="1" applyBorder="1" applyAlignment="1">
      <alignment horizontal="center" shrinkToFit="1"/>
    </xf>
    <xf numFmtId="0" fontId="7" fillId="0" borderId="0" xfId="0" applyFont="1" applyBorder="1" applyAlignment="1">
      <alignment horizontal="center" shrinkToFit="1"/>
    </xf>
    <xf numFmtId="0" fontId="7" fillId="0" borderId="0" xfId="0" applyFont="1" applyBorder="1" applyAlignment="1">
      <alignment horizontal="left" shrinkToFit="1"/>
    </xf>
    <xf numFmtId="187" fontId="7" fillId="0" borderId="0" xfId="1" applyNumberFormat="1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49" fontId="7" fillId="0" borderId="12" xfId="0" applyNumberFormat="1" applyFont="1" applyBorder="1" applyAlignment="1">
      <alignment shrinkToFit="1"/>
    </xf>
    <xf numFmtId="49" fontId="7" fillId="0" borderId="13" xfId="0" applyNumberFormat="1" applyFont="1" applyBorder="1" applyAlignment="1">
      <alignment shrinkToFit="1"/>
    </xf>
    <xf numFmtId="0" fontId="7" fillId="0" borderId="14" xfId="0" applyFont="1" applyBorder="1" applyAlignment="1">
      <alignment horizontal="center" vertical="center" shrinkToFit="1"/>
    </xf>
    <xf numFmtId="0" fontId="7" fillId="0" borderId="3" xfId="0" applyFont="1" applyBorder="1" applyAlignment="1">
      <alignment shrinkToFit="1"/>
    </xf>
    <xf numFmtId="0" fontId="5" fillId="0" borderId="15" xfId="0" applyFont="1" applyBorder="1" applyAlignment="1">
      <alignment shrinkToFit="1"/>
    </xf>
    <xf numFmtId="0" fontId="7" fillId="0" borderId="0" xfId="0" applyFont="1" applyBorder="1" applyAlignment="1">
      <alignment shrinkToFit="1"/>
    </xf>
    <xf numFmtId="0" fontId="7" fillId="0" borderId="0" xfId="0" applyFont="1" applyAlignment="1">
      <alignment shrinkToFit="1"/>
    </xf>
    <xf numFmtId="0" fontId="7" fillId="0" borderId="13" xfId="0" applyFont="1" applyBorder="1" applyAlignment="1">
      <alignment shrinkToFit="1"/>
    </xf>
    <xf numFmtId="0" fontId="7" fillId="0" borderId="14" xfId="0" applyFont="1" applyBorder="1" applyAlignment="1">
      <alignment horizontal="center" shrinkToFit="1"/>
    </xf>
    <xf numFmtId="0" fontId="7" fillId="0" borderId="12" xfId="0" applyFont="1" applyBorder="1" applyAlignment="1">
      <alignment horizontal="left" shrinkToFit="1"/>
    </xf>
    <xf numFmtId="0" fontId="7" fillId="0" borderId="3" xfId="0" applyFont="1" applyBorder="1" applyAlignment="1">
      <alignment horizontal="left" vertical="center" shrinkToFit="1"/>
    </xf>
    <xf numFmtId="187" fontId="7" fillId="0" borderId="12" xfId="1" applyNumberFormat="1" applyFont="1" applyBorder="1" applyAlignment="1">
      <alignment horizontal="center" shrinkToFit="1"/>
    </xf>
    <xf numFmtId="0" fontId="7" fillId="0" borderId="12" xfId="0" applyFont="1" applyBorder="1" applyAlignment="1">
      <alignment shrinkToFit="1"/>
    </xf>
    <xf numFmtId="0" fontId="7" fillId="0" borderId="2" xfId="0" applyFont="1" applyBorder="1" applyAlignment="1">
      <alignment horizontal="center" vertical="center" shrinkToFit="1"/>
    </xf>
    <xf numFmtId="3" fontId="7" fillId="0" borderId="2" xfId="0" applyNumberFormat="1" applyFont="1" applyBorder="1" applyAlignment="1">
      <alignment horizontal="center" shrinkToFit="1"/>
    </xf>
    <xf numFmtId="0" fontId="6" fillId="0" borderId="9" xfId="0" applyFont="1" applyBorder="1" applyAlignment="1">
      <alignment horizontal="center" shrinkToFit="1"/>
    </xf>
    <xf numFmtId="0" fontId="6" fillId="0" borderId="10" xfId="0" applyFont="1" applyBorder="1" applyAlignment="1">
      <alignment horizontal="center" shrinkToFit="1"/>
    </xf>
    <xf numFmtId="0" fontId="6" fillId="0" borderId="8" xfId="0" applyFont="1" applyBorder="1" applyAlignment="1">
      <alignment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left" vertical="center" shrinkToFit="1"/>
    </xf>
    <xf numFmtId="0" fontId="5" fillId="0" borderId="0" xfId="0" applyFont="1" applyAlignment="1">
      <alignment horizontal="left" shrinkToFit="1"/>
    </xf>
    <xf numFmtId="0" fontId="7" fillId="0" borderId="12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left" vertical="center" shrinkToFit="1"/>
    </xf>
    <xf numFmtId="0" fontId="7" fillId="0" borderId="2" xfId="0" applyFont="1" applyBorder="1" applyAlignment="1">
      <alignment vertical="center" shrinkToFit="1"/>
    </xf>
    <xf numFmtId="0" fontId="6" fillId="0" borderId="0" xfId="0" applyFont="1" applyBorder="1" applyAlignment="1">
      <alignment shrinkToFit="1"/>
    </xf>
    <xf numFmtId="49" fontId="4" fillId="0" borderId="0" xfId="0" applyNumberFormat="1" applyFont="1" applyBorder="1" applyAlignment="1">
      <alignment shrinkToFit="1"/>
    </xf>
    <xf numFmtId="49" fontId="7" fillId="0" borderId="2" xfId="0" applyNumberFormat="1" applyFont="1" applyBorder="1" applyAlignment="1">
      <alignment horizontal="left" shrinkToFit="1"/>
    </xf>
    <xf numFmtId="49" fontId="7" fillId="0" borderId="12" xfId="0" applyNumberFormat="1" applyFont="1" applyBorder="1" applyAlignment="1">
      <alignment horizontal="left" shrinkToFit="1"/>
    </xf>
    <xf numFmtId="0" fontId="7" fillId="0" borderId="13" xfId="0" applyFont="1" applyBorder="1" applyAlignment="1">
      <alignment horizontal="left" vertical="center" shrinkToFit="1"/>
    </xf>
    <xf numFmtId="0" fontId="4" fillId="0" borderId="0" xfId="0" applyNumberFormat="1" applyFont="1" applyBorder="1" applyAlignment="1">
      <alignment shrinkToFit="1"/>
    </xf>
    <xf numFmtId="0" fontId="5" fillId="0" borderId="0" xfId="0" applyNumberFormat="1" applyFont="1" applyBorder="1" applyAlignment="1">
      <alignment shrinkToFit="1"/>
    </xf>
    <xf numFmtId="4" fontId="8" fillId="0" borderId="0" xfId="0" applyNumberFormat="1" applyFont="1" applyBorder="1" applyAlignment="1">
      <alignment shrinkToFit="1"/>
    </xf>
    <xf numFmtId="4" fontId="8" fillId="0" borderId="0" xfId="0" applyNumberFormat="1" applyFont="1" applyAlignment="1">
      <alignment shrinkToFit="1"/>
    </xf>
    <xf numFmtId="0" fontId="10" fillId="0" borderId="0" xfId="0" applyFont="1" applyBorder="1" applyAlignment="1">
      <alignment shrinkToFit="1"/>
    </xf>
    <xf numFmtId="0" fontId="10" fillId="0" borderId="0" xfId="0" applyFont="1" applyAlignment="1">
      <alignment shrinkToFit="1"/>
    </xf>
    <xf numFmtId="0" fontId="11" fillId="0" borderId="0" xfId="0" applyFont="1" applyAlignment="1">
      <alignment shrinkToFit="1"/>
    </xf>
    <xf numFmtId="0" fontId="12" fillId="0" borderId="0" xfId="0" applyFont="1" applyBorder="1" applyAlignment="1">
      <alignment shrinkToFit="1"/>
    </xf>
    <xf numFmtId="0" fontId="9" fillId="0" borderId="0" xfId="0" applyFont="1" applyBorder="1" applyAlignment="1">
      <alignment shrinkToFit="1"/>
    </xf>
    <xf numFmtId="0" fontId="11" fillId="0" borderId="0" xfId="0" applyFont="1" applyBorder="1" applyAlignment="1">
      <alignment shrinkToFit="1"/>
    </xf>
    <xf numFmtId="0" fontId="11" fillId="0" borderId="0" xfId="0" applyFont="1" applyBorder="1" applyAlignment="1">
      <alignment horizontal="center" shrinkToFit="1"/>
    </xf>
    <xf numFmtId="0" fontId="11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5" xfId="0" applyFont="1" applyBorder="1" applyAlignment="1">
      <alignment horizontal="center" shrinkToFit="1"/>
    </xf>
    <xf numFmtId="0" fontId="9" fillId="0" borderId="6" xfId="0" applyFont="1" applyBorder="1" applyAlignment="1">
      <alignment horizontal="center" shrinkToFit="1"/>
    </xf>
    <xf numFmtId="0" fontId="9" fillId="0" borderId="7" xfId="0" applyFont="1" applyBorder="1" applyAlignment="1">
      <alignment horizontal="center" shrinkToFit="1"/>
    </xf>
    <xf numFmtId="0" fontId="9" fillId="0" borderId="7" xfId="0" applyFont="1" applyBorder="1" applyAlignment="1">
      <alignment shrinkToFit="1"/>
    </xf>
    <xf numFmtId="0" fontId="12" fillId="0" borderId="4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left" vertical="center" shrinkToFit="1"/>
    </xf>
    <xf numFmtId="0" fontId="12" fillId="0" borderId="4" xfId="0" applyFont="1" applyBorder="1" applyAlignment="1">
      <alignment horizontal="center" shrinkToFit="1"/>
    </xf>
    <xf numFmtId="187" fontId="12" fillId="0" borderId="4" xfId="1" applyNumberFormat="1" applyFont="1" applyBorder="1" applyAlignment="1">
      <alignment horizontal="center" shrinkToFit="1"/>
    </xf>
    <xf numFmtId="0" fontId="12" fillId="0" borderId="4" xfId="0" applyFont="1" applyBorder="1" applyAlignment="1">
      <alignment horizontal="left" shrinkToFit="1"/>
    </xf>
    <xf numFmtId="0" fontId="12" fillId="0" borderId="2" xfId="0" applyFont="1" applyBorder="1" applyAlignment="1">
      <alignment horizontal="center" shrinkToFit="1"/>
    </xf>
    <xf numFmtId="49" fontId="12" fillId="0" borderId="2" xfId="0" applyNumberFormat="1" applyFont="1" applyBorder="1" applyAlignment="1">
      <alignment shrinkToFit="1"/>
    </xf>
    <xf numFmtId="0" fontId="12" fillId="0" borderId="2" xfId="0" applyFont="1" applyBorder="1" applyAlignment="1">
      <alignment horizontal="left" shrinkToFit="1"/>
    </xf>
    <xf numFmtId="187" fontId="12" fillId="0" borderId="2" xfId="1" applyNumberFormat="1" applyFont="1" applyBorder="1" applyAlignment="1">
      <alignment horizontal="center" shrinkToFit="1"/>
    </xf>
    <xf numFmtId="0" fontId="12" fillId="0" borderId="2" xfId="0" applyFont="1" applyBorder="1" applyAlignment="1">
      <alignment shrinkToFit="1"/>
    </xf>
    <xf numFmtId="0" fontId="12" fillId="0" borderId="2" xfId="0" applyFont="1" applyBorder="1" applyAlignment="1">
      <alignment horizontal="left" vertical="center" shrinkToFit="1"/>
    </xf>
    <xf numFmtId="0" fontId="12" fillId="0" borderId="3" xfId="0" applyFont="1" applyBorder="1" applyAlignment="1">
      <alignment horizontal="center" shrinkToFit="1"/>
    </xf>
    <xf numFmtId="49" fontId="12" fillId="0" borderId="3" xfId="0" applyNumberFormat="1" applyFont="1" applyBorder="1" applyAlignment="1">
      <alignment shrinkToFit="1"/>
    </xf>
    <xf numFmtId="0" fontId="12" fillId="0" borderId="3" xfId="0" applyFont="1" applyBorder="1" applyAlignment="1">
      <alignment horizontal="left" shrinkToFit="1"/>
    </xf>
    <xf numFmtId="187" fontId="12" fillId="0" borderId="3" xfId="1" applyNumberFormat="1" applyFont="1" applyBorder="1" applyAlignment="1">
      <alignment horizontal="center" shrinkToFit="1"/>
    </xf>
    <xf numFmtId="0" fontId="12" fillId="0" borderId="0" xfId="0" applyFont="1" applyBorder="1" applyAlignment="1">
      <alignment horizontal="center" shrinkToFit="1"/>
    </xf>
    <xf numFmtId="49" fontId="12" fillId="0" borderId="0" xfId="0" applyNumberFormat="1" applyFont="1" applyBorder="1" applyAlignment="1">
      <alignment shrinkToFit="1"/>
    </xf>
    <xf numFmtId="0" fontId="12" fillId="0" borderId="0" xfId="0" applyFont="1" applyBorder="1" applyAlignment="1">
      <alignment horizontal="left" shrinkToFit="1"/>
    </xf>
    <xf numFmtId="187" fontId="12" fillId="0" borderId="0" xfId="1" applyNumberFormat="1" applyFont="1" applyBorder="1" applyAlignment="1">
      <alignment horizontal="center" shrinkToFit="1"/>
    </xf>
    <xf numFmtId="0" fontId="12" fillId="0" borderId="12" xfId="0" applyFont="1" applyBorder="1" applyAlignment="1">
      <alignment horizontal="center" shrinkToFit="1"/>
    </xf>
    <xf numFmtId="49" fontId="12" fillId="0" borderId="12" xfId="0" applyNumberFormat="1" applyFont="1" applyBorder="1" applyAlignment="1">
      <alignment shrinkToFit="1"/>
    </xf>
    <xf numFmtId="0" fontId="12" fillId="0" borderId="6" xfId="0" applyFont="1" applyBorder="1" applyAlignment="1">
      <alignment horizontal="center" shrinkToFit="1"/>
    </xf>
    <xf numFmtId="49" fontId="12" fillId="0" borderId="6" xfId="0" applyNumberFormat="1" applyFont="1" applyBorder="1" applyAlignment="1">
      <alignment shrinkToFit="1"/>
    </xf>
    <xf numFmtId="0" fontId="12" fillId="0" borderId="1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left" vertical="center" shrinkToFit="1"/>
    </xf>
    <xf numFmtId="0" fontId="12" fillId="0" borderId="3" xfId="0" applyFont="1" applyBorder="1" applyAlignment="1">
      <alignment shrinkToFit="1"/>
    </xf>
    <xf numFmtId="0" fontId="12" fillId="0" borderId="0" xfId="0" applyFont="1" applyAlignment="1">
      <alignment shrinkToFit="1"/>
    </xf>
    <xf numFmtId="0" fontId="12" fillId="0" borderId="12" xfId="0" applyFont="1" applyBorder="1" applyAlignment="1">
      <alignment horizontal="left" shrinkToFit="1"/>
    </xf>
    <xf numFmtId="187" fontId="12" fillId="0" borderId="12" xfId="1" applyNumberFormat="1" applyFont="1" applyBorder="1" applyAlignment="1">
      <alignment horizontal="center" shrinkToFit="1"/>
    </xf>
    <xf numFmtId="0" fontId="12" fillId="0" borderId="12" xfId="0" applyFont="1" applyBorder="1" applyAlignment="1">
      <alignment shrinkToFit="1"/>
    </xf>
    <xf numFmtId="0" fontId="12" fillId="0" borderId="13" xfId="0" applyFont="1" applyBorder="1" applyAlignment="1">
      <alignment shrinkToFit="1"/>
    </xf>
    <xf numFmtId="0" fontId="12" fillId="0" borderId="14" xfId="0" applyFont="1" applyBorder="1" applyAlignment="1">
      <alignment horizontal="center" shrinkToFit="1"/>
    </xf>
    <xf numFmtId="187" fontId="12" fillId="0" borderId="14" xfId="1" applyNumberFormat="1" applyFont="1" applyBorder="1" applyAlignment="1">
      <alignment horizontal="center" shrinkToFit="1"/>
    </xf>
    <xf numFmtId="0" fontId="12" fillId="0" borderId="14" xfId="0" applyFont="1" applyBorder="1" applyAlignment="1">
      <alignment horizontal="left" shrinkToFit="1"/>
    </xf>
    <xf numFmtId="0" fontId="12" fillId="0" borderId="16" xfId="0" applyFont="1" applyBorder="1" applyAlignment="1">
      <alignment horizontal="left" shrinkToFit="1"/>
    </xf>
    <xf numFmtId="187" fontId="12" fillId="0" borderId="13" xfId="1" applyNumberFormat="1" applyFont="1" applyBorder="1" applyAlignment="1">
      <alignment horizontal="center" shrinkToFit="1"/>
    </xf>
    <xf numFmtId="0" fontId="12" fillId="0" borderId="3" xfId="0" applyFont="1" applyBorder="1" applyAlignment="1">
      <alignment horizontal="left" vertical="center" shrinkToFit="1"/>
    </xf>
    <xf numFmtId="187" fontId="12" fillId="0" borderId="12" xfId="1" applyNumberFormat="1" applyFont="1" applyBorder="1" applyAlignment="1">
      <alignment horizontal="left" shrinkToFit="1"/>
    </xf>
    <xf numFmtId="0" fontId="12" fillId="0" borderId="2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12" fillId="0" borderId="6" xfId="0" applyFont="1" applyBorder="1" applyAlignment="1">
      <alignment horizontal="left" shrinkToFit="1"/>
    </xf>
    <xf numFmtId="0" fontId="9" fillId="0" borderId="6" xfId="0" applyFont="1" applyBorder="1" applyAlignment="1">
      <alignment shrinkToFit="1"/>
    </xf>
    <xf numFmtId="0" fontId="12" fillId="0" borderId="6" xfId="0" applyFont="1" applyBorder="1" applyAlignment="1">
      <alignment horizontal="left" vertical="center" shrinkToFit="1"/>
    </xf>
    <xf numFmtId="0" fontId="12" fillId="0" borderId="6" xfId="0" applyFont="1" applyBorder="1" applyAlignment="1">
      <alignment horizontal="center" vertical="center" shrinkToFit="1"/>
    </xf>
    <xf numFmtId="187" fontId="12" fillId="0" borderId="0" xfId="1" applyNumberFormat="1" applyFont="1" applyBorder="1" applyAlignment="1">
      <alignment horizontal="left" shrinkToFit="1"/>
    </xf>
    <xf numFmtId="3" fontId="12" fillId="0" borderId="12" xfId="0" applyNumberFormat="1" applyFont="1" applyBorder="1" applyAlignment="1">
      <alignment horizontal="center" shrinkToFit="1"/>
    </xf>
    <xf numFmtId="0" fontId="9" fillId="0" borderId="9" xfId="0" applyFont="1" applyBorder="1" applyAlignment="1">
      <alignment horizontal="center" shrinkToFit="1"/>
    </xf>
    <xf numFmtId="0" fontId="9" fillId="0" borderId="10" xfId="0" applyFont="1" applyBorder="1" applyAlignment="1">
      <alignment horizontal="center" shrinkToFit="1"/>
    </xf>
    <xf numFmtId="0" fontId="9" fillId="0" borderId="8" xfId="0" applyFont="1" applyBorder="1" applyAlignment="1">
      <alignment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left" vertical="center" shrinkToFit="1"/>
    </xf>
    <xf numFmtId="0" fontId="12" fillId="0" borderId="14" xfId="0" applyFont="1" applyBorder="1" applyAlignment="1">
      <alignment shrinkToFit="1"/>
    </xf>
    <xf numFmtId="49" fontId="12" fillId="0" borderId="14" xfId="0" applyNumberFormat="1" applyFont="1" applyBorder="1" applyAlignment="1">
      <alignment shrinkToFit="1"/>
    </xf>
    <xf numFmtId="0" fontId="9" fillId="0" borderId="0" xfId="0" applyFont="1" applyAlignment="1"/>
    <xf numFmtId="187" fontId="12" fillId="0" borderId="6" xfId="1" applyNumberFormat="1" applyFont="1" applyBorder="1" applyAlignment="1">
      <alignment horizontal="left" shrinkToFit="1"/>
    </xf>
    <xf numFmtId="0" fontId="12" fillId="0" borderId="10" xfId="0" applyFont="1" applyBorder="1" applyAlignment="1">
      <alignment horizontal="center" shrinkToFit="1"/>
    </xf>
    <xf numFmtId="0" fontId="12" fillId="0" borderId="10" xfId="0" applyFont="1" applyBorder="1" applyAlignment="1">
      <alignment horizontal="left" shrinkToFit="1"/>
    </xf>
    <xf numFmtId="0" fontId="12" fillId="0" borderId="0" xfId="0" applyFont="1" applyAlignment="1">
      <alignment horizontal="center" shrinkToFit="1"/>
    </xf>
    <xf numFmtId="0" fontId="14" fillId="0" borderId="12" xfId="0" applyFont="1" applyBorder="1" applyAlignment="1">
      <alignment horizontal="center" shrinkToFit="1"/>
    </xf>
    <xf numFmtId="0" fontId="14" fillId="0" borderId="12" xfId="0" applyFont="1" applyBorder="1" applyAlignment="1">
      <alignment shrinkToFit="1"/>
    </xf>
    <xf numFmtId="0" fontId="14" fillId="0" borderId="12" xfId="0" applyFont="1" applyBorder="1" applyAlignment="1">
      <alignment horizontal="left" shrinkToFit="1"/>
    </xf>
    <xf numFmtId="187" fontId="14" fillId="0" borderId="12" xfId="1" applyNumberFormat="1" applyFont="1" applyBorder="1" applyAlignment="1">
      <alignment horizontal="center" shrinkToFit="1"/>
    </xf>
    <xf numFmtId="0" fontId="12" fillId="0" borderId="4" xfId="0" applyFont="1" applyBorder="1" applyAlignment="1">
      <alignment shrinkToFit="1"/>
    </xf>
    <xf numFmtId="187" fontId="12" fillId="0" borderId="12" xfId="1" applyNumberFormat="1" applyFont="1" applyBorder="1" applyAlignment="1">
      <alignment horizontal="left" vertical="top" shrinkToFit="1"/>
    </xf>
    <xf numFmtId="0" fontId="12" fillId="0" borderId="17" xfId="0" applyFont="1" applyBorder="1" applyAlignment="1">
      <alignment shrinkToFit="1"/>
    </xf>
    <xf numFmtId="0" fontId="9" fillId="0" borderId="10" xfId="0" applyFont="1" applyBorder="1" applyAlignment="1">
      <alignment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2" xfId="0" applyFont="1" applyBorder="1" applyAlignment="1">
      <alignment vertical="center" shrinkToFit="1"/>
    </xf>
    <xf numFmtId="0" fontId="9" fillId="0" borderId="2" xfId="0" applyFont="1" applyBorder="1" applyAlignment="1">
      <alignment horizontal="center" shrinkToFit="1"/>
    </xf>
    <xf numFmtId="0" fontId="9" fillId="0" borderId="3" xfId="0" applyFont="1" applyBorder="1" applyAlignment="1">
      <alignment horizontal="center" shrinkToFit="1"/>
    </xf>
    <xf numFmtId="0" fontId="9" fillId="0" borderId="11" xfId="0" applyFont="1" applyBorder="1" applyAlignment="1">
      <alignment vertical="center" shrinkToFit="1"/>
    </xf>
    <xf numFmtId="0" fontId="9" fillId="0" borderId="0" xfId="0" applyFont="1" applyBorder="1" applyAlignment="1">
      <alignment vertical="center" shrinkToFit="1"/>
    </xf>
    <xf numFmtId="0" fontId="12" fillId="0" borderId="12" xfId="0" applyFont="1" applyBorder="1" applyAlignment="1">
      <alignment horizontal="center" vertical="center" shrinkToFit="1"/>
    </xf>
    <xf numFmtId="49" fontId="12" fillId="0" borderId="12" xfId="0" applyNumberFormat="1" applyFont="1" applyBorder="1" applyAlignment="1">
      <alignment horizontal="left" shrinkToFit="1"/>
    </xf>
    <xf numFmtId="187" fontId="12" fillId="0" borderId="6" xfId="1" applyNumberFormat="1" applyFont="1" applyBorder="1" applyAlignment="1">
      <alignment horizontal="center" shrinkToFit="1"/>
    </xf>
    <xf numFmtId="49" fontId="12" fillId="0" borderId="12" xfId="0" applyNumberFormat="1" applyFont="1" applyBorder="1" applyAlignment="1">
      <alignment horizontal="center" shrinkToFit="1"/>
    </xf>
    <xf numFmtId="49" fontId="12" fillId="0" borderId="2" xfId="0" applyNumberFormat="1" applyFont="1" applyBorder="1" applyAlignment="1">
      <alignment horizontal="center" shrinkToFit="1"/>
    </xf>
    <xf numFmtId="49" fontId="12" fillId="0" borderId="2" xfId="0" applyNumberFormat="1" applyFont="1" applyBorder="1" applyAlignment="1">
      <alignment horizontal="left" shrinkToFit="1"/>
    </xf>
    <xf numFmtId="49" fontId="12" fillId="0" borderId="3" xfId="0" applyNumberFormat="1" applyFont="1" applyBorder="1" applyAlignment="1">
      <alignment horizontal="center" shrinkToFit="1"/>
    </xf>
    <xf numFmtId="49" fontId="12" fillId="0" borderId="0" xfId="0" applyNumberFormat="1" applyFont="1" applyBorder="1" applyAlignment="1">
      <alignment horizontal="center" shrinkToFit="1"/>
    </xf>
    <xf numFmtId="0" fontId="12" fillId="0" borderId="6" xfId="0" applyFont="1" applyBorder="1" applyAlignment="1">
      <alignment shrinkToFit="1"/>
    </xf>
    <xf numFmtId="49" fontId="12" fillId="0" borderId="2" xfId="0" applyNumberFormat="1" applyFont="1" applyBorder="1" applyAlignment="1">
      <alignment wrapText="1" shrinkToFit="1"/>
    </xf>
    <xf numFmtId="49" fontId="12" fillId="0" borderId="12" xfId="0" applyNumberFormat="1" applyFont="1" applyBorder="1" applyAlignment="1">
      <alignment wrapText="1" shrinkToFit="1"/>
    </xf>
    <xf numFmtId="49" fontId="12" fillId="0" borderId="3" xfId="0" applyNumberFormat="1" applyFont="1" applyBorder="1" applyAlignment="1">
      <alignment wrapText="1" shrinkToFit="1"/>
    </xf>
    <xf numFmtId="49" fontId="12" fillId="0" borderId="0" xfId="0" applyNumberFormat="1" applyFont="1" applyBorder="1" applyAlignment="1">
      <alignment wrapText="1" shrinkToFit="1"/>
    </xf>
    <xf numFmtId="0" fontId="9" fillId="0" borderId="6" xfId="0" applyFont="1" applyBorder="1" applyAlignment="1">
      <alignment horizontal="center" vertical="center" shrinkToFit="1"/>
    </xf>
    <xf numFmtId="49" fontId="7" fillId="0" borderId="0" xfId="0" applyNumberFormat="1" applyFont="1" applyBorder="1" applyAlignment="1">
      <alignment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0" xfId="0" applyFont="1" applyAlignment="1">
      <alignment horizontal="left"/>
    </xf>
    <xf numFmtId="0" fontId="7" fillId="0" borderId="0" xfId="0" applyFont="1"/>
    <xf numFmtId="0" fontId="9" fillId="0" borderId="21" xfId="0" applyFont="1" applyBorder="1" applyAlignment="1">
      <alignment horizontal="center" shrinkToFit="1"/>
    </xf>
    <xf numFmtId="0" fontId="9" fillId="0" borderId="22" xfId="0" applyFont="1" applyBorder="1" applyAlignment="1">
      <alignment horizontal="center" shrinkToFit="1"/>
    </xf>
    <xf numFmtId="0" fontId="9" fillId="0" borderId="23" xfId="0" applyFont="1" applyBorder="1" applyAlignment="1">
      <alignment horizontal="center" shrinkToFit="1"/>
    </xf>
    <xf numFmtId="0" fontId="12" fillId="0" borderId="0" xfId="0" applyFont="1" applyAlignment="1">
      <alignment horizontal="center"/>
    </xf>
    <xf numFmtId="0" fontId="12" fillId="0" borderId="16" xfId="0" applyFont="1" applyBorder="1" applyAlignment="1">
      <alignment shrinkToFit="1"/>
    </xf>
    <xf numFmtId="0" fontId="12" fillId="0" borderId="13" xfId="0" applyFont="1" applyBorder="1" applyAlignment="1">
      <alignment horizontal="center" shrinkToFit="1"/>
    </xf>
    <xf numFmtId="0" fontId="7" fillId="0" borderId="0" xfId="0" applyFont="1" applyBorder="1"/>
    <xf numFmtId="49" fontId="12" fillId="0" borderId="14" xfId="0" applyNumberFormat="1" applyFont="1" applyBorder="1" applyAlignment="1">
      <alignment wrapText="1" shrinkToFit="1"/>
    </xf>
    <xf numFmtId="0" fontId="7" fillId="0" borderId="17" xfId="0" applyFont="1" applyBorder="1" applyAlignment="1">
      <alignment horizontal="center" shrinkToFit="1"/>
    </xf>
    <xf numFmtId="0" fontId="12" fillId="0" borderId="13" xfId="0" applyFont="1" applyBorder="1" applyAlignment="1">
      <alignment horizontal="left" shrinkToFit="1"/>
    </xf>
    <xf numFmtId="187" fontId="12" fillId="0" borderId="24" xfId="1" applyNumberFormat="1" applyFont="1" applyBorder="1" applyAlignment="1">
      <alignment horizontal="center" shrinkToFit="1"/>
    </xf>
    <xf numFmtId="0" fontId="12" fillId="0" borderId="24" xfId="0" applyFont="1" applyBorder="1" applyAlignment="1">
      <alignment horizontal="left" shrinkToFit="1"/>
    </xf>
    <xf numFmtId="187" fontId="12" fillId="0" borderId="25" xfId="1" applyNumberFormat="1" applyFont="1" applyBorder="1" applyAlignment="1">
      <alignment horizontal="center" shrinkToFit="1"/>
    </xf>
    <xf numFmtId="0" fontId="12" fillId="0" borderId="25" xfId="0" applyFont="1" applyBorder="1" applyAlignment="1">
      <alignment horizontal="left" shrinkToFit="1"/>
    </xf>
    <xf numFmtId="0" fontId="12" fillId="0" borderId="17" xfId="0" applyFont="1" applyBorder="1" applyAlignment="1">
      <alignment horizontal="left" shrinkToFit="1"/>
    </xf>
    <xf numFmtId="0" fontId="14" fillId="0" borderId="2" xfId="0" applyFont="1" applyBorder="1" applyAlignment="1">
      <alignment shrinkToFit="1"/>
    </xf>
    <xf numFmtId="0" fontId="14" fillId="0" borderId="2" xfId="0" applyFont="1" applyBorder="1" applyAlignment="1">
      <alignment horizontal="center" shrinkToFit="1"/>
    </xf>
    <xf numFmtId="187" fontId="14" fillId="0" borderId="2" xfId="1" applyNumberFormat="1" applyFont="1" applyBorder="1" applyAlignment="1">
      <alignment horizontal="center" shrinkToFit="1"/>
    </xf>
    <xf numFmtId="0" fontId="14" fillId="0" borderId="2" xfId="0" applyFont="1" applyBorder="1" applyAlignment="1">
      <alignment horizontal="left" shrinkToFit="1"/>
    </xf>
    <xf numFmtId="187" fontId="14" fillId="0" borderId="14" xfId="1" applyNumberFormat="1" applyFont="1" applyBorder="1" applyAlignment="1">
      <alignment horizontal="center" shrinkToFit="1"/>
    </xf>
    <xf numFmtId="49" fontId="14" fillId="0" borderId="2" xfId="0" applyNumberFormat="1" applyFont="1" applyBorder="1" applyAlignment="1">
      <alignment horizontal="center" shrinkToFit="1"/>
    </xf>
    <xf numFmtId="49" fontId="14" fillId="0" borderId="2" xfId="0" applyNumberFormat="1" applyFont="1" applyBorder="1" applyAlignment="1">
      <alignment horizontal="left" shrinkToFit="1"/>
    </xf>
    <xf numFmtId="49" fontId="14" fillId="0" borderId="3" xfId="0" applyNumberFormat="1" applyFont="1" applyBorder="1" applyAlignment="1">
      <alignment shrinkToFit="1"/>
    </xf>
    <xf numFmtId="49" fontId="14" fillId="0" borderId="3" xfId="0" applyNumberFormat="1" applyFont="1" applyBorder="1" applyAlignment="1">
      <alignment horizontal="left" shrinkToFit="1"/>
    </xf>
    <xf numFmtId="0" fontId="12" fillId="0" borderId="0" xfId="0" applyFont="1"/>
    <xf numFmtId="0" fontId="12" fillId="0" borderId="0" xfId="0" applyFont="1" applyAlignment="1">
      <alignment horizontal="left" shrinkToFit="1"/>
    </xf>
    <xf numFmtId="0" fontId="12" fillId="0" borderId="14" xfId="0" applyFont="1" applyBorder="1"/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0" xfId="0" applyFont="1"/>
    <xf numFmtId="0" fontId="12" fillId="0" borderId="0" xfId="0" applyFont="1" applyBorder="1"/>
    <xf numFmtId="0" fontId="12" fillId="0" borderId="1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5" xfId="0" applyFont="1" applyBorder="1"/>
    <xf numFmtId="0" fontId="12" fillId="0" borderId="6" xfId="0" applyFont="1" applyBorder="1"/>
    <xf numFmtId="0" fontId="12" fillId="0" borderId="7" xfId="0" applyFont="1" applyBorder="1"/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4" fontId="9" fillId="0" borderId="0" xfId="0" applyNumberFormat="1" applyFont="1" applyAlignment="1">
      <alignment horizontal="center" shrinkToFit="1"/>
    </xf>
    <xf numFmtId="0" fontId="15" fillId="0" borderId="5" xfId="0" applyFont="1" applyBorder="1" applyAlignment="1">
      <alignment horizontal="center" vertical="center" shrinkToFit="1"/>
    </xf>
    <xf numFmtId="0" fontId="15" fillId="0" borderId="5" xfId="0" applyFont="1" applyBorder="1" applyAlignment="1">
      <alignment horizontal="center" shrinkToFit="1"/>
    </xf>
    <xf numFmtId="0" fontId="15" fillId="0" borderId="6" xfId="0" applyFont="1" applyBorder="1" applyAlignment="1">
      <alignment horizontal="center" vertical="center" shrinkToFit="1"/>
    </xf>
    <xf numFmtId="0" fontId="15" fillId="0" borderId="6" xfId="0" applyFont="1" applyBorder="1" applyAlignment="1">
      <alignment horizontal="center" shrinkToFit="1"/>
    </xf>
    <xf numFmtId="0" fontId="15" fillId="0" borderId="7" xfId="0" applyFont="1" applyBorder="1" applyAlignment="1">
      <alignment horizontal="center" vertical="center" shrinkToFit="1"/>
    </xf>
    <xf numFmtId="0" fontId="15" fillId="0" borderId="7" xfId="0" applyFont="1" applyBorder="1" applyAlignment="1">
      <alignment horizontal="center" shrinkToFit="1"/>
    </xf>
    <xf numFmtId="0" fontId="15" fillId="0" borderId="7" xfId="0" applyFont="1" applyBorder="1" applyAlignment="1">
      <alignment shrinkToFit="1"/>
    </xf>
    <xf numFmtId="0" fontId="16" fillId="0" borderId="5" xfId="0" applyFont="1" applyBorder="1" applyAlignment="1">
      <alignment horizontal="center" shrinkToFit="1"/>
    </xf>
    <xf numFmtId="49" fontId="16" fillId="0" borderId="5" xfId="0" applyNumberFormat="1" applyFont="1" applyBorder="1" applyAlignment="1">
      <alignment shrinkToFit="1"/>
    </xf>
    <xf numFmtId="0" fontId="16" fillId="0" borderId="5" xfId="0" applyFont="1" applyBorder="1" applyAlignment="1">
      <alignment horizontal="left" vertical="center" shrinkToFit="1"/>
    </xf>
    <xf numFmtId="187" fontId="16" fillId="0" borderId="5" xfId="1" applyNumberFormat="1" applyFont="1" applyBorder="1" applyAlignment="1">
      <alignment horizontal="center" shrinkToFit="1"/>
    </xf>
    <xf numFmtId="187" fontId="16" fillId="0" borderId="5" xfId="1" applyNumberFormat="1" applyFont="1" applyBorder="1" applyAlignment="1">
      <alignment horizontal="left" shrinkToFit="1"/>
    </xf>
    <xf numFmtId="0" fontId="16" fillId="0" borderId="5" xfId="0" applyFont="1" applyBorder="1" applyAlignment="1">
      <alignment horizontal="left" shrinkToFit="1"/>
    </xf>
    <xf numFmtId="0" fontId="16" fillId="0" borderId="6" xfId="0" applyFont="1" applyBorder="1" applyAlignment="1">
      <alignment horizontal="center" shrinkToFit="1"/>
    </xf>
    <xf numFmtId="49" fontId="16" fillId="0" borderId="6" xfId="0" applyNumberFormat="1" applyFont="1" applyBorder="1" applyAlignment="1">
      <alignment shrinkToFit="1"/>
    </xf>
    <xf numFmtId="0" fontId="16" fillId="0" borderId="6" xfId="0" applyFont="1" applyBorder="1" applyAlignment="1">
      <alignment shrinkToFit="1"/>
    </xf>
    <xf numFmtId="187" fontId="16" fillId="0" borderId="6" xfId="1" applyNumberFormat="1" applyFont="1" applyBorder="1" applyAlignment="1">
      <alignment horizontal="center" shrinkToFit="1"/>
    </xf>
    <xf numFmtId="187" fontId="16" fillId="0" borderId="6" xfId="1" applyNumberFormat="1" applyFont="1" applyBorder="1" applyAlignment="1">
      <alignment horizontal="left" shrinkToFit="1"/>
    </xf>
    <xf numFmtId="0" fontId="16" fillId="0" borderId="6" xfId="0" applyFont="1" applyBorder="1" applyAlignment="1">
      <alignment horizontal="left" shrinkToFit="1"/>
    </xf>
    <xf numFmtId="0" fontId="15" fillId="0" borderId="6" xfId="0" applyFont="1" applyBorder="1" applyAlignment="1">
      <alignment shrinkToFit="1"/>
    </xf>
    <xf numFmtId="0" fontId="16" fillId="0" borderId="7" xfId="0" applyFont="1" applyBorder="1" applyAlignment="1">
      <alignment horizontal="center" shrinkToFit="1"/>
    </xf>
    <xf numFmtId="43" fontId="16" fillId="0" borderId="6" xfId="1" applyFont="1" applyBorder="1" applyAlignment="1">
      <alignment horizontal="center" shrinkToFit="1"/>
    </xf>
    <xf numFmtId="0" fontId="15" fillId="0" borderId="1" xfId="0" applyFont="1" applyBorder="1" applyAlignment="1">
      <alignment horizontal="center" shrinkToFit="1"/>
    </xf>
    <xf numFmtId="0" fontId="16" fillId="0" borderId="0" xfId="0" applyFont="1" applyAlignment="1">
      <alignment shrinkToFit="1"/>
    </xf>
    <xf numFmtId="49" fontId="16" fillId="0" borderId="7" xfId="0" applyNumberFormat="1" applyFont="1" applyBorder="1" applyAlignment="1">
      <alignment shrinkToFit="1"/>
    </xf>
    <xf numFmtId="0" fontId="16" fillId="0" borderId="7" xfId="0" applyFont="1" applyBorder="1" applyAlignment="1">
      <alignment shrinkToFit="1"/>
    </xf>
    <xf numFmtId="0" fontId="16" fillId="0" borderId="7" xfId="0" applyFont="1" applyBorder="1" applyAlignment="1">
      <alignment horizontal="left" shrinkToFit="1"/>
    </xf>
    <xf numFmtId="187" fontId="16" fillId="0" borderId="7" xfId="1" applyNumberFormat="1" applyFont="1" applyBorder="1" applyAlignment="1">
      <alignment horizontal="center" shrinkToFit="1"/>
    </xf>
    <xf numFmtId="187" fontId="16" fillId="0" borderId="7" xfId="1" applyNumberFormat="1" applyFont="1" applyBorder="1" applyAlignment="1">
      <alignment horizontal="left" shrinkToFit="1"/>
    </xf>
    <xf numFmtId="0" fontId="16" fillId="0" borderId="5" xfId="0" applyFont="1" applyBorder="1" applyAlignment="1">
      <alignment shrinkToFit="1"/>
    </xf>
    <xf numFmtId="0" fontId="15" fillId="0" borderId="0" xfId="0" applyFont="1" applyBorder="1" applyAlignment="1">
      <alignment horizontal="center" vertical="center" shrinkToFit="1"/>
    </xf>
    <xf numFmtId="0" fontId="15" fillId="0" borderId="0" xfId="0" applyFont="1" applyBorder="1" applyAlignment="1">
      <alignment horizontal="center" shrinkToFit="1"/>
    </xf>
    <xf numFmtId="0" fontId="15" fillId="0" borderId="0" xfId="0" applyFont="1" applyBorder="1" applyAlignment="1">
      <alignment shrinkToFit="1"/>
    </xf>
    <xf numFmtId="0" fontId="12" fillId="0" borderId="7" xfId="0" applyFont="1" applyBorder="1" applyAlignment="1">
      <alignment horizontal="center" shrinkToFit="1"/>
    </xf>
    <xf numFmtId="0" fontId="12" fillId="0" borderId="7" xfId="0" applyFont="1" applyBorder="1" applyAlignment="1">
      <alignment shrinkToFit="1"/>
    </xf>
    <xf numFmtId="0" fontId="12" fillId="0" borderId="5" xfId="0" applyFont="1" applyBorder="1" applyAlignment="1">
      <alignment horizontal="center" shrinkToFit="1"/>
    </xf>
    <xf numFmtId="0" fontId="16" fillId="0" borderId="0" xfId="0" applyFont="1" applyAlignment="1">
      <alignment horizontal="center" shrinkToFit="1"/>
    </xf>
    <xf numFmtId="0" fontId="17" fillId="0" borderId="5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187" fontId="16" fillId="0" borderId="7" xfId="1" applyNumberFormat="1" applyFont="1" applyBorder="1" applyAlignment="1">
      <alignment shrinkToFit="1"/>
    </xf>
    <xf numFmtId="187" fontId="16" fillId="0" borderId="5" xfId="1" applyNumberFormat="1" applyFont="1" applyBorder="1" applyAlignment="1">
      <alignment shrinkToFit="1"/>
    </xf>
    <xf numFmtId="187" fontId="16" fillId="0" borderId="6" xfId="1" applyNumberFormat="1" applyFont="1" applyBorder="1" applyAlignment="1">
      <alignment shrinkToFit="1"/>
    </xf>
    <xf numFmtId="0" fontId="16" fillId="0" borderId="0" xfId="0" applyFont="1" applyBorder="1" applyAlignment="1">
      <alignment shrinkToFit="1"/>
    </xf>
    <xf numFmtId="0" fontId="16" fillId="0" borderId="0" xfId="0" applyFont="1" applyBorder="1" applyAlignment="1">
      <alignment horizontal="center" shrinkToFit="1"/>
    </xf>
    <xf numFmtId="0" fontId="16" fillId="0" borderId="0" xfId="0" applyFont="1" applyBorder="1" applyAlignment="1">
      <alignment horizontal="left" shrinkToFit="1"/>
    </xf>
    <xf numFmtId="187" fontId="16" fillId="0" borderId="0" xfId="1" applyNumberFormat="1" applyFont="1" applyBorder="1" applyAlignment="1">
      <alignment shrinkToFit="1"/>
    </xf>
    <xf numFmtId="49" fontId="16" fillId="0" borderId="7" xfId="0" applyNumberFormat="1" applyFont="1" applyBorder="1" applyAlignment="1">
      <alignment horizontal="center" shrinkToFit="1"/>
    </xf>
    <xf numFmtId="4" fontId="9" fillId="0" borderId="0" xfId="0" applyNumberFormat="1" applyFont="1" applyBorder="1" applyAlignment="1">
      <alignment horizontal="center" shrinkToFit="1"/>
    </xf>
    <xf numFmtId="0" fontId="12" fillId="0" borderId="7" xfId="0" applyFont="1" applyBorder="1" applyAlignment="1">
      <alignment horizontal="left" shrinkToFit="1"/>
    </xf>
    <xf numFmtId="4" fontId="9" fillId="0" borderId="0" xfId="0" applyNumberFormat="1" applyFont="1" applyBorder="1" applyAlignment="1">
      <alignment horizontal="center" shrinkToFit="1"/>
    </xf>
    <xf numFmtId="4" fontId="9" fillId="0" borderId="0" xfId="0" applyNumberFormat="1" applyFont="1" applyBorder="1" applyAlignment="1">
      <alignment shrinkToFit="1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 shrinkToFit="1"/>
    </xf>
    <xf numFmtId="49" fontId="16" fillId="0" borderId="6" xfId="0" applyNumberFormat="1" applyFont="1" applyBorder="1" applyAlignment="1">
      <alignment horizontal="center" shrinkToFit="1"/>
    </xf>
    <xf numFmtId="187" fontId="16" fillId="0" borderId="0" xfId="1" applyNumberFormat="1" applyFont="1" applyBorder="1" applyAlignment="1">
      <alignment horizontal="center" shrinkToFit="1"/>
    </xf>
    <xf numFmtId="49" fontId="16" fillId="0" borderId="0" xfId="0" applyNumberFormat="1" applyFont="1" applyBorder="1" applyAlignment="1">
      <alignment horizontal="center" shrinkToFit="1"/>
    </xf>
    <xf numFmtId="187" fontId="16" fillId="0" borderId="0" xfId="1" applyNumberFormat="1" applyFont="1" applyBorder="1" applyAlignment="1">
      <alignment horizontal="left" shrinkToFit="1"/>
    </xf>
    <xf numFmtId="187" fontId="17" fillId="0" borderId="5" xfId="1" applyNumberFormat="1" applyFont="1" applyBorder="1" applyAlignment="1">
      <alignment vertical="center"/>
    </xf>
    <xf numFmtId="187" fontId="17" fillId="0" borderId="6" xfId="1" applyNumberFormat="1" applyFont="1" applyBorder="1" applyAlignment="1">
      <alignment vertical="center"/>
    </xf>
    <xf numFmtId="49" fontId="16" fillId="0" borderId="0" xfId="0" applyNumberFormat="1" applyFont="1" applyBorder="1" applyAlignment="1">
      <alignment shrinkToFit="1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5" fillId="0" borderId="0" xfId="0" applyFont="1" applyAlignment="1">
      <alignment shrinkToFit="1"/>
    </xf>
    <xf numFmtId="0" fontId="18" fillId="0" borderId="0" xfId="0" applyFont="1" applyAlignment="1">
      <alignment shrinkToFit="1"/>
    </xf>
    <xf numFmtId="4" fontId="9" fillId="0" borderId="0" xfId="0" applyNumberFormat="1" applyFont="1" applyBorder="1" applyAlignment="1">
      <alignment wrapText="1" shrinkToFit="1"/>
    </xf>
    <xf numFmtId="0" fontId="9" fillId="0" borderId="15" xfId="0" applyFont="1" applyBorder="1" applyAlignment="1">
      <alignment shrinkToFit="1"/>
    </xf>
    <xf numFmtId="0" fontId="19" fillId="0" borderId="7" xfId="0" applyFont="1" applyBorder="1" applyAlignment="1">
      <alignment horizontal="center" shrinkToFit="1"/>
    </xf>
    <xf numFmtId="0" fontId="19" fillId="0" borderId="7" xfId="0" applyFont="1" applyBorder="1" applyAlignment="1">
      <alignment shrinkToFit="1"/>
    </xf>
    <xf numFmtId="187" fontId="19" fillId="0" borderId="7" xfId="1" applyNumberFormat="1" applyFont="1" applyBorder="1" applyAlignment="1">
      <alignment horizontal="center" shrinkToFit="1"/>
    </xf>
    <xf numFmtId="0" fontId="19" fillId="0" borderId="5" xfId="0" applyFont="1" applyBorder="1" applyAlignment="1">
      <alignment horizontal="center" shrinkToFit="1"/>
    </xf>
    <xf numFmtId="0" fontId="19" fillId="0" borderId="5" xfId="0" applyFont="1" applyBorder="1" applyAlignment="1">
      <alignment shrinkToFit="1"/>
    </xf>
    <xf numFmtId="187" fontId="19" fillId="0" borderId="5" xfId="1" applyNumberFormat="1" applyFont="1" applyBorder="1" applyAlignment="1">
      <alignment horizontal="center" shrinkToFit="1"/>
    </xf>
    <xf numFmtId="0" fontId="19" fillId="0" borderId="6" xfId="0" applyFont="1" applyBorder="1" applyAlignment="1">
      <alignment horizontal="center" shrinkToFit="1"/>
    </xf>
    <xf numFmtId="0" fontId="19" fillId="0" borderId="6" xfId="0" applyFont="1" applyBorder="1" applyAlignment="1">
      <alignment shrinkToFit="1"/>
    </xf>
    <xf numFmtId="187" fontId="19" fillId="0" borderId="6" xfId="1" applyNumberFormat="1" applyFont="1" applyBorder="1" applyAlignment="1">
      <alignment horizontal="center" shrinkToFit="1"/>
    </xf>
    <xf numFmtId="0" fontId="19" fillId="0" borderId="5" xfId="0" applyFont="1" applyBorder="1" applyAlignment="1">
      <alignment horizontal="left" vertical="center" shrinkToFit="1"/>
    </xf>
    <xf numFmtId="0" fontId="19" fillId="0" borderId="6" xfId="0" applyFont="1" applyBorder="1" applyAlignment="1">
      <alignment horizontal="left" shrinkToFit="1"/>
    </xf>
    <xf numFmtId="0" fontId="19" fillId="0" borderId="7" xfId="0" applyFont="1" applyBorder="1" applyAlignment="1">
      <alignment horizontal="left" shrinkToFit="1"/>
    </xf>
    <xf numFmtId="0" fontId="19" fillId="0" borderId="5" xfId="0" applyFont="1" applyBorder="1" applyAlignment="1">
      <alignment horizontal="left" shrinkToFit="1"/>
    </xf>
    <xf numFmtId="0" fontId="9" fillId="0" borderId="0" xfId="0" applyFont="1" applyAlignment="1">
      <alignment horizontal="left" shrinkToFit="1"/>
    </xf>
    <xf numFmtId="49" fontId="16" fillId="0" borderId="5" xfId="0" applyNumberFormat="1" applyFont="1" applyBorder="1" applyAlignment="1">
      <alignment horizontal="left" shrinkToFit="1"/>
    </xf>
    <xf numFmtId="49" fontId="16" fillId="0" borderId="6" xfId="0" applyNumberFormat="1" applyFont="1" applyBorder="1" applyAlignment="1">
      <alignment horizontal="left" shrinkToFit="1"/>
    </xf>
    <xf numFmtId="0" fontId="16" fillId="0" borderId="0" xfId="0" applyFont="1" applyAlignment="1">
      <alignment horizontal="left" shrinkToFit="1"/>
    </xf>
    <xf numFmtId="0" fontId="16" fillId="0" borderId="11" xfId="0" applyFont="1" applyBorder="1" applyAlignment="1">
      <alignment shrinkToFit="1"/>
    </xf>
    <xf numFmtId="0" fontId="16" fillId="0" borderId="11" xfId="0" applyFont="1" applyBorder="1" applyAlignment="1">
      <alignment horizontal="center" shrinkToFit="1"/>
    </xf>
    <xf numFmtId="187" fontId="16" fillId="0" borderId="11" xfId="1" applyNumberFormat="1" applyFont="1" applyBorder="1" applyAlignment="1">
      <alignment horizontal="center" shrinkToFit="1"/>
    </xf>
    <xf numFmtId="0" fontId="17" fillId="0" borderId="5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0" fontId="15" fillId="0" borderId="7" xfId="0" applyFont="1" applyBorder="1" applyAlignment="1">
      <alignment horizontal="left" shrinkToFit="1"/>
    </xf>
    <xf numFmtId="49" fontId="16" fillId="0" borderId="11" xfId="0" applyNumberFormat="1" applyFont="1" applyBorder="1" applyAlignment="1">
      <alignment shrinkToFit="1"/>
    </xf>
    <xf numFmtId="187" fontId="16" fillId="0" borderId="11" xfId="1" applyNumberFormat="1" applyFont="1" applyBorder="1" applyAlignment="1">
      <alignment horizontal="left" shrinkToFit="1"/>
    </xf>
    <xf numFmtId="0" fontId="15" fillId="0" borderId="11" xfId="0" applyFont="1" applyBorder="1" applyAlignment="1">
      <alignment shrinkToFit="1"/>
    </xf>
    <xf numFmtId="187" fontId="15" fillId="0" borderId="0" xfId="1" applyNumberFormat="1" applyFont="1" applyBorder="1" applyAlignment="1">
      <alignment shrinkToFit="1"/>
    </xf>
    <xf numFmtId="0" fontId="20" fillId="0" borderId="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187" fontId="17" fillId="0" borderId="5" xfId="1" applyNumberFormat="1" applyFont="1" applyBorder="1" applyAlignment="1">
      <alignment horizontal="center" vertical="center"/>
    </xf>
    <xf numFmtId="187" fontId="17" fillId="0" borderId="6" xfId="1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center"/>
    </xf>
    <xf numFmtId="0" fontId="17" fillId="0" borderId="5" xfId="0" applyFont="1" applyBorder="1"/>
    <xf numFmtId="0" fontId="17" fillId="0" borderId="5" xfId="0" applyFont="1" applyBorder="1" applyAlignment="1">
      <alignment horizontal="center"/>
    </xf>
    <xf numFmtId="0" fontId="16" fillId="0" borderId="6" xfId="0" applyFont="1" applyBorder="1" applyAlignment="1">
      <alignment horizontal="left" vertical="center" shrinkToFit="1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 shrinkToFit="1"/>
    </xf>
    <xf numFmtId="0" fontId="16" fillId="0" borderId="11" xfId="0" applyFont="1" applyBorder="1" applyAlignment="1">
      <alignment horizontal="left" shrinkToFit="1"/>
    </xf>
    <xf numFmtId="187" fontId="16" fillId="0" borderId="11" xfId="1" applyNumberFormat="1" applyFont="1" applyBorder="1" applyAlignment="1">
      <alignment shrinkToFit="1"/>
    </xf>
    <xf numFmtId="0" fontId="15" fillId="0" borderId="0" xfId="0" applyFont="1" applyBorder="1" applyAlignment="1"/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 shrinkToFit="1"/>
    </xf>
    <xf numFmtId="0" fontId="9" fillId="0" borderId="15" xfId="0" applyFont="1" applyBorder="1" applyAlignment="1">
      <alignment horizontal="left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6" fillId="0" borderId="0" xfId="0" applyFont="1" applyBorder="1" applyAlignment="1">
      <alignment horizontal="left" vertical="center" shrinkToFit="1"/>
    </xf>
    <xf numFmtId="43" fontId="16" fillId="0" borderId="0" xfId="1" applyFont="1" applyBorder="1" applyAlignment="1">
      <alignment horizontal="center" shrinkToFit="1"/>
    </xf>
    <xf numFmtId="187" fontId="16" fillId="0" borderId="0" xfId="1" applyNumberFormat="1" applyFont="1" applyAlignment="1">
      <alignment shrinkToFit="1"/>
    </xf>
    <xf numFmtId="49" fontId="16" fillId="0" borderId="0" xfId="0" applyNumberFormat="1" applyFont="1" applyBorder="1" applyAlignment="1">
      <alignment horizontal="left" shrinkToFit="1"/>
    </xf>
    <xf numFmtId="187" fontId="16" fillId="0" borderId="0" xfId="1" applyNumberFormat="1" applyFont="1" applyAlignment="1">
      <alignment horizontal="center" shrinkToFit="1"/>
    </xf>
    <xf numFmtId="0" fontId="16" fillId="0" borderId="5" xfId="0" applyNumberFormat="1" applyFont="1" applyBorder="1" applyAlignment="1">
      <alignment shrinkToFit="1"/>
    </xf>
    <xf numFmtId="0" fontId="16" fillId="0" borderId="5" xfId="0" applyNumberFormat="1" applyFont="1" applyBorder="1" applyAlignment="1">
      <alignment horizontal="center" shrinkToFit="1"/>
    </xf>
    <xf numFmtId="0" fontId="16" fillId="0" borderId="5" xfId="1" applyNumberFormat="1" applyFont="1" applyBorder="1" applyAlignment="1">
      <alignment horizontal="center" shrinkToFit="1"/>
    </xf>
    <xf numFmtId="0" fontId="16" fillId="0" borderId="6" xfId="0" applyNumberFormat="1" applyFont="1" applyBorder="1" applyAlignment="1">
      <alignment shrinkToFit="1"/>
    </xf>
    <xf numFmtId="0" fontId="16" fillId="0" borderId="6" xfId="0" applyNumberFormat="1" applyFont="1" applyBorder="1" applyAlignment="1">
      <alignment horizontal="center" shrinkToFit="1"/>
    </xf>
    <xf numFmtId="0" fontId="16" fillId="0" borderId="7" xfId="0" applyNumberFormat="1" applyFont="1" applyBorder="1" applyAlignment="1">
      <alignment shrinkToFit="1"/>
    </xf>
    <xf numFmtId="0" fontId="16" fillId="0" borderId="7" xfId="0" applyNumberFormat="1" applyFont="1" applyBorder="1" applyAlignment="1">
      <alignment horizontal="center" shrinkToFit="1"/>
    </xf>
    <xf numFmtId="0" fontId="16" fillId="0" borderId="6" xfId="0" applyNumberFormat="1" applyFont="1" applyBorder="1" applyAlignment="1">
      <alignment horizontal="left" shrinkToFit="1"/>
    </xf>
    <xf numFmtId="0" fontId="16" fillId="0" borderId="6" xfId="1" applyNumberFormat="1" applyFont="1" applyBorder="1" applyAlignment="1">
      <alignment horizontal="center" shrinkToFit="1"/>
    </xf>
    <xf numFmtId="0" fontId="15" fillId="0" borderId="6" xfId="0" applyNumberFormat="1" applyFont="1" applyBorder="1" applyAlignment="1">
      <alignment shrinkToFit="1"/>
    </xf>
    <xf numFmtId="0" fontId="16" fillId="0" borderId="5" xfId="0" applyNumberFormat="1" applyFont="1" applyBorder="1" applyAlignment="1">
      <alignment horizontal="left" shrinkToFit="1"/>
    </xf>
    <xf numFmtId="0" fontId="16" fillId="0" borderId="7" xfId="0" applyNumberFormat="1" applyFont="1" applyBorder="1" applyAlignment="1">
      <alignment horizontal="left" shrinkToFit="1"/>
    </xf>
    <xf numFmtId="0" fontId="15" fillId="0" borderId="7" xfId="0" applyNumberFormat="1" applyFont="1" applyBorder="1" applyAlignment="1">
      <alignment shrinkToFit="1"/>
    </xf>
    <xf numFmtId="0" fontId="16" fillId="0" borderId="5" xfId="0" applyNumberFormat="1" applyFont="1" applyBorder="1" applyAlignment="1">
      <alignment horizontal="left" vertical="center" shrinkToFit="1"/>
    </xf>
    <xf numFmtId="49" fontId="16" fillId="0" borderId="7" xfId="0" applyNumberFormat="1" applyFont="1" applyBorder="1" applyAlignment="1">
      <alignment horizontal="left" shrinkToFit="1"/>
    </xf>
    <xf numFmtId="49" fontId="16" fillId="0" borderId="5" xfId="0" applyNumberFormat="1" applyFont="1" applyBorder="1" applyAlignment="1">
      <alignment horizontal="center" shrinkToFit="1"/>
    </xf>
    <xf numFmtId="0" fontId="17" fillId="0" borderId="7" xfId="0" applyFont="1" applyBorder="1" applyAlignment="1">
      <alignment vertical="center"/>
    </xf>
    <xf numFmtId="187" fontId="17" fillId="0" borderId="7" xfId="1" applyNumberFormat="1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187" fontId="17" fillId="0" borderId="0" xfId="1" applyNumberFormat="1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187" fontId="17" fillId="0" borderId="0" xfId="1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15" fillId="0" borderId="0" xfId="0" applyFont="1" applyAlignment="1"/>
    <xf numFmtId="0" fontId="15" fillId="0" borderId="15" xfId="0" applyFont="1" applyBorder="1" applyAlignment="1">
      <alignment shrinkToFit="1"/>
    </xf>
    <xf numFmtId="49" fontId="16" fillId="0" borderId="9" xfId="0" applyNumberFormat="1" applyFont="1" applyBorder="1" applyAlignment="1">
      <alignment shrinkToFit="1"/>
    </xf>
    <xf numFmtId="49" fontId="16" fillId="0" borderId="10" xfId="0" applyNumberFormat="1" applyFont="1" applyBorder="1" applyAlignment="1">
      <alignment shrinkToFit="1"/>
    </xf>
    <xf numFmtId="0" fontId="16" fillId="0" borderId="8" xfId="0" applyFont="1" applyBorder="1" applyAlignment="1">
      <alignment shrinkToFit="1"/>
    </xf>
    <xf numFmtId="0" fontId="16" fillId="0" borderId="10" xfId="0" applyFont="1" applyBorder="1" applyAlignment="1">
      <alignment shrinkToFit="1"/>
    </xf>
    <xf numFmtId="0" fontId="12" fillId="0" borderId="11" xfId="0" applyFont="1" applyBorder="1" applyAlignment="1">
      <alignment shrinkToFit="1"/>
    </xf>
    <xf numFmtId="0" fontId="12" fillId="0" borderId="11" xfId="0" applyFont="1" applyBorder="1" applyAlignment="1">
      <alignment horizontal="center" shrinkToFit="1"/>
    </xf>
    <xf numFmtId="0" fontId="12" fillId="0" borderId="11" xfId="0" applyFont="1" applyBorder="1" applyAlignment="1">
      <alignment horizontal="left" shrinkToFit="1"/>
    </xf>
    <xf numFmtId="0" fontId="9" fillId="0" borderId="0" xfId="0" applyFont="1" applyBorder="1" applyAlignment="1">
      <alignment horizontal="left"/>
    </xf>
    <xf numFmtId="187" fontId="17" fillId="0" borderId="7" xfId="1" applyNumberFormat="1" applyFont="1" applyBorder="1" applyAlignment="1">
      <alignment horizontal="center" vertical="center"/>
    </xf>
    <xf numFmtId="187" fontId="19" fillId="0" borderId="5" xfId="1" applyNumberFormat="1" applyFont="1" applyBorder="1" applyAlignment="1">
      <alignment shrinkToFit="1"/>
    </xf>
    <xf numFmtId="0" fontId="9" fillId="0" borderId="0" xfId="0" applyFont="1" applyBorder="1" applyAlignment="1">
      <alignment horizontal="left" shrinkToFit="1"/>
    </xf>
    <xf numFmtId="0" fontId="15" fillId="0" borderId="1" xfId="0" applyFont="1" applyBorder="1" applyAlignment="1">
      <alignment horizontal="center" shrinkToFit="1"/>
    </xf>
    <xf numFmtId="0" fontId="12" fillId="0" borderId="22" xfId="0" applyFont="1" applyBorder="1"/>
    <xf numFmtId="0" fontId="12" fillId="0" borderId="11" xfId="0" applyFont="1" applyBorder="1" applyAlignment="1">
      <alignment horizontal="center"/>
    </xf>
    <xf numFmtId="0" fontId="12" fillId="0" borderId="11" xfId="0" applyFont="1" applyBorder="1"/>
    <xf numFmtId="0" fontId="18" fillId="0" borderId="0" xfId="0" applyFont="1" applyBorder="1" applyAlignment="1">
      <alignment shrinkToFit="1"/>
    </xf>
    <xf numFmtId="0" fontId="19" fillId="0" borderId="0" xfId="0" applyFont="1" applyBorder="1" applyAlignment="1">
      <alignment horizontal="center" shrinkToFit="1"/>
    </xf>
    <xf numFmtId="0" fontId="19" fillId="0" borderId="0" xfId="0" applyFont="1" applyBorder="1" applyAlignment="1">
      <alignment horizontal="left" vertical="center" shrinkToFit="1"/>
    </xf>
    <xf numFmtId="187" fontId="19" fillId="0" borderId="0" xfId="1" applyNumberFormat="1" applyFont="1" applyBorder="1" applyAlignment="1">
      <alignment horizontal="center" shrinkToFit="1"/>
    </xf>
    <xf numFmtId="0" fontId="19" fillId="0" borderId="0" xfId="0" applyFont="1" applyBorder="1" applyAlignment="1">
      <alignment horizontal="left" shrinkToFit="1"/>
    </xf>
    <xf numFmtId="0" fontId="19" fillId="0" borderId="0" xfId="0" applyFont="1" applyBorder="1" applyAlignment="1">
      <alignment shrinkToFit="1"/>
    </xf>
    <xf numFmtId="187" fontId="19" fillId="0" borderId="0" xfId="1" applyNumberFormat="1" applyFont="1" applyBorder="1" applyAlignment="1">
      <alignment shrinkToFit="1"/>
    </xf>
    <xf numFmtId="0" fontId="15" fillId="0" borderId="1" xfId="0" applyFont="1" applyBorder="1" applyAlignment="1">
      <alignment horizontal="center" shrinkToFit="1"/>
    </xf>
    <xf numFmtId="0" fontId="15" fillId="0" borderId="1" xfId="0" applyFont="1" applyBorder="1" applyAlignment="1">
      <alignment horizontal="center" shrinkToFit="1"/>
    </xf>
    <xf numFmtId="187" fontId="15" fillId="0" borderId="0" xfId="0" applyNumberFormat="1" applyFont="1" applyBorder="1" applyAlignment="1">
      <alignment horizontal="center" vertical="center" shrinkToFit="1"/>
    </xf>
    <xf numFmtId="187" fontId="5" fillId="0" borderId="0" xfId="0" applyNumberFormat="1" applyFont="1" applyBorder="1" applyAlignment="1">
      <alignment shrinkToFit="1"/>
    </xf>
    <xf numFmtId="187" fontId="16" fillId="0" borderId="0" xfId="0" applyNumberFormat="1" applyFont="1" applyBorder="1" applyAlignment="1">
      <alignment horizontal="left" shrinkToFit="1"/>
    </xf>
    <xf numFmtId="187" fontId="16" fillId="0" borderId="0" xfId="0" applyNumberFormat="1" applyFont="1" applyBorder="1" applyAlignment="1">
      <alignment shrinkToFit="1"/>
    </xf>
    <xf numFmtId="187" fontId="11" fillId="0" borderId="0" xfId="0" applyNumberFormat="1" applyFont="1" applyBorder="1" applyAlignment="1">
      <alignment shrinkToFit="1"/>
    </xf>
    <xf numFmtId="0" fontId="9" fillId="0" borderId="15" xfId="0" applyFont="1" applyBorder="1" applyAlignment="1">
      <alignment horizontal="left" shrinkToFit="1"/>
    </xf>
    <xf numFmtId="0" fontId="15" fillId="0" borderId="19" xfId="0" applyFont="1" applyBorder="1" applyAlignment="1">
      <alignment horizontal="center" shrinkToFit="1"/>
    </xf>
    <xf numFmtId="0" fontId="15" fillId="0" borderId="20" xfId="0" applyFont="1" applyBorder="1" applyAlignment="1">
      <alignment horizontal="center" shrinkToFit="1"/>
    </xf>
    <xf numFmtId="0" fontId="15" fillId="0" borderId="18" xfId="0" applyFont="1" applyBorder="1" applyAlignment="1">
      <alignment horizontal="center" shrinkToFit="1"/>
    </xf>
    <xf numFmtId="0" fontId="9" fillId="0" borderId="0" xfId="0" applyFont="1" applyAlignment="1">
      <alignment horizontal="left"/>
    </xf>
    <xf numFmtId="4" fontId="9" fillId="0" borderId="0" xfId="0" applyNumberFormat="1" applyFont="1" applyBorder="1" applyAlignment="1">
      <alignment horizontal="center" shrinkToFit="1"/>
    </xf>
    <xf numFmtId="4" fontId="9" fillId="0" borderId="0" xfId="0" applyNumberFormat="1" applyFont="1" applyAlignment="1">
      <alignment horizontal="center" shrinkToFit="1"/>
    </xf>
    <xf numFmtId="4" fontId="9" fillId="0" borderId="0" xfId="0" applyNumberFormat="1" applyFont="1" applyAlignment="1">
      <alignment horizontal="left" shrinkToFit="1"/>
    </xf>
    <xf numFmtId="0" fontId="9" fillId="0" borderId="0" xfId="0" applyFont="1" applyBorder="1" applyAlignment="1">
      <alignment horizontal="left" shrinkToFit="1"/>
    </xf>
    <xf numFmtId="0" fontId="15" fillId="0" borderId="0" xfId="0" applyFont="1" applyAlignment="1">
      <alignment horizontal="left"/>
    </xf>
    <xf numFmtId="0" fontId="15" fillId="0" borderId="15" xfId="0" applyFont="1" applyBorder="1" applyAlignment="1">
      <alignment horizontal="left" shrinkToFit="1"/>
    </xf>
    <xf numFmtId="0" fontId="15" fillId="0" borderId="1" xfId="0" applyFont="1" applyBorder="1" applyAlignment="1">
      <alignment horizontal="center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shrinkToFit="1"/>
    </xf>
    <xf numFmtId="4" fontId="13" fillId="0" borderId="0" xfId="0" applyNumberFormat="1" applyFont="1" applyBorder="1" applyAlignment="1">
      <alignment horizontal="center" shrinkToFit="1"/>
    </xf>
    <xf numFmtId="4" fontId="13" fillId="0" borderId="0" xfId="0" applyNumberFormat="1" applyFont="1" applyAlignment="1">
      <alignment horizontal="center" shrinkToFit="1"/>
    </xf>
    <xf numFmtId="4" fontId="6" fillId="0" borderId="0" xfId="0" applyNumberFormat="1" applyFont="1" applyAlignment="1">
      <alignment horizont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shrinkToFit="1"/>
    </xf>
    <xf numFmtId="4" fontId="6" fillId="0" borderId="0" xfId="0" applyNumberFormat="1" applyFont="1" applyBorder="1" applyAlignment="1">
      <alignment horizontal="center" shrinkToFit="1"/>
    </xf>
    <xf numFmtId="0" fontId="6" fillId="0" borderId="15" xfId="0" applyFont="1" applyBorder="1" applyAlignment="1">
      <alignment horizontal="left" shrinkToFit="1"/>
    </xf>
    <xf numFmtId="0" fontId="6" fillId="0" borderId="0" xfId="0" applyFont="1" applyAlignment="1">
      <alignment horizontal="left"/>
    </xf>
    <xf numFmtId="0" fontId="9" fillId="0" borderId="19" xfId="0" applyFont="1" applyBorder="1" applyAlignment="1">
      <alignment horizontal="center" shrinkToFit="1"/>
    </xf>
    <xf numFmtId="0" fontId="9" fillId="0" borderId="20" xfId="0" applyFont="1" applyBorder="1" applyAlignment="1">
      <alignment horizontal="center" shrinkToFit="1"/>
    </xf>
    <xf numFmtId="0" fontId="9" fillId="0" borderId="18" xfId="0" applyFont="1" applyBorder="1" applyAlignment="1">
      <alignment horizontal="center" shrinkToFit="1"/>
    </xf>
    <xf numFmtId="0" fontId="9" fillId="0" borderId="5" xfId="0" applyFont="1" applyBorder="1" applyAlignment="1">
      <alignment horizontal="left" vertical="center" shrinkToFit="1"/>
    </xf>
    <xf numFmtId="0" fontId="9" fillId="0" borderId="6" xfId="0" applyFont="1" applyBorder="1" applyAlignment="1">
      <alignment horizontal="left" vertical="center" shrinkToFit="1"/>
    </xf>
    <xf numFmtId="0" fontId="9" fillId="0" borderId="7" xfId="0" applyFont="1" applyBorder="1" applyAlignment="1">
      <alignment horizontal="left" vertical="center" shrinkToFit="1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8"/>
  <sheetViews>
    <sheetView view="pageLayout" topLeftCell="A4" zoomScaleNormal="100" zoomScaleSheetLayoutView="110" workbookViewId="0">
      <selection activeCell="C15" sqref="C15"/>
    </sheetView>
  </sheetViews>
  <sheetFormatPr defaultRowHeight="21" x14ac:dyDescent="0.35"/>
  <cols>
    <col min="1" max="1" width="4.7109375" style="195" customWidth="1"/>
    <col min="2" max="2" width="50.7109375" style="195" customWidth="1"/>
    <col min="3" max="3" width="25.7109375" style="195" customWidth="1"/>
    <col min="4" max="4" width="40.7109375" style="195" customWidth="1"/>
    <col min="5" max="6" width="16.7109375" style="195" customWidth="1"/>
    <col min="7" max="16384" width="9.140625" style="195"/>
  </cols>
  <sheetData>
    <row r="1" spans="1:6" x14ac:dyDescent="0.35">
      <c r="A1" s="200" t="s">
        <v>789</v>
      </c>
      <c r="B1" s="200"/>
      <c r="C1" s="200"/>
    </row>
    <row r="2" spans="1:6" x14ac:dyDescent="0.35">
      <c r="A2" s="200"/>
      <c r="B2" s="200" t="s">
        <v>790</v>
      </c>
      <c r="C2" s="200"/>
    </row>
    <row r="3" spans="1:6" x14ac:dyDescent="0.35">
      <c r="A3" s="198" t="s">
        <v>183</v>
      </c>
      <c r="B3" s="198" t="s">
        <v>193</v>
      </c>
      <c r="C3" s="198" t="s">
        <v>791</v>
      </c>
      <c r="D3" s="198" t="s">
        <v>792</v>
      </c>
      <c r="E3" s="198" t="s">
        <v>190</v>
      </c>
      <c r="F3" s="198" t="s">
        <v>190</v>
      </c>
    </row>
    <row r="4" spans="1:6" x14ac:dyDescent="0.35">
      <c r="A4" s="199"/>
      <c r="B4" s="199"/>
      <c r="C4" s="199"/>
      <c r="D4" s="199"/>
      <c r="E4" s="199" t="s">
        <v>793</v>
      </c>
      <c r="F4" s="199" t="s">
        <v>794</v>
      </c>
    </row>
    <row r="5" spans="1:6" x14ac:dyDescent="0.35">
      <c r="A5" s="203">
        <v>1</v>
      </c>
      <c r="B5" s="204" t="s">
        <v>795</v>
      </c>
      <c r="C5" s="204" t="s">
        <v>818</v>
      </c>
      <c r="D5" s="204" t="s">
        <v>810</v>
      </c>
      <c r="E5" s="203" t="s">
        <v>808</v>
      </c>
      <c r="F5" s="203" t="s">
        <v>809</v>
      </c>
    </row>
    <row r="6" spans="1:6" x14ac:dyDescent="0.35">
      <c r="A6" s="207"/>
      <c r="B6" s="205" t="s">
        <v>796</v>
      </c>
      <c r="C6" s="205"/>
      <c r="D6" s="205"/>
      <c r="E6" s="207"/>
      <c r="F6" s="207"/>
    </row>
    <row r="7" spans="1:6" x14ac:dyDescent="0.35">
      <c r="A7" s="207"/>
      <c r="B7" s="205"/>
      <c r="C7" s="205"/>
      <c r="D7" s="205"/>
      <c r="E7" s="207"/>
      <c r="F7" s="207"/>
    </row>
    <row r="8" spans="1:6" x14ac:dyDescent="0.35">
      <c r="A8" s="208"/>
      <c r="B8" s="206"/>
      <c r="C8" s="206"/>
      <c r="D8" s="206"/>
      <c r="E8" s="206"/>
      <c r="F8" s="206"/>
    </row>
    <row r="9" spans="1:6" x14ac:dyDescent="0.35">
      <c r="A9" s="203">
        <v>2</v>
      </c>
      <c r="B9" s="204" t="s">
        <v>797</v>
      </c>
      <c r="C9" s="204" t="s">
        <v>819</v>
      </c>
      <c r="D9" s="204" t="s">
        <v>820</v>
      </c>
      <c r="E9" s="203" t="s">
        <v>809</v>
      </c>
      <c r="F9" s="203" t="s">
        <v>809</v>
      </c>
    </row>
    <row r="10" spans="1:6" x14ac:dyDescent="0.35">
      <c r="A10" s="207"/>
      <c r="B10" s="205"/>
      <c r="C10" s="205"/>
      <c r="D10" s="205"/>
      <c r="E10" s="207" t="s">
        <v>812</v>
      </c>
      <c r="F10" s="207"/>
    </row>
    <row r="11" spans="1:6" x14ac:dyDescent="0.35">
      <c r="A11" s="207"/>
      <c r="B11" s="205"/>
      <c r="C11" s="204" t="s">
        <v>817</v>
      </c>
      <c r="D11" s="204" t="s">
        <v>1738</v>
      </c>
      <c r="E11" s="203" t="s">
        <v>809</v>
      </c>
      <c r="F11" s="203" t="s">
        <v>813</v>
      </c>
    </row>
    <row r="12" spans="1:6" x14ac:dyDescent="0.35">
      <c r="A12" s="208"/>
      <c r="B12" s="206"/>
      <c r="C12" s="206"/>
      <c r="D12" s="206"/>
      <c r="E12" s="206"/>
      <c r="F12" s="206"/>
    </row>
    <row r="13" spans="1:6" x14ac:dyDescent="0.35">
      <c r="A13" s="203">
        <v>3</v>
      </c>
      <c r="B13" s="204" t="s">
        <v>814</v>
      </c>
      <c r="C13" s="204" t="s">
        <v>819</v>
      </c>
      <c r="D13" s="204" t="s">
        <v>816</v>
      </c>
      <c r="E13" s="203" t="s">
        <v>809</v>
      </c>
      <c r="F13" s="203" t="s">
        <v>813</v>
      </c>
    </row>
    <row r="14" spans="1:6" x14ac:dyDescent="0.35">
      <c r="A14" s="207"/>
      <c r="B14" s="205"/>
      <c r="C14" s="206"/>
      <c r="D14" s="206"/>
      <c r="E14" s="208"/>
      <c r="F14" s="208"/>
    </row>
    <row r="15" spans="1:6" x14ac:dyDescent="0.35">
      <c r="A15" s="207"/>
      <c r="B15" s="205"/>
      <c r="C15" s="371" t="s">
        <v>869</v>
      </c>
      <c r="D15" s="204" t="s">
        <v>1739</v>
      </c>
      <c r="E15" s="203" t="s">
        <v>628</v>
      </c>
      <c r="F15" s="203" t="s">
        <v>809</v>
      </c>
    </row>
    <row r="16" spans="1:6" x14ac:dyDescent="0.35">
      <c r="A16" s="207"/>
      <c r="B16" s="205"/>
      <c r="C16" s="201"/>
      <c r="D16" s="197"/>
      <c r="E16" s="202"/>
      <c r="F16" s="202" t="s">
        <v>813</v>
      </c>
    </row>
    <row r="17" spans="1:6" x14ac:dyDescent="0.35">
      <c r="A17" s="207"/>
      <c r="B17" s="205"/>
      <c r="C17" s="205"/>
      <c r="D17" s="205" t="s">
        <v>1740</v>
      </c>
      <c r="E17" s="207" t="s">
        <v>628</v>
      </c>
      <c r="F17" s="207" t="s">
        <v>809</v>
      </c>
    </row>
    <row r="18" spans="1:6" x14ac:dyDescent="0.35">
      <c r="A18" s="207"/>
      <c r="B18" s="205"/>
      <c r="C18" s="206"/>
      <c r="D18" s="206"/>
      <c r="E18" s="208"/>
      <c r="F18" s="208" t="s">
        <v>813</v>
      </c>
    </row>
    <row r="19" spans="1:6" x14ac:dyDescent="0.35">
      <c r="A19" s="207"/>
      <c r="B19" s="205"/>
      <c r="C19" s="204" t="s">
        <v>1741</v>
      </c>
      <c r="D19" s="204" t="s">
        <v>1742</v>
      </c>
      <c r="E19" s="203" t="s">
        <v>809</v>
      </c>
      <c r="F19" s="203" t="s">
        <v>813</v>
      </c>
    </row>
    <row r="20" spans="1:6" x14ac:dyDescent="0.35">
      <c r="A20" s="208"/>
      <c r="B20" s="206"/>
      <c r="C20" s="206"/>
      <c r="D20" s="206"/>
      <c r="E20" s="206"/>
      <c r="F20" s="206"/>
    </row>
    <row r="21" spans="1:6" x14ac:dyDescent="0.35">
      <c r="A21" s="209"/>
      <c r="B21" s="201"/>
      <c r="C21" s="201"/>
      <c r="D21" s="201"/>
      <c r="E21" s="209"/>
      <c r="F21" s="209"/>
    </row>
    <row r="22" spans="1:6" x14ac:dyDescent="0.35">
      <c r="A22" s="209"/>
      <c r="B22" s="201"/>
      <c r="C22" s="201"/>
      <c r="D22" s="201"/>
      <c r="E22" s="209"/>
      <c r="F22" s="209"/>
    </row>
    <row r="23" spans="1:6" x14ac:dyDescent="0.35">
      <c r="A23" s="209"/>
      <c r="B23" s="201"/>
      <c r="C23" s="201"/>
      <c r="D23" s="201"/>
      <c r="E23" s="209"/>
      <c r="F23" s="209"/>
    </row>
    <row r="24" spans="1:6" x14ac:dyDescent="0.35">
      <c r="A24" s="201"/>
      <c r="B24" s="201"/>
      <c r="C24" s="201"/>
      <c r="D24" s="201"/>
      <c r="E24" s="201"/>
      <c r="F24" s="201"/>
    </row>
    <row r="25" spans="1:6" x14ac:dyDescent="0.35">
      <c r="A25" s="198" t="s">
        <v>183</v>
      </c>
      <c r="B25" s="198" t="s">
        <v>193</v>
      </c>
      <c r="C25" s="198" t="s">
        <v>791</v>
      </c>
      <c r="D25" s="198" t="s">
        <v>792</v>
      </c>
      <c r="E25" s="198" t="s">
        <v>190</v>
      </c>
      <c r="F25" s="198" t="s">
        <v>190</v>
      </c>
    </row>
    <row r="26" spans="1:6" x14ac:dyDescent="0.35">
      <c r="A26" s="199"/>
      <c r="B26" s="199"/>
      <c r="C26" s="199"/>
      <c r="D26" s="199"/>
      <c r="E26" s="199" t="s">
        <v>793</v>
      </c>
      <c r="F26" s="199" t="s">
        <v>794</v>
      </c>
    </row>
    <row r="27" spans="1:6" x14ac:dyDescent="0.35">
      <c r="A27" s="203">
        <v>4</v>
      </c>
      <c r="B27" s="204" t="s">
        <v>815</v>
      </c>
      <c r="C27" s="204" t="s">
        <v>1743</v>
      </c>
      <c r="D27" s="204" t="s">
        <v>1744</v>
      </c>
      <c r="E27" s="203" t="s">
        <v>809</v>
      </c>
      <c r="F27" s="203" t="s">
        <v>813</v>
      </c>
    </row>
    <row r="28" spans="1:6" x14ac:dyDescent="0.35">
      <c r="A28" s="207"/>
      <c r="B28" s="205"/>
      <c r="C28" s="206"/>
      <c r="D28" s="206"/>
      <c r="E28" s="206"/>
      <c r="F28" s="206"/>
    </row>
    <row r="29" spans="1:6" x14ac:dyDescent="0.35">
      <c r="A29" s="207"/>
      <c r="B29" s="205"/>
      <c r="C29" s="204" t="s">
        <v>1748</v>
      </c>
      <c r="D29" s="204" t="s">
        <v>1745</v>
      </c>
      <c r="E29" s="203" t="s">
        <v>809</v>
      </c>
      <c r="F29" s="203" t="s">
        <v>813</v>
      </c>
    </row>
    <row r="30" spans="1:6" x14ac:dyDescent="0.35">
      <c r="A30" s="207"/>
      <c r="B30" s="205"/>
      <c r="C30" s="205"/>
      <c r="D30" s="197"/>
      <c r="E30" s="202"/>
      <c r="F30" s="202"/>
    </row>
    <row r="31" spans="1:6" x14ac:dyDescent="0.35">
      <c r="A31" s="207"/>
      <c r="B31" s="205"/>
      <c r="C31" s="205"/>
      <c r="D31" s="205" t="s">
        <v>1747</v>
      </c>
      <c r="E31" s="207" t="s">
        <v>628</v>
      </c>
      <c r="F31" s="207" t="s">
        <v>809</v>
      </c>
    </row>
    <row r="32" spans="1:6" x14ac:dyDescent="0.35">
      <c r="A32" s="207"/>
      <c r="B32" s="205"/>
      <c r="C32" s="206"/>
      <c r="D32" s="206"/>
      <c r="E32" s="208"/>
      <c r="F32" s="208" t="s">
        <v>813</v>
      </c>
    </row>
    <row r="33" spans="1:6" x14ac:dyDescent="0.35">
      <c r="A33" s="205"/>
      <c r="B33" s="205"/>
      <c r="C33" s="205" t="s">
        <v>1749</v>
      </c>
      <c r="D33" s="205" t="s">
        <v>1746</v>
      </c>
      <c r="E33" s="207" t="s">
        <v>628</v>
      </c>
      <c r="F33" s="207" t="s">
        <v>809</v>
      </c>
    </row>
    <row r="34" spans="1:6" x14ac:dyDescent="0.35">
      <c r="A34" s="205"/>
      <c r="B34" s="205"/>
      <c r="C34" s="205"/>
      <c r="D34" s="205"/>
      <c r="E34" s="207"/>
      <c r="F34" s="207" t="s">
        <v>813</v>
      </c>
    </row>
    <row r="35" spans="1:6" x14ac:dyDescent="0.35">
      <c r="A35" s="208"/>
      <c r="B35" s="206"/>
      <c r="C35" s="206"/>
      <c r="D35" s="206"/>
      <c r="E35" s="208"/>
      <c r="F35" s="208"/>
    </row>
    <row r="36" spans="1:6" x14ac:dyDescent="0.35">
      <c r="A36" s="203">
        <v>5</v>
      </c>
      <c r="B36" s="204" t="s">
        <v>798</v>
      </c>
      <c r="C36" s="204" t="s">
        <v>819</v>
      </c>
      <c r="D36" s="204" t="s">
        <v>820</v>
      </c>
      <c r="E36" s="203" t="s">
        <v>809</v>
      </c>
      <c r="F36" s="203" t="s">
        <v>628</v>
      </c>
    </row>
    <row r="37" spans="1:6" x14ac:dyDescent="0.35">
      <c r="A37" s="207"/>
      <c r="B37" s="205" t="s">
        <v>799</v>
      </c>
      <c r="C37" s="205"/>
      <c r="D37" s="205"/>
      <c r="E37" s="207"/>
      <c r="F37" s="207"/>
    </row>
    <row r="38" spans="1:6" x14ac:dyDescent="0.35">
      <c r="A38" s="207"/>
      <c r="B38" s="205"/>
      <c r="C38" s="204" t="s">
        <v>817</v>
      </c>
      <c r="D38" s="204" t="s">
        <v>811</v>
      </c>
      <c r="E38" s="203" t="s">
        <v>809</v>
      </c>
      <c r="F38" s="203" t="s">
        <v>808</v>
      </c>
    </row>
    <row r="39" spans="1:6" x14ac:dyDescent="0.35">
      <c r="A39" s="208"/>
      <c r="B39" s="206"/>
      <c r="C39" s="206"/>
      <c r="D39" s="206"/>
      <c r="E39" s="208"/>
      <c r="F39" s="208"/>
    </row>
    <row r="40" spans="1:6" x14ac:dyDescent="0.35">
      <c r="A40" s="203">
        <v>6</v>
      </c>
      <c r="B40" s="204" t="s">
        <v>800</v>
      </c>
      <c r="C40" s="204" t="s">
        <v>819</v>
      </c>
      <c r="D40" s="204" t="s">
        <v>820</v>
      </c>
      <c r="E40" s="203" t="s">
        <v>809</v>
      </c>
      <c r="F40" s="203" t="s">
        <v>813</v>
      </c>
    </row>
    <row r="41" spans="1:6" x14ac:dyDescent="0.35">
      <c r="A41" s="207"/>
      <c r="B41" s="201"/>
      <c r="C41" s="205"/>
      <c r="D41" s="205"/>
      <c r="E41" s="207"/>
      <c r="F41" s="207" t="s">
        <v>808</v>
      </c>
    </row>
    <row r="42" spans="1:6" x14ac:dyDescent="0.35">
      <c r="A42" s="207"/>
      <c r="B42" s="205"/>
      <c r="C42" s="205"/>
      <c r="D42" s="205"/>
      <c r="E42" s="207"/>
      <c r="F42" s="207" t="s">
        <v>628</v>
      </c>
    </row>
    <row r="43" spans="1:6" x14ac:dyDescent="0.35">
      <c r="A43" s="208"/>
      <c r="B43" s="206"/>
      <c r="C43" s="206"/>
      <c r="D43" s="206"/>
      <c r="E43" s="208"/>
      <c r="F43" s="208"/>
    </row>
    <row r="44" spans="1:6" x14ac:dyDescent="0.35">
      <c r="A44" s="372"/>
      <c r="B44" s="373"/>
      <c r="C44" s="373"/>
      <c r="D44" s="373"/>
      <c r="E44" s="372"/>
      <c r="F44" s="372"/>
    </row>
    <row r="45" spans="1:6" x14ac:dyDescent="0.35">
      <c r="A45" s="209"/>
      <c r="B45" s="201"/>
      <c r="C45" s="201"/>
      <c r="D45" s="201"/>
      <c r="E45" s="209"/>
      <c r="F45" s="209"/>
    </row>
    <row r="46" spans="1:6" x14ac:dyDescent="0.35">
      <c r="A46" s="201"/>
      <c r="B46" s="201"/>
      <c r="C46" s="201"/>
      <c r="D46" s="201"/>
      <c r="E46" s="209"/>
      <c r="F46" s="209"/>
    </row>
    <row r="47" spans="1:6" x14ac:dyDescent="0.35">
      <c r="A47" s="201"/>
      <c r="B47" s="201"/>
      <c r="C47" s="201"/>
      <c r="D47" s="201"/>
      <c r="E47" s="209"/>
      <c r="F47" s="209"/>
    </row>
    <row r="48" spans="1:6" x14ac:dyDescent="0.35">
      <c r="A48" s="201"/>
      <c r="B48" s="201"/>
      <c r="C48" s="201"/>
      <c r="D48" s="201"/>
      <c r="E48" s="209"/>
      <c r="F48" s="209"/>
    </row>
    <row r="49" spans="1:6" x14ac:dyDescent="0.35">
      <c r="A49" s="209"/>
      <c r="B49" s="209"/>
      <c r="C49" s="209"/>
      <c r="D49" s="209"/>
      <c r="E49" s="209"/>
      <c r="F49" s="209"/>
    </row>
    <row r="50" spans="1:6" x14ac:dyDescent="0.35">
      <c r="A50" s="209"/>
      <c r="B50" s="209"/>
      <c r="C50" s="209"/>
      <c r="D50" s="209"/>
      <c r="E50" s="209"/>
      <c r="F50" s="209"/>
    </row>
    <row r="51" spans="1:6" x14ac:dyDescent="0.35">
      <c r="A51" s="209"/>
      <c r="B51" s="201"/>
      <c r="C51" s="201"/>
      <c r="D51" s="201"/>
      <c r="E51" s="201"/>
      <c r="F51" s="201"/>
    </row>
    <row r="52" spans="1:6" x14ac:dyDescent="0.35">
      <c r="A52" s="201"/>
      <c r="B52" s="201"/>
      <c r="C52" s="201"/>
      <c r="D52" s="201"/>
      <c r="E52" s="201"/>
      <c r="F52" s="201"/>
    </row>
    <row r="53" spans="1:6" x14ac:dyDescent="0.35">
      <c r="A53" s="201"/>
      <c r="B53" s="201"/>
      <c r="C53" s="201"/>
      <c r="D53" s="201"/>
      <c r="E53" s="201"/>
      <c r="F53" s="201"/>
    </row>
    <row r="54" spans="1:6" x14ac:dyDescent="0.35">
      <c r="A54" s="201"/>
      <c r="B54" s="201"/>
      <c r="C54" s="201"/>
      <c r="D54" s="201"/>
      <c r="E54" s="201"/>
      <c r="F54" s="201"/>
    </row>
    <row r="55" spans="1:6" x14ac:dyDescent="0.35">
      <c r="A55" s="201"/>
      <c r="B55" s="201"/>
      <c r="C55" s="201"/>
      <c r="D55" s="201"/>
      <c r="E55" s="201"/>
      <c r="F55" s="201"/>
    </row>
    <row r="56" spans="1:6" x14ac:dyDescent="0.35">
      <c r="A56" s="201"/>
      <c r="B56" s="201"/>
      <c r="C56" s="201"/>
      <c r="D56" s="201"/>
      <c r="E56" s="201"/>
      <c r="F56" s="201"/>
    </row>
    <row r="57" spans="1:6" x14ac:dyDescent="0.35">
      <c r="A57" s="201"/>
      <c r="B57" s="201"/>
      <c r="C57" s="201"/>
      <c r="D57" s="201"/>
      <c r="E57" s="201"/>
      <c r="F57" s="201"/>
    </row>
    <row r="58" spans="1:6" x14ac:dyDescent="0.35">
      <c r="A58" s="201"/>
      <c r="B58" s="201"/>
      <c r="C58" s="201"/>
      <c r="D58" s="201"/>
      <c r="E58" s="201"/>
      <c r="F58" s="201"/>
    </row>
    <row r="59" spans="1:6" x14ac:dyDescent="0.35">
      <c r="A59" s="201"/>
      <c r="B59" s="201"/>
      <c r="C59" s="201"/>
      <c r="D59" s="201"/>
      <c r="E59" s="201"/>
      <c r="F59" s="201"/>
    </row>
    <row r="60" spans="1:6" x14ac:dyDescent="0.35">
      <c r="A60" s="201"/>
      <c r="B60" s="201"/>
      <c r="C60" s="201"/>
      <c r="D60" s="201"/>
      <c r="E60" s="201"/>
      <c r="F60" s="201"/>
    </row>
    <row r="61" spans="1:6" x14ac:dyDescent="0.35">
      <c r="A61" s="201"/>
      <c r="B61" s="201"/>
      <c r="C61" s="201"/>
      <c r="D61" s="201"/>
      <c r="E61" s="201"/>
      <c r="F61" s="201"/>
    </row>
    <row r="62" spans="1:6" x14ac:dyDescent="0.35">
      <c r="A62" s="201"/>
      <c r="B62" s="201"/>
      <c r="C62" s="201"/>
      <c r="D62" s="201"/>
      <c r="E62" s="201"/>
      <c r="F62" s="201"/>
    </row>
    <row r="63" spans="1:6" x14ac:dyDescent="0.35">
      <c r="A63" s="201"/>
      <c r="B63" s="201"/>
      <c r="C63" s="201"/>
      <c r="D63" s="201"/>
      <c r="E63" s="201"/>
      <c r="F63" s="201"/>
    </row>
    <row r="64" spans="1:6" x14ac:dyDescent="0.35">
      <c r="A64" s="201"/>
      <c r="B64" s="201"/>
      <c r="C64" s="201"/>
      <c r="D64" s="201"/>
      <c r="E64" s="201"/>
      <c r="F64" s="201"/>
    </row>
    <row r="65" spans="1:6" x14ac:dyDescent="0.35">
      <c r="A65" s="201"/>
      <c r="B65" s="201"/>
      <c r="C65" s="201"/>
      <c r="D65" s="201"/>
      <c r="E65" s="201"/>
      <c r="F65" s="201"/>
    </row>
    <row r="66" spans="1:6" x14ac:dyDescent="0.35">
      <c r="A66" s="201"/>
      <c r="B66" s="201"/>
      <c r="C66" s="201"/>
      <c r="D66" s="201"/>
      <c r="E66" s="201"/>
      <c r="F66" s="201"/>
    </row>
    <row r="67" spans="1:6" x14ac:dyDescent="0.35">
      <c r="A67" s="201"/>
      <c r="B67" s="201"/>
      <c r="C67" s="201"/>
      <c r="D67" s="201"/>
      <c r="E67" s="201"/>
      <c r="F67" s="201"/>
    </row>
    <row r="68" spans="1:6" x14ac:dyDescent="0.35">
      <c r="A68" s="201"/>
      <c r="B68" s="201"/>
      <c r="C68" s="201"/>
      <c r="D68" s="201"/>
      <c r="E68" s="201"/>
      <c r="F68" s="201"/>
    </row>
    <row r="69" spans="1:6" x14ac:dyDescent="0.35">
      <c r="A69" s="201"/>
      <c r="B69" s="201"/>
      <c r="C69" s="201"/>
      <c r="D69" s="201"/>
      <c r="E69" s="201"/>
      <c r="F69" s="201"/>
    </row>
    <row r="70" spans="1:6" x14ac:dyDescent="0.35">
      <c r="A70" s="201"/>
      <c r="B70" s="201"/>
      <c r="C70" s="201"/>
      <c r="D70" s="201"/>
      <c r="E70" s="201"/>
      <c r="F70" s="201"/>
    </row>
    <row r="71" spans="1:6" x14ac:dyDescent="0.35">
      <c r="A71" s="201"/>
      <c r="B71" s="201"/>
      <c r="C71" s="201"/>
      <c r="D71" s="201"/>
      <c r="E71" s="201"/>
      <c r="F71" s="201"/>
    </row>
    <row r="72" spans="1:6" x14ac:dyDescent="0.35">
      <c r="A72" s="201"/>
      <c r="B72" s="201"/>
      <c r="C72" s="201"/>
      <c r="D72" s="201"/>
      <c r="E72" s="201"/>
      <c r="F72" s="201"/>
    </row>
    <row r="73" spans="1:6" x14ac:dyDescent="0.35">
      <c r="A73" s="209"/>
      <c r="B73" s="209"/>
      <c r="C73" s="209"/>
      <c r="D73" s="209"/>
      <c r="E73" s="209"/>
      <c r="F73" s="209"/>
    </row>
    <row r="74" spans="1:6" x14ac:dyDescent="0.35">
      <c r="A74" s="209"/>
      <c r="B74" s="209"/>
      <c r="C74" s="209"/>
      <c r="D74" s="209"/>
      <c r="E74" s="209"/>
      <c r="F74" s="209"/>
    </row>
    <row r="75" spans="1:6" x14ac:dyDescent="0.35">
      <c r="A75" s="209"/>
      <c r="B75" s="201"/>
      <c r="C75" s="201"/>
      <c r="D75" s="201"/>
      <c r="E75" s="201"/>
      <c r="F75" s="201"/>
    </row>
    <row r="76" spans="1:6" x14ac:dyDescent="0.35">
      <c r="A76" s="201"/>
      <c r="B76" s="201"/>
      <c r="C76" s="201"/>
      <c r="D76" s="201"/>
      <c r="E76" s="201"/>
      <c r="F76" s="201"/>
    </row>
    <row r="77" spans="1:6" x14ac:dyDescent="0.35">
      <c r="A77" s="201"/>
      <c r="B77" s="201"/>
      <c r="C77" s="201"/>
      <c r="D77" s="201"/>
      <c r="E77" s="201"/>
      <c r="F77" s="201"/>
    </row>
    <row r="78" spans="1:6" x14ac:dyDescent="0.35">
      <c r="A78" s="201"/>
      <c r="B78" s="201"/>
      <c r="C78" s="201"/>
      <c r="D78" s="201"/>
      <c r="E78" s="201"/>
      <c r="F78" s="201"/>
    </row>
    <row r="79" spans="1:6" x14ac:dyDescent="0.35">
      <c r="A79" s="201"/>
      <c r="B79" s="201"/>
      <c r="C79" s="201"/>
      <c r="D79" s="201"/>
      <c r="E79" s="201"/>
      <c r="F79" s="201"/>
    </row>
    <row r="80" spans="1:6" x14ac:dyDescent="0.35">
      <c r="A80" s="201"/>
      <c r="B80" s="201"/>
      <c r="C80" s="201"/>
      <c r="D80" s="201"/>
      <c r="E80" s="201"/>
      <c r="F80" s="201"/>
    </row>
    <row r="81" spans="1:6" x14ac:dyDescent="0.35">
      <c r="A81" s="201"/>
      <c r="B81" s="201"/>
      <c r="C81" s="201"/>
      <c r="D81" s="201"/>
      <c r="E81" s="201"/>
      <c r="F81" s="201"/>
    </row>
    <row r="82" spans="1:6" x14ac:dyDescent="0.35">
      <c r="A82" s="201"/>
      <c r="B82" s="201"/>
      <c r="C82" s="201"/>
      <c r="D82" s="201"/>
      <c r="E82" s="201"/>
      <c r="F82" s="201"/>
    </row>
    <row r="83" spans="1:6" x14ac:dyDescent="0.35">
      <c r="A83" s="201"/>
      <c r="B83" s="201"/>
      <c r="C83" s="201"/>
      <c r="D83" s="201"/>
      <c r="E83" s="201"/>
      <c r="F83" s="201"/>
    </row>
    <row r="84" spans="1:6" x14ac:dyDescent="0.35">
      <c r="A84" s="201"/>
      <c r="B84" s="201"/>
      <c r="C84" s="201"/>
      <c r="D84" s="201"/>
      <c r="E84" s="201"/>
      <c r="F84" s="201"/>
    </row>
    <row r="85" spans="1:6" x14ac:dyDescent="0.35">
      <c r="A85" s="201"/>
      <c r="B85" s="201"/>
      <c r="C85" s="201"/>
      <c r="D85" s="201"/>
      <c r="E85" s="201"/>
      <c r="F85" s="201"/>
    </row>
    <row r="86" spans="1:6" x14ac:dyDescent="0.35">
      <c r="A86" s="201"/>
      <c r="B86" s="201"/>
      <c r="C86" s="201"/>
      <c r="D86" s="201"/>
      <c r="E86" s="201"/>
      <c r="F86" s="201"/>
    </row>
    <row r="87" spans="1:6" x14ac:dyDescent="0.35">
      <c r="A87" s="201"/>
      <c r="B87" s="201"/>
      <c r="C87" s="201"/>
      <c r="D87" s="201"/>
      <c r="E87" s="201"/>
      <c r="F87" s="201"/>
    </row>
    <row r="88" spans="1:6" x14ac:dyDescent="0.35">
      <c r="A88" s="201"/>
      <c r="B88" s="201"/>
      <c r="C88" s="201"/>
      <c r="D88" s="201"/>
      <c r="E88" s="201"/>
      <c r="F88" s="201"/>
    </row>
    <row r="89" spans="1:6" x14ac:dyDescent="0.35">
      <c r="A89" s="201"/>
      <c r="B89" s="201"/>
      <c r="C89" s="201"/>
      <c r="D89" s="201"/>
      <c r="E89" s="201"/>
      <c r="F89" s="201"/>
    </row>
    <row r="90" spans="1:6" x14ac:dyDescent="0.35">
      <c r="A90" s="201"/>
      <c r="B90" s="201"/>
      <c r="C90" s="201"/>
      <c r="D90" s="201"/>
      <c r="E90" s="201"/>
      <c r="F90" s="201"/>
    </row>
    <row r="91" spans="1:6" x14ac:dyDescent="0.35">
      <c r="A91" s="201"/>
      <c r="B91" s="201"/>
      <c r="C91" s="201"/>
      <c r="D91" s="201"/>
      <c r="E91" s="201"/>
      <c r="F91" s="201"/>
    </row>
    <row r="92" spans="1:6" x14ac:dyDescent="0.35">
      <c r="A92" s="201"/>
      <c r="B92" s="201"/>
      <c r="C92" s="201"/>
      <c r="D92" s="201"/>
      <c r="E92" s="201"/>
      <c r="F92" s="201"/>
    </row>
    <row r="93" spans="1:6" x14ac:dyDescent="0.35">
      <c r="A93" s="201"/>
      <c r="B93" s="201"/>
      <c r="C93" s="201"/>
      <c r="D93" s="201"/>
      <c r="E93" s="201"/>
      <c r="F93" s="201"/>
    </row>
    <row r="94" spans="1:6" x14ac:dyDescent="0.35">
      <c r="A94" s="201"/>
      <c r="B94" s="201"/>
      <c r="C94" s="201"/>
      <c r="D94" s="201"/>
      <c r="E94" s="201"/>
      <c r="F94" s="201"/>
    </row>
    <row r="95" spans="1:6" x14ac:dyDescent="0.35">
      <c r="A95" s="201"/>
      <c r="B95" s="201"/>
      <c r="C95" s="201"/>
      <c r="D95" s="201"/>
      <c r="E95" s="201"/>
      <c r="F95" s="201"/>
    </row>
    <row r="96" spans="1:6" x14ac:dyDescent="0.35">
      <c r="A96" s="201"/>
      <c r="B96" s="201"/>
      <c r="C96" s="201"/>
      <c r="D96" s="201"/>
      <c r="E96" s="201"/>
      <c r="F96" s="201"/>
    </row>
    <row r="97" spans="1:6" x14ac:dyDescent="0.35">
      <c r="A97" s="209"/>
      <c r="B97" s="209"/>
      <c r="C97" s="209"/>
      <c r="D97" s="209"/>
      <c r="E97" s="209"/>
      <c r="F97" s="209"/>
    </row>
    <row r="98" spans="1:6" x14ac:dyDescent="0.35">
      <c r="A98" s="209"/>
      <c r="B98" s="209"/>
      <c r="C98" s="209"/>
      <c r="D98" s="209"/>
      <c r="E98" s="209"/>
      <c r="F98" s="209"/>
    </row>
    <row r="99" spans="1:6" x14ac:dyDescent="0.35">
      <c r="A99" s="209"/>
      <c r="B99" s="201"/>
      <c r="C99" s="201"/>
      <c r="D99" s="201"/>
      <c r="E99" s="201"/>
      <c r="F99" s="201"/>
    </row>
    <row r="100" spans="1:6" x14ac:dyDescent="0.35">
      <c r="A100" s="201"/>
      <c r="B100" s="201"/>
      <c r="C100" s="201"/>
      <c r="D100" s="201"/>
      <c r="E100" s="201"/>
      <c r="F100" s="201"/>
    </row>
    <row r="101" spans="1:6" x14ac:dyDescent="0.35">
      <c r="A101" s="201"/>
      <c r="B101" s="201"/>
      <c r="C101" s="201"/>
      <c r="D101" s="201"/>
      <c r="E101" s="201"/>
      <c r="F101" s="201"/>
    </row>
    <row r="102" spans="1:6" x14ac:dyDescent="0.35">
      <c r="A102" s="201"/>
      <c r="B102" s="201"/>
      <c r="C102" s="201"/>
      <c r="D102" s="201"/>
      <c r="E102" s="201"/>
      <c r="F102" s="201"/>
    </row>
    <row r="103" spans="1:6" x14ac:dyDescent="0.35">
      <c r="A103" s="201"/>
      <c r="B103" s="201"/>
      <c r="C103" s="201"/>
      <c r="D103" s="201"/>
      <c r="E103" s="201"/>
      <c r="F103" s="201"/>
    </row>
    <row r="104" spans="1:6" x14ac:dyDescent="0.35">
      <c r="A104" s="201"/>
      <c r="B104" s="201"/>
      <c r="C104" s="201"/>
      <c r="D104" s="201"/>
      <c r="E104" s="201"/>
      <c r="F104" s="201"/>
    </row>
    <row r="105" spans="1:6" x14ac:dyDescent="0.35">
      <c r="A105" s="201"/>
      <c r="B105" s="201"/>
      <c r="C105" s="201"/>
      <c r="D105" s="201"/>
      <c r="E105" s="201"/>
      <c r="F105" s="201"/>
    </row>
    <row r="106" spans="1:6" x14ac:dyDescent="0.35">
      <c r="A106" s="201"/>
      <c r="B106" s="201"/>
      <c r="C106" s="201"/>
      <c r="D106" s="201"/>
      <c r="E106" s="201"/>
      <c r="F106" s="201"/>
    </row>
    <row r="107" spans="1:6" x14ac:dyDescent="0.35">
      <c r="A107" s="201"/>
      <c r="B107" s="201"/>
      <c r="C107" s="201"/>
      <c r="D107" s="201"/>
      <c r="E107" s="201"/>
      <c r="F107" s="201"/>
    </row>
    <row r="108" spans="1:6" x14ac:dyDescent="0.35">
      <c r="A108" s="201"/>
      <c r="B108" s="201"/>
      <c r="C108" s="201"/>
      <c r="D108" s="201"/>
      <c r="E108" s="201"/>
      <c r="F108" s="201"/>
    </row>
    <row r="109" spans="1:6" x14ac:dyDescent="0.35">
      <c r="A109" s="201"/>
      <c r="B109" s="201"/>
      <c r="C109" s="201"/>
      <c r="D109" s="201"/>
      <c r="E109" s="201"/>
      <c r="F109" s="201"/>
    </row>
    <row r="110" spans="1:6" x14ac:dyDescent="0.35">
      <c r="A110" s="201"/>
      <c r="B110" s="201"/>
      <c r="C110" s="201"/>
      <c r="D110" s="201"/>
      <c r="E110" s="201"/>
      <c r="F110" s="201"/>
    </row>
    <row r="111" spans="1:6" x14ac:dyDescent="0.35">
      <c r="A111" s="201"/>
      <c r="B111" s="201"/>
      <c r="C111" s="201"/>
      <c r="D111" s="201"/>
      <c r="E111" s="201"/>
      <c r="F111" s="201"/>
    </row>
    <row r="112" spans="1:6" x14ac:dyDescent="0.35">
      <c r="A112" s="201"/>
      <c r="B112" s="201"/>
      <c r="C112" s="201"/>
      <c r="D112" s="201"/>
      <c r="E112" s="201"/>
      <c r="F112" s="201"/>
    </row>
    <row r="113" spans="1:6" x14ac:dyDescent="0.35">
      <c r="A113" s="201"/>
      <c r="B113" s="201"/>
      <c r="C113" s="201"/>
      <c r="D113" s="201"/>
      <c r="E113" s="201"/>
      <c r="F113" s="201"/>
    </row>
    <row r="114" spans="1:6" x14ac:dyDescent="0.35">
      <c r="A114" s="201"/>
      <c r="B114" s="201"/>
      <c r="C114" s="201"/>
      <c r="D114" s="201"/>
      <c r="E114" s="201"/>
      <c r="F114" s="201"/>
    </row>
    <row r="115" spans="1:6" x14ac:dyDescent="0.35">
      <c r="A115" s="201"/>
      <c r="B115" s="201"/>
      <c r="C115" s="201"/>
      <c r="D115" s="201"/>
      <c r="E115" s="201"/>
      <c r="F115" s="201"/>
    </row>
    <row r="116" spans="1:6" x14ac:dyDescent="0.35">
      <c r="A116" s="201"/>
      <c r="B116" s="201"/>
      <c r="C116" s="201"/>
      <c r="D116" s="201"/>
      <c r="E116" s="201"/>
      <c r="F116" s="201"/>
    </row>
    <row r="117" spans="1:6" x14ac:dyDescent="0.35">
      <c r="A117" s="201"/>
      <c r="B117" s="201"/>
      <c r="C117" s="201"/>
      <c r="D117" s="201"/>
      <c r="E117" s="201"/>
      <c r="F117" s="201"/>
    </row>
    <row r="118" spans="1:6" x14ac:dyDescent="0.35">
      <c r="A118" s="201"/>
      <c r="B118" s="201"/>
      <c r="C118" s="201"/>
      <c r="D118" s="201"/>
      <c r="E118" s="201"/>
      <c r="F118" s="201"/>
    </row>
    <row r="119" spans="1:6" x14ac:dyDescent="0.35">
      <c r="A119" s="201"/>
      <c r="B119" s="201"/>
      <c r="C119" s="201"/>
      <c r="D119" s="201"/>
      <c r="E119" s="201"/>
      <c r="F119" s="201"/>
    </row>
    <row r="120" spans="1:6" x14ac:dyDescent="0.35">
      <c r="A120" s="201"/>
      <c r="B120" s="201"/>
      <c r="C120" s="201"/>
      <c r="D120" s="201"/>
      <c r="E120" s="201"/>
      <c r="F120" s="201"/>
    </row>
    <row r="121" spans="1:6" x14ac:dyDescent="0.35">
      <c r="A121" s="209"/>
      <c r="B121" s="209"/>
      <c r="C121" s="209"/>
      <c r="D121" s="209"/>
      <c r="E121" s="209"/>
      <c r="F121" s="209"/>
    </row>
    <row r="122" spans="1:6" x14ac:dyDescent="0.35">
      <c r="A122" s="209"/>
      <c r="B122" s="209"/>
      <c r="C122" s="209"/>
      <c r="D122" s="209"/>
      <c r="E122" s="209"/>
      <c r="F122" s="209"/>
    </row>
    <row r="123" spans="1:6" x14ac:dyDescent="0.35">
      <c r="A123" s="209"/>
      <c r="B123" s="201"/>
      <c r="C123" s="201"/>
      <c r="D123" s="201"/>
      <c r="E123" s="201"/>
      <c r="F123" s="201"/>
    </row>
    <row r="124" spans="1:6" x14ac:dyDescent="0.35">
      <c r="A124" s="201"/>
      <c r="B124" s="201"/>
      <c r="C124" s="201"/>
      <c r="D124" s="201"/>
      <c r="E124" s="201"/>
      <c r="F124" s="201"/>
    </row>
    <row r="125" spans="1:6" x14ac:dyDescent="0.35">
      <c r="A125" s="201"/>
      <c r="B125" s="201"/>
      <c r="C125" s="201"/>
      <c r="D125" s="201"/>
      <c r="E125" s="201"/>
      <c r="F125" s="201"/>
    </row>
    <row r="126" spans="1:6" x14ac:dyDescent="0.35">
      <c r="A126" s="201"/>
      <c r="B126" s="201"/>
      <c r="C126" s="201"/>
      <c r="D126" s="201"/>
      <c r="E126" s="201"/>
      <c r="F126" s="201"/>
    </row>
    <row r="127" spans="1:6" x14ac:dyDescent="0.35">
      <c r="A127" s="201"/>
      <c r="B127" s="201"/>
      <c r="C127" s="201"/>
      <c r="D127" s="201"/>
      <c r="E127" s="201"/>
      <c r="F127" s="201"/>
    </row>
    <row r="128" spans="1:6" x14ac:dyDescent="0.35">
      <c r="A128" s="201"/>
      <c r="B128" s="201"/>
      <c r="C128" s="201"/>
      <c r="D128" s="201"/>
      <c r="E128" s="201"/>
      <c r="F128" s="201"/>
    </row>
    <row r="129" spans="1:6" x14ac:dyDescent="0.35">
      <c r="A129" s="201"/>
      <c r="B129" s="201"/>
      <c r="C129" s="201"/>
      <c r="D129" s="201"/>
      <c r="E129" s="201"/>
      <c r="F129" s="201"/>
    </row>
    <row r="130" spans="1:6" x14ac:dyDescent="0.35">
      <c r="A130" s="201"/>
      <c r="B130" s="201"/>
      <c r="C130" s="201"/>
      <c r="D130" s="201"/>
      <c r="E130" s="201"/>
      <c r="F130" s="201"/>
    </row>
    <row r="131" spans="1:6" x14ac:dyDescent="0.35">
      <c r="A131" s="201"/>
      <c r="B131" s="201"/>
      <c r="C131" s="201"/>
      <c r="D131" s="201"/>
      <c r="E131" s="201"/>
      <c r="F131" s="201"/>
    </row>
    <row r="132" spans="1:6" x14ac:dyDescent="0.35">
      <c r="A132" s="201"/>
      <c r="B132" s="201"/>
      <c r="C132" s="201"/>
      <c r="D132" s="201"/>
      <c r="E132" s="201"/>
      <c r="F132" s="201"/>
    </row>
    <row r="133" spans="1:6" x14ac:dyDescent="0.35">
      <c r="A133" s="201"/>
      <c r="B133" s="201"/>
      <c r="C133" s="201"/>
      <c r="D133" s="201"/>
      <c r="E133" s="201"/>
      <c r="F133" s="201"/>
    </row>
    <row r="134" spans="1:6" x14ac:dyDescent="0.35">
      <c r="A134" s="201"/>
      <c r="B134" s="201"/>
      <c r="C134" s="201"/>
      <c r="D134" s="201"/>
      <c r="E134" s="201"/>
      <c r="F134" s="201"/>
    </row>
    <row r="135" spans="1:6" x14ac:dyDescent="0.35">
      <c r="A135" s="201"/>
      <c r="B135" s="201"/>
      <c r="C135" s="201"/>
      <c r="D135" s="201"/>
      <c r="E135" s="201"/>
      <c r="F135" s="201"/>
    </row>
    <row r="136" spans="1:6" x14ac:dyDescent="0.35">
      <c r="A136" s="201"/>
      <c r="B136" s="201"/>
      <c r="C136" s="201"/>
      <c r="D136" s="201"/>
      <c r="E136" s="201"/>
      <c r="F136" s="201"/>
    </row>
    <row r="137" spans="1:6" x14ac:dyDescent="0.35">
      <c r="A137" s="201"/>
      <c r="B137" s="201"/>
      <c r="C137" s="201"/>
      <c r="D137" s="201"/>
      <c r="E137" s="201"/>
      <c r="F137" s="201"/>
    </row>
    <row r="138" spans="1:6" x14ac:dyDescent="0.35">
      <c r="A138" s="201"/>
      <c r="B138" s="201"/>
      <c r="C138" s="201"/>
      <c r="D138" s="201"/>
      <c r="E138" s="201"/>
      <c r="F138" s="201"/>
    </row>
    <row r="139" spans="1:6" x14ac:dyDescent="0.35">
      <c r="A139" s="201"/>
      <c r="B139" s="201"/>
      <c r="C139" s="201"/>
      <c r="D139" s="201"/>
      <c r="E139" s="201"/>
      <c r="F139" s="201"/>
    </row>
    <row r="140" spans="1:6" x14ac:dyDescent="0.35">
      <c r="A140" s="201"/>
      <c r="B140" s="201"/>
      <c r="C140" s="201"/>
      <c r="D140" s="201"/>
      <c r="E140" s="201"/>
      <c r="F140" s="201"/>
    </row>
    <row r="141" spans="1:6" x14ac:dyDescent="0.35">
      <c r="A141" s="201"/>
      <c r="B141" s="201"/>
      <c r="C141" s="201"/>
      <c r="D141" s="201"/>
      <c r="E141" s="201"/>
      <c r="F141" s="201"/>
    </row>
    <row r="142" spans="1:6" x14ac:dyDescent="0.35">
      <c r="A142" s="201"/>
      <c r="B142" s="201"/>
      <c r="C142" s="201"/>
      <c r="D142" s="201"/>
      <c r="E142" s="201"/>
      <c r="F142" s="201"/>
    </row>
    <row r="143" spans="1:6" x14ac:dyDescent="0.35">
      <c r="A143" s="201"/>
      <c r="B143" s="201"/>
      <c r="C143" s="201"/>
      <c r="D143" s="201"/>
      <c r="E143" s="201"/>
      <c r="F143" s="201"/>
    </row>
    <row r="144" spans="1:6" x14ac:dyDescent="0.35">
      <c r="A144" s="201"/>
      <c r="B144" s="201"/>
      <c r="C144" s="201"/>
      <c r="D144" s="201"/>
      <c r="E144" s="201"/>
      <c r="F144" s="201"/>
    </row>
    <row r="145" spans="1:6" x14ac:dyDescent="0.35">
      <c r="A145" s="201"/>
      <c r="B145" s="201"/>
      <c r="C145" s="201"/>
      <c r="D145" s="201"/>
      <c r="E145" s="201"/>
      <c r="F145" s="201"/>
    </row>
    <row r="146" spans="1:6" x14ac:dyDescent="0.35">
      <c r="A146" s="201"/>
      <c r="B146" s="201"/>
      <c r="C146" s="201"/>
      <c r="D146" s="201"/>
      <c r="E146" s="201"/>
      <c r="F146" s="201"/>
    </row>
    <row r="147" spans="1:6" x14ac:dyDescent="0.35">
      <c r="A147" s="201"/>
      <c r="B147" s="201"/>
      <c r="C147" s="201"/>
      <c r="D147" s="201"/>
      <c r="E147" s="201"/>
      <c r="F147" s="201"/>
    </row>
    <row r="148" spans="1:6" x14ac:dyDescent="0.35">
      <c r="A148" s="201"/>
      <c r="B148" s="201"/>
      <c r="C148" s="201"/>
      <c r="D148" s="201"/>
      <c r="E148" s="201"/>
      <c r="F148" s="201"/>
    </row>
    <row r="149" spans="1:6" x14ac:dyDescent="0.35">
      <c r="A149" s="201"/>
      <c r="B149" s="201"/>
      <c r="C149" s="201"/>
      <c r="D149" s="201"/>
      <c r="E149" s="201"/>
      <c r="F149" s="201"/>
    </row>
    <row r="150" spans="1:6" x14ac:dyDescent="0.35">
      <c r="A150" s="201"/>
      <c r="B150" s="201"/>
      <c r="C150" s="201"/>
      <c r="D150" s="201"/>
      <c r="E150" s="201"/>
      <c r="F150" s="201"/>
    </row>
    <row r="151" spans="1:6" x14ac:dyDescent="0.35">
      <c r="A151" s="201"/>
      <c r="B151" s="201"/>
      <c r="C151" s="201"/>
      <c r="D151" s="201"/>
      <c r="E151" s="201"/>
      <c r="F151" s="201"/>
    </row>
    <row r="152" spans="1:6" x14ac:dyDescent="0.35">
      <c r="A152" s="201"/>
      <c r="B152" s="201"/>
      <c r="C152" s="201"/>
      <c r="D152" s="201"/>
      <c r="E152" s="201"/>
      <c r="F152" s="201"/>
    </row>
    <row r="153" spans="1:6" x14ac:dyDescent="0.35">
      <c r="A153" s="201"/>
      <c r="B153" s="201"/>
      <c r="C153" s="201"/>
      <c r="D153" s="201"/>
      <c r="E153" s="201"/>
      <c r="F153" s="201"/>
    </row>
    <row r="154" spans="1:6" x14ac:dyDescent="0.35">
      <c r="A154" s="201"/>
      <c r="B154" s="201"/>
      <c r="C154" s="201"/>
      <c r="D154" s="201"/>
      <c r="E154" s="201"/>
      <c r="F154" s="201"/>
    </row>
    <row r="155" spans="1:6" x14ac:dyDescent="0.35">
      <c r="A155" s="201"/>
      <c r="B155" s="201"/>
      <c r="C155" s="201"/>
      <c r="D155" s="201"/>
      <c r="E155" s="201"/>
      <c r="F155" s="201"/>
    </row>
    <row r="156" spans="1:6" x14ac:dyDescent="0.35">
      <c r="A156" s="201"/>
      <c r="B156" s="201"/>
      <c r="C156" s="201"/>
      <c r="D156" s="201"/>
      <c r="E156" s="201"/>
      <c r="F156" s="201"/>
    </row>
    <row r="157" spans="1:6" x14ac:dyDescent="0.35">
      <c r="A157" s="201"/>
      <c r="B157" s="201"/>
      <c r="C157" s="201"/>
      <c r="D157" s="201"/>
      <c r="E157" s="201"/>
      <c r="F157" s="201"/>
    </row>
    <row r="158" spans="1:6" x14ac:dyDescent="0.35">
      <c r="A158" s="201"/>
      <c r="B158" s="201"/>
      <c r="C158" s="201"/>
      <c r="D158" s="201"/>
      <c r="E158" s="201"/>
      <c r="F158" s="201"/>
    </row>
    <row r="159" spans="1:6" x14ac:dyDescent="0.35">
      <c r="A159" s="201"/>
      <c r="B159" s="201"/>
      <c r="C159" s="201"/>
      <c r="D159" s="201"/>
      <c r="E159" s="201"/>
      <c r="F159" s="201"/>
    </row>
    <row r="160" spans="1:6" x14ac:dyDescent="0.35">
      <c r="A160" s="201"/>
      <c r="B160" s="201"/>
      <c r="C160" s="201"/>
      <c r="D160" s="201"/>
      <c r="E160" s="201"/>
      <c r="F160" s="201"/>
    </row>
    <row r="161" spans="1:6" x14ac:dyDescent="0.35">
      <c r="A161" s="201"/>
      <c r="B161" s="201"/>
      <c r="C161" s="201"/>
      <c r="D161" s="201"/>
      <c r="E161" s="201"/>
      <c r="F161" s="201"/>
    </row>
    <row r="162" spans="1:6" x14ac:dyDescent="0.35">
      <c r="A162" s="201"/>
      <c r="B162" s="201"/>
      <c r="C162" s="201"/>
      <c r="D162" s="201"/>
      <c r="E162" s="201"/>
      <c r="F162" s="201"/>
    </row>
    <row r="163" spans="1:6" x14ac:dyDescent="0.35">
      <c r="A163" s="201"/>
      <c r="B163" s="201"/>
      <c r="C163" s="201"/>
      <c r="D163" s="201"/>
      <c r="E163" s="201"/>
      <c r="F163" s="201"/>
    </row>
    <row r="164" spans="1:6" x14ac:dyDescent="0.35">
      <c r="A164" s="201"/>
      <c r="B164" s="201"/>
      <c r="C164" s="201"/>
      <c r="D164" s="201"/>
      <c r="E164" s="201"/>
      <c r="F164" s="201"/>
    </row>
    <row r="165" spans="1:6" x14ac:dyDescent="0.35">
      <c r="A165" s="201"/>
      <c r="B165" s="201"/>
      <c r="C165" s="201"/>
      <c r="D165" s="201"/>
      <c r="E165" s="201"/>
      <c r="F165" s="201"/>
    </row>
    <row r="166" spans="1:6" x14ac:dyDescent="0.35">
      <c r="A166" s="201"/>
      <c r="B166" s="201"/>
      <c r="C166" s="201"/>
      <c r="D166" s="201"/>
      <c r="E166" s="201"/>
      <c r="F166" s="201"/>
    </row>
    <row r="167" spans="1:6" x14ac:dyDescent="0.35">
      <c r="A167" s="201"/>
      <c r="B167" s="201"/>
      <c r="C167" s="201"/>
      <c r="D167" s="201"/>
      <c r="E167" s="201"/>
      <c r="F167" s="201"/>
    </row>
    <row r="168" spans="1:6" x14ac:dyDescent="0.35">
      <c r="A168" s="201"/>
      <c r="B168" s="201"/>
      <c r="C168" s="201"/>
      <c r="D168" s="201"/>
      <c r="E168" s="201"/>
      <c r="F168" s="201"/>
    </row>
  </sheetData>
  <pageMargins left="0.19685039370078741" right="0.19685039370078741" top="0.78740157480314965" bottom="0.78740157480314965" header="0.31496062992125984" footer="0.31496062992125984"/>
  <pageSetup paperSize="9" orientation="landscape" r:id="rId1"/>
  <headerFooter>
    <oddFooter>&amp;C&amp;"TH SarabunPSK,ตัวหนา"&amp;12&amp;P+33&amp;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436"/>
  <sheetViews>
    <sheetView tabSelected="1" view="pageLayout" topLeftCell="A388" zoomScaleNormal="100" zoomScaleSheetLayoutView="90" workbookViewId="0">
      <selection activeCell="I342" sqref="I342"/>
    </sheetView>
  </sheetViews>
  <sheetFormatPr defaultRowHeight="22.5" x14ac:dyDescent="0.45"/>
  <cols>
    <col min="1" max="1" width="4.7109375" style="138" customWidth="1"/>
    <col min="2" max="2" width="25.7109375" style="106" customWidth="1"/>
    <col min="3" max="4" width="22.7109375" style="106" customWidth="1"/>
    <col min="5" max="5" width="9.7109375" style="106" customWidth="1"/>
    <col min="6" max="8" width="9.7109375" style="138" customWidth="1"/>
    <col min="9" max="9" width="11.7109375" style="196" customWidth="1"/>
    <col min="10" max="10" width="19.7109375" style="106" customWidth="1"/>
    <col min="11" max="11" width="10.7109375" style="138" customWidth="1"/>
    <col min="12" max="12" width="4.7109375" style="7" customWidth="1"/>
    <col min="13" max="13" width="25.7109375" style="3" customWidth="1"/>
    <col min="14" max="15" width="22.7109375" style="3" customWidth="1"/>
    <col min="16" max="19" width="9.7109375" style="3" customWidth="1"/>
    <col min="20" max="20" width="11.7109375" style="3" customWidth="1"/>
    <col min="21" max="21" width="19.7109375" style="3" customWidth="1"/>
    <col min="22" max="23" width="10.7109375" style="3" customWidth="1"/>
    <col min="24" max="24" width="0" style="3" hidden="1" customWidth="1"/>
    <col min="25" max="152" width="9.140625" style="3"/>
    <col min="153" max="16384" width="9.140625" style="7"/>
  </cols>
  <sheetData>
    <row r="1" spans="1:182" s="68" customFormat="1" ht="23.25" x14ac:dyDescent="0.5">
      <c r="A1" s="234"/>
      <c r="B1" s="234"/>
      <c r="C1" s="234"/>
      <c r="D1" s="234"/>
      <c r="E1" s="234"/>
      <c r="F1" s="234"/>
      <c r="G1" s="234"/>
      <c r="H1" s="234"/>
      <c r="I1" s="234"/>
      <c r="J1" s="234"/>
      <c r="K1" s="233" t="s">
        <v>821</v>
      </c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42"/>
      <c r="W1" s="242"/>
      <c r="X1" s="71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7"/>
      <c r="EX1" s="67"/>
      <c r="EY1" s="67"/>
      <c r="EZ1" s="67"/>
      <c r="FA1" s="67"/>
      <c r="FB1" s="67"/>
      <c r="FC1" s="67"/>
      <c r="FD1" s="67"/>
      <c r="FE1" s="67"/>
      <c r="FF1" s="67"/>
      <c r="FG1" s="67"/>
      <c r="FH1" s="67"/>
      <c r="FI1" s="67"/>
      <c r="FJ1" s="67"/>
      <c r="FK1" s="67"/>
      <c r="FL1" s="67"/>
      <c r="FM1" s="67"/>
      <c r="FN1" s="67"/>
      <c r="FO1" s="67"/>
      <c r="FP1" s="67"/>
      <c r="FQ1" s="67"/>
      <c r="FR1" s="67"/>
      <c r="FS1" s="67"/>
      <c r="FT1" s="67"/>
      <c r="FU1" s="67"/>
      <c r="FV1" s="67"/>
      <c r="FW1" s="67"/>
      <c r="FX1" s="67"/>
      <c r="FY1" s="67"/>
      <c r="FZ1" s="67"/>
    </row>
    <row r="2" spans="1:182" s="68" customFormat="1" ht="23.25" customHeight="1" x14ac:dyDescent="0.5">
      <c r="A2" s="393" t="s">
        <v>775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76"/>
      <c r="X2" s="27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</row>
    <row r="3" spans="1:182" s="68" customFormat="1" ht="23.25" x14ac:dyDescent="0.5">
      <c r="A3" s="394" t="s">
        <v>787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0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</row>
    <row r="4" spans="1:182" s="68" customFormat="1" ht="23.25" x14ac:dyDescent="0.5">
      <c r="A4" s="394" t="s">
        <v>802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0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</row>
    <row r="5" spans="1:182" s="68" customFormat="1" ht="23.25" x14ac:dyDescent="0.5">
      <c r="A5" s="395" t="s">
        <v>788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0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</row>
    <row r="6" spans="1:182" s="68" customFormat="1" ht="23.25" x14ac:dyDescent="0.5">
      <c r="A6" s="395" t="s">
        <v>858</v>
      </c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0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</row>
    <row r="7" spans="1:182" s="68" customFormat="1" ht="23.25" x14ac:dyDescent="0.5">
      <c r="A7" s="134"/>
      <c r="B7" s="392" t="s">
        <v>801</v>
      </c>
      <c r="C7" s="392"/>
      <c r="D7" s="392"/>
      <c r="E7" s="392"/>
      <c r="F7" s="392"/>
      <c r="G7" s="392"/>
      <c r="H7" s="392"/>
      <c r="I7" s="392"/>
      <c r="J7" s="392"/>
      <c r="K7" s="39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69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</row>
    <row r="8" spans="1:182" s="68" customFormat="1" ht="23.25" x14ac:dyDescent="0.5">
      <c r="A8" s="75"/>
      <c r="B8" s="388" t="s">
        <v>803</v>
      </c>
      <c r="C8" s="388"/>
      <c r="D8" s="388"/>
      <c r="E8" s="388"/>
      <c r="F8" s="388"/>
      <c r="G8" s="388"/>
      <c r="H8" s="388"/>
      <c r="I8" s="388"/>
      <c r="J8" s="388"/>
      <c r="K8" s="388"/>
      <c r="L8" s="263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</row>
    <row r="9" spans="1:182" s="68" customFormat="1" ht="23.25" x14ac:dyDescent="0.5">
      <c r="A9" s="211" t="s">
        <v>183</v>
      </c>
      <c r="B9" s="211" t="s">
        <v>194</v>
      </c>
      <c r="C9" s="211" t="s">
        <v>184</v>
      </c>
      <c r="D9" s="212" t="s">
        <v>185</v>
      </c>
      <c r="E9" s="389" t="s">
        <v>187</v>
      </c>
      <c r="F9" s="390"/>
      <c r="G9" s="390"/>
      <c r="H9" s="391"/>
      <c r="I9" s="212" t="s">
        <v>310</v>
      </c>
      <c r="J9" s="212" t="s">
        <v>192</v>
      </c>
      <c r="K9" s="212" t="s">
        <v>190</v>
      </c>
      <c r="L9" s="241"/>
      <c r="M9" s="241"/>
      <c r="N9" s="241"/>
      <c r="O9" s="242"/>
      <c r="P9" s="243"/>
      <c r="Q9" s="243"/>
      <c r="R9" s="243"/>
      <c r="S9" s="243"/>
      <c r="T9" s="242"/>
      <c r="U9" s="242"/>
      <c r="V9" s="242"/>
      <c r="W9" s="242"/>
      <c r="X9" s="69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</row>
    <row r="10" spans="1:182" s="68" customFormat="1" ht="23.25" x14ac:dyDescent="0.5">
      <c r="A10" s="213"/>
      <c r="B10" s="213"/>
      <c r="C10" s="213"/>
      <c r="D10" s="214" t="s">
        <v>186</v>
      </c>
      <c r="E10" s="212">
        <v>2561</v>
      </c>
      <c r="F10" s="212">
        <v>2562</v>
      </c>
      <c r="G10" s="212">
        <v>2563</v>
      </c>
      <c r="H10" s="212">
        <v>2564</v>
      </c>
      <c r="I10" s="214" t="s">
        <v>311</v>
      </c>
      <c r="J10" s="214" t="s">
        <v>189</v>
      </c>
      <c r="K10" s="214" t="s">
        <v>191</v>
      </c>
      <c r="L10" s="241"/>
      <c r="M10" s="241"/>
      <c r="N10" s="241"/>
      <c r="O10" s="242"/>
      <c r="P10" s="242"/>
      <c r="Q10" s="242"/>
      <c r="R10" s="242"/>
      <c r="S10" s="242"/>
      <c r="T10" s="242"/>
      <c r="U10" s="242"/>
      <c r="V10" s="242"/>
      <c r="W10" s="242"/>
      <c r="X10" s="69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</row>
    <row r="11" spans="1:182" s="68" customFormat="1" ht="23.25" x14ac:dyDescent="0.5">
      <c r="A11" s="215"/>
      <c r="B11" s="215"/>
      <c r="C11" s="215"/>
      <c r="D11" s="216"/>
      <c r="E11" s="216" t="s">
        <v>188</v>
      </c>
      <c r="F11" s="216" t="s">
        <v>188</v>
      </c>
      <c r="G11" s="216" t="s">
        <v>188</v>
      </c>
      <c r="H11" s="216" t="s">
        <v>188</v>
      </c>
      <c r="I11" s="216"/>
      <c r="J11" s="216"/>
      <c r="K11" s="217"/>
      <c r="L11" s="241"/>
      <c r="M11" s="383">
        <f>SUM(E12+E15+E19+E29+E32+E35+E39+E52+E56+E60+E64+E75+E78+E81+E85+E88+E98+E101+E105+E109+E121+E124+E128+E131)</f>
        <v>4942000</v>
      </c>
      <c r="N11" s="241"/>
      <c r="O11" s="242"/>
      <c r="P11" s="242"/>
      <c r="Q11" s="242"/>
      <c r="R11" s="242"/>
      <c r="S11" s="242"/>
      <c r="T11" s="242"/>
      <c r="U11" s="242"/>
      <c r="V11" s="243"/>
      <c r="W11" s="243"/>
      <c r="X11" s="69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</row>
    <row r="12" spans="1:182" s="67" customFormat="1" ht="23.25" x14ac:dyDescent="0.5">
      <c r="A12" s="218">
        <v>1</v>
      </c>
      <c r="B12" s="219" t="s">
        <v>823</v>
      </c>
      <c r="C12" s="220" t="s">
        <v>824</v>
      </c>
      <c r="D12" s="223" t="s">
        <v>826</v>
      </c>
      <c r="E12" s="221">
        <v>400000</v>
      </c>
      <c r="F12" s="221" t="s">
        <v>779</v>
      </c>
      <c r="G12" s="221" t="s">
        <v>779</v>
      </c>
      <c r="H12" s="221" t="s">
        <v>779</v>
      </c>
      <c r="I12" s="221" t="s">
        <v>827</v>
      </c>
      <c r="J12" s="223" t="s">
        <v>828</v>
      </c>
      <c r="K12" s="218" t="s">
        <v>808</v>
      </c>
      <c r="L12" s="69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</row>
    <row r="13" spans="1:182" s="67" customFormat="1" ht="23.25" x14ac:dyDescent="0.5">
      <c r="A13" s="224"/>
      <c r="B13" s="225"/>
      <c r="C13" s="226" t="s">
        <v>825</v>
      </c>
      <c r="D13" s="229"/>
      <c r="E13" s="227"/>
      <c r="F13" s="227"/>
      <c r="G13" s="227"/>
      <c r="H13" s="227"/>
      <c r="I13" s="227"/>
      <c r="J13" s="229"/>
      <c r="K13" s="224"/>
      <c r="L13" s="69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</row>
    <row r="14" spans="1:182" s="67" customFormat="1" ht="23.25" x14ac:dyDescent="0.5">
      <c r="A14" s="231"/>
      <c r="B14" s="235"/>
      <c r="C14" s="236"/>
      <c r="D14" s="237"/>
      <c r="E14" s="238"/>
      <c r="F14" s="238"/>
      <c r="G14" s="238"/>
      <c r="H14" s="238"/>
      <c r="I14" s="238"/>
      <c r="J14" s="237"/>
      <c r="K14" s="231"/>
      <c r="L14" s="69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</row>
    <row r="15" spans="1:182" s="67" customFormat="1" ht="23.25" x14ac:dyDescent="0.5">
      <c r="A15" s="218">
        <v>2</v>
      </c>
      <c r="B15" s="219" t="s">
        <v>831</v>
      </c>
      <c r="C15" s="240" t="s">
        <v>829</v>
      </c>
      <c r="D15" s="223" t="s">
        <v>842</v>
      </c>
      <c r="E15" s="221">
        <v>150000</v>
      </c>
      <c r="F15" s="221" t="s">
        <v>779</v>
      </c>
      <c r="G15" s="221" t="s">
        <v>779</v>
      </c>
      <c r="H15" s="221" t="s">
        <v>779</v>
      </c>
      <c r="I15" s="221" t="s">
        <v>833</v>
      </c>
      <c r="J15" s="223" t="s">
        <v>834</v>
      </c>
      <c r="K15" s="218" t="s">
        <v>808</v>
      </c>
      <c r="L15" s="69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</row>
    <row r="16" spans="1:182" s="67" customFormat="1" ht="23.25" x14ac:dyDescent="0.5">
      <c r="A16" s="224"/>
      <c r="B16" s="225" t="s">
        <v>832</v>
      </c>
      <c r="C16" s="226" t="s">
        <v>830</v>
      </c>
      <c r="D16" s="229"/>
      <c r="E16" s="228"/>
      <c r="F16" s="227"/>
      <c r="G16" s="227"/>
      <c r="H16" s="227"/>
      <c r="I16" s="227"/>
      <c r="J16" s="229" t="s">
        <v>835</v>
      </c>
      <c r="K16" s="224"/>
      <c r="L16" s="69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</row>
    <row r="17" spans="1:181" s="67" customFormat="1" ht="24" customHeight="1" x14ac:dyDescent="0.5">
      <c r="A17" s="230"/>
      <c r="B17" s="226"/>
      <c r="C17" s="229"/>
      <c r="D17" s="229"/>
      <c r="E17" s="227"/>
      <c r="F17" s="227"/>
      <c r="G17" s="227"/>
      <c r="H17" s="228"/>
      <c r="I17" s="224"/>
      <c r="J17" s="229" t="s">
        <v>836</v>
      </c>
      <c r="K17" s="230"/>
      <c r="L17" s="69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</row>
    <row r="18" spans="1:181" s="67" customFormat="1" ht="21.75" customHeight="1" x14ac:dyDescent="0.5">
      <c r="A18" s="235"/>
      <c r="B18" s="236"/>
      <c r="C18" s="237"/>
      <c r="D18" s="237"/>
      <c r="E18" s="238"/>
      <c r="F18" s="238"/>
      <c r="G18" s="238"/>
      <c r="H18" s="239"/>
      <c r="I18" s="231"/>
      <c r="J18" s="231"/>
      <c r="K18" s="217"/>
      <c r="L18" s="69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</row>
    <row r="19" spans="1:181" s="67" customFormat="1" ht="21.75" customHeight="1" x14ac:dyDescent="0.5">
      <c r="A19" s="218">
        <v>3</v>
      </c>
      <c r="B19" s="219" t="s">
        <v>831</v>
      </c>
      <c r="C19" s="240" t="s">
        <v>829</v>
      </c>
      <c r="D19" s="223" t="s">
        <v>844</v>
      </c>
      <c r="E19" s="221">
        <v>150000</v>
      </c>
      <c r="F19" s="221" t="s">
        <v>779</v>
      </c>
      <c r="G19" s="221" t="s">
        <v>779</v>
      </c>
      <c r="H19" s="221" t="s">
        <v>779</v>
      </c>
      <c r="I19" s="221" t="s">
        <v>833</v>
      </c>
      <c r="J19" s="223" t="s">
        <v>834</v>
      </c>
      <c r="K19" s="218" t="s">
        <v>808</v>
      </c>
      <c r="L19" s="69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</row>
    <row r="20" spans="1:181" s="67" customFormat="1" ht="21.75" customHeight="1" x14ac:dyDescent="0.5">
      <c r="A20" s="224"/>
      <c r="B20" s="225" t="s">
        <v>837</v>
      </c>
      <c r="C20" s="226" t="s">
        <v>830</v>
      </c>
      <c r="D20" s="229"/>
      <c r="E20" s="228"/>
      <c r="F20" s="227"/>
      <c r="G20" s="227"/>
      <c r="H20" s="227"/>
      <c r="I20" s="227"/>
      <c r="J20" s="229" t="s">
        <v>835</v>
      </c>
      <c r="K20" s="224"/>
      <c r="L20" s="69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</row>
    <row r="21" spans="1:181" s="67" customFormat="1" ht="23.25" x14ac:dyDescent="0.5">
      <c r="A21" s="230"/>
      <c r="B21" s="226"/>
      <c r="C21" s="229"/>
      <c r="D21" s="229"/>
      <c r="E21" s="227"/>
      <c r="F21" s="227"/>
      <c r="G21" s="227"/>
      <c r="H21" s="228"/>
      <c r="I21" s="224"/>
      <c r="J21" s="229" t="s">
        <v>836</v>
      </c>
      <c r="K21" s="230"/>
      <c r="L21" s="69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68"/>
      <c r="EW21" s="68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</row>
    <row r="22" spans="1:181" s="67" customFormat="1" ht="23.25" x14ac:dyDescent="0.5">
      <c r="A22" s="235"/>
      <c r="B22" s="236"/>
      <c r="C22" s="237"/>
      <c r="D22" s="237"/>
      <c r="E22" s="238"/>
      <c r="F22" s="238"/>
      <c r="G22" s="238"/>
      <c r="H22" s="239"/>
      <c r="I22" s="231"/>
      <c r="J22" s="231"/>
      <c r="K22" s="217"/>
      <c r="L22" s="69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68"/>
      <c r="EW22" s="68"/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</row>
    <row r="23" spans="1:181" s="67" customFormat="1" ht="23.25" x14ac:dyDescent="0.5">
      <c r="A23" s="95"/>
      <c r="B23" s="96"/>
      <c r="C23" s="69"/>
      <c r="D23" s="95"/>
      <c r="E23" s="95"/>
      <c r="F23" s="98"/>
      <c r="G23" s="98"/>
      <c r="H23" s="98"/>
      <c r="I23" s="98"/>
      <c r="J23" s="69"/>
      <c r="K23" s="233" t="s">
        <v>821</v>
      </c>
      <c r="L23" s="69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</row>
    <row r="24" spans="1:181" s="67" customFormat="1" ht="23.25" x14ac:dyDescent="0.5">
      <c r="A24" s="134"/>
      <c r="B24" s="392" t="s">
        <v>801</v>
      </c>
      <c r="C24" s="392"/>
      <c r="D24" s="392"/>
      <c r="E24" s="392"/>
      <c r="F24" s="392"/>
      <c r="G24" s="392"/>
      <c r="H24" s="392"/>
      <c r="I24" s="392"/>
      <c r="J24" s="392"/>
      <c r="K24" s="392"/>
      <c r="L24" s="69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</row>
    <row r="25" spans="1:181" s="67" customFormat="1" ht="23.25" x14ac:dyDescent="0.5">
      <c r="A25" s="75"/>
      <c r="B25" s="388" t="s">
        <v>803</v>
      </c>
      <c r="C25" s="388"/>
      <c r="D25" s="388"/>
      <c r="E25" s="388"/>
      <c r="F25" s="388"/>
      <c r="G25" s="388"/>
      <c r="H25" s="388"/>
      <c r="I25" s="388"/>
      <c r="J25" s="388"/>
      <c r="K25" s="388"/>
      <c r="L25" s="69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8"/>
      <c r="FX25" s="68"/>
      <c r="FY25" s="68"/>
    </row>
    <row r="26" spans="1:181" ht="21.75" x14ac:dyDescent="0.45">
      <c r="A26" s="211" t="s">
        <v>183</v>
      </c>
      <c r="B26" s="211" t="s">
        <v>194</v>
      </c>
      <c r="C26" s="211" t="s">
        <v>184</v>
      </c>
      <c r="D26" s="212" t="s">
        <v>185</v>
      </c>
      <c r="E26" s="389" t="s">
        <v>187</v>
      </c>
      <c r="F26" s="390"/>
      <c r="G26" s="390"/>
      <c r="H26" s="391"/>
      <c r="I26" s="212" t="s">
        <v>310</v>
      </c>
      <c r="J26" s="212" t="s">
        <v>192</v>
      </c>
      <c r="K26" s="212" t="s">
        <v>190</v>
      </c>
      <c r="L26" s="38"/>
    </row>
    <row r="27" spans="1:181" ht="21.75" x14ac:dyDescent="0.45">
      <c r="A27" s="213"/>
      <c r="B27" s="213"/>
      <c r="C27" s="213"/>
      <c r="D27" s="214" t="s">
        <v>186</v>
      </c>
      <c r="E27" s="212">
        <v>2561</v>
      </c>
      <c r="F27" s="212">
        <v>2562</v>
      </c>
      <c r="G27" s="212">
        <v>2563</v>
      </c>
      <c r="H27" s="212">
        <v>2564</v>
      </c>
      <c r="I27" s="214" t="s">
        <v>311</v>
      </c>
      <c r="J27" s="214" t="s">
        <v>189</v>
      </c>
      <c r="K27" s="214" t="s">
        <v>191</v>
      </c>
      <c r="L27" s="38"/>
    </row>
    <row r="28" spans="1:181" ht="21.75" x14ac:dyDescent="0.45">
      <c r="A28" s="213"/>
      <c r="B28" s="213"/>
      <c r="C28" s="213"/>
      <c r="D28" s="214"/>
      <c r="E28" s="214" t="s">
        <v>188</v>
      </c>
      <c r="F28" s="214" t="s">
        <v>188</v>
      </c>
      <c r="G28" s="214" t="s">
        <v>188</v>
      </c>
      <c r="H28" s="214" t="s">
        <v>188</v>
      </c>
      <c r="I28" s="214"/>
      <c r="J28" s="214"/>
      <c r="K28" s="230"/>
      <c r="L28" s="38"/>
    </row>
    <row r="29" spans="1:181" ht="21.75" x14ac:dyDescent="0.45">
      <c r="A29" s="218">
        <v>4</v>
      </c>
      <c r="B29" s="219" t="s">
        <v>838</v>
      </c>
      <c r="C29" s="220" t="s">
        <v>824</v>
      </c>
      <c r="D29" s="223" t="s">
        <v>841</v>
      </c>
      <c r="E29" s="221">
        <v>69000</v>
      </c>
      <c r="F29" s="221" t="s">
        <v>779</v>
      </c>
      <c r="G29" s="221" t="s">
        <v>779</v>
      </c>
      <c r="H29" s="221" t="s">
        <v>779</v>
      </c>
      <c r="I29" s="221" t="s">
        <v>840</v>
      </c>
      <c r="J29" s="223" t="s">
        <v>828</v>
      </c>
      <c r="K29" s="218" t="s">
        <v>808</v>
      </c>
      <c r="L29" s="38"/>
    </row>
    <row r="30" spans="1:181" ht="21.75" x14ac:dyDescent="0.45">
      <c r="A30" s="224"/>
      <c r="B30" s="225" t="s">
        <v>849</v>
      </c>
      <c r="C30" s="226" t="s">
        <v>825</v>
      </c>
      <c r="D30" s="229"/>
      <c r="E30" s="224"/>
      <c r="F30" s="227"/>
      <c r="G30" s="227"/>
      <c r="H30" s="227"/>
      <c r="I30" s="227"/>
      <c r="J30" s="229" t="s">
        <v>839</v>
      </c>
      <c r="K30" s="224"/>
      <c r="L30" s="38"/>
    </row>
    <row r="31" spans="1:181" ht="21.75" x14ac:dyDescent="0.45">
      <c r="A31" s="231"/>
      <c r="B31" s="236"/>
      <c r="C31" s="236"/>
      <c r="D31" s="236"/>
      <c r="E31" s="236"/>
      <c r="F31" s="231"/>
      <c r="G31" s="231"/>
      <c r="H31" s="231"/>
      <c r="I31" s="231"/>
      <c r="J31" s="236"/>
      <c r="K31" s="231"/>
      <c r="L31" s="38"/>
    </row>
    <row r="32" spans="1:181" ht="21.75" x14ac:dyDescent="0.45">
      <c r="A32" s="218">
        <v>5</v>
      </c>
      <c r="B32" s="240" t="s">
        <v>845</v>
      </c>
      <c r="C32" s="220" t="s">
        <v>824</v>
      </c>
      <c r="D32" s="223" t="s">
        <v>846</v>
      </c>
      <c r="E32" s="251">
        <v>100000</v>
      </c>
      <c r="F32" s="221" t="s">
        <v>779</v>
      </c>
      <c r="G32" s="221" t="s">
        <v>779</v>
      </c>
      <c r="H32" s="221" t="s">
        <v>779</v>
      </c>
      <c r="I32" s="218" t="s">
        <v>848</v>
      </c>
      <c r="J32" s="223" t="s">
        <v>828</v>
      </c>
      <c r="K32" s="218" t="s">
        <v>808</v>
      </c>
      <c r="L32" s="38"/>
    </row>
    <row r="33" spans="1:12" ht="21.75" x14ac:dyDescent="0.45">
      <c r="A33" s="224"/>
      <c r="B33" s="226" t="s">
        <v>850</v>
      </c>
      <c r="C33" s="226" t="s">
        <v>825</v>
      </c>
      <c r="D33" s="229" t="s">
        <v>847</v>
      </c>
      <c r="E33" s="226"/>
      <c r="F33" s="227"/>
      <c r="G33" s="227"/>
      <c r="H33" s="227"/>
      <c r="I33" s="224"/>
      <c r="J33" s="229" t="s">
        <v>839</v>
      </c>
      <c r="K33" s="224"/>
      <c r="L33" s="38"/>
    </row>
    <row r="34" spans="1:12" ht="21.75" x14ac:dyDescent="0.45">
      <c r="A34" s="231"/>
      <c r="B34" s="236"/>
      <c r="C34" s="236"/>
      <c r="D34" s="237"/>
      <c r="E34" s="236"/>
      <c r="F34" s="231"/>
      <c r="G34" s="231"/>
      <c r="H34" s="231"/>
      <c r="I34" s="231"/>
      <c r="J34" s="236"/>
      <c r="K34" s="231"/>
      <c r="L34" s="38"/>
    </row>
    <row r="35" spans="1:12" ht="21.75" x14ac:dyDescent="0.45">
      <c r="A35" s="218">
        <v>6</v>
      </c>
      <c r="B35" s="240" t="s">
        <v>831</v>
      </c>
      <c r="C35" s="220" t="s">
        <v>824</v>
      </c>
      <c r="D35" s="240" t="s">
        <v>852</v>
      </c>
      <c r="E35" s="251">
        <v>162000</v>
      </c>
      <c r="F35" s="218" t="s">
        <v>779</v>
      </c>
      <c r="G35" s="218" t="s">
        <v>779</v>
      </c>
      <c r="H35" s="218" t="s">
        <v>779</v>
      </c>
      <c r="I35" s="218" t="s">
        <v>833</v>
      </c>
      <c r="J35" s="240" t="s">
        <v>834</v>
      </c>
      <c r="K35" s="218" t="s">
        <v>808</v>
      </c>
      <c r="L35" s="234"/>
    </row>
    <row r="36" spans="1:12" ht="21.75" x14ac:dyDescent="0.45">
      <c r="A36" s="224"/>
      <c r="B36" s="226" t="s">
        <v>851</v>
      </c>
      <c r="C36" s="226" t="s">
        <v>825</v>
      </c>
      <c r="D36" s="226" t="s">
        <v>853</v>
      </c>
      <c r="E36" s="226"/>
      <c r="F36" s="224"/>
      <c r="G36" s="224"/>
      <c r="H36" s="224"/>
      <c r="I36" s="224"/>
      <c r="J36" s="226" t="s">
        <v>835</v>
      </c>
      <c r="K36" s="224"/>
      <c r="L36" s="234"/>
    </row>
    <row r="37" spans="1:12" ht="21.75" x14ac:dyDescent="0.45">
      <c r="A37" s="224"/>
      <c r="B37" s="226"/>
      <c r="C37" s="226"/>
      <c r="D37" s="226" t="s">
        <v>843</v>
      </c>
      <c r="E37" s="226"/>
      <c r="F37" s="224"/>
      <c r="G37" s="224"/>
      <c r="H37" s="224"/>
      <c r="I37" s="224"/>
      <c r="J37" s="226" t="s">
        <v>836</v>
      </c>
      <c r="K37" s="224"/>
      <c r="L37" s="234"/>
    </row>
    <row r="38" spans="1:12" ht="21.75" x14ac:dyDescent="0.45">
      <c r="A38" s="231"/>
      <c r="B38" s="236"/>
      <c r="C38" s="236"/>
      <c r="D38" s="236"/>
      <c r="E38" s="236"/>
      <c r="F38" s="231"/>
      <c r="G38" s="231"/>
      <c r="H38" s="231"/>
      <c r="I38" s="237"/>
      <c r="J38" s="236"/>
      <c r="K38" s="231"/>
      <c r="L38" s="234"/>
    </row>
    <row r="39" spans="1:12" ht="21.75" x14ac:dyDescent="0.45">
      <c r="A39" s="218">
        <v>7</v>
      </c>
      <c r="B39" s="240" t="s">
        <v>854</v>
      </c>
      <c r="C39" s="220" t="s">
        <v>824</v>
      </c>
      <c r="D39" s="240" t="s">
        <v>856</v>
      </c>
      <c r="E39" s="251">
        <v>250000</v>
      </c>
      <c r="F39" s="218" t="s">
        <v>779</v>
      </c>
      <c r="G39" s="218" t="s">
        <v>779</v>
      </c>
      <c r="H39" s="218" t="s">
        <v>779</v>
      </c>
      <c r="I39" s="218" t="s">
        <v>833</v>
      </c>
      <c r="J39" s="240" t="s">
        <v>834</v>
      </c>
      <c r="K39" s="218" t="s">
        <v>808</v>
      </c>
      <c r="L39" s="234"/>
    </row>
    <row r="40" spans="1:12" ht="21.75" x14ac:dyDescent="0.45">
      <c r="A40" s="224"/>
      <c r="B40" s="226" t="s">
        <v>855</v>
      </c>
      <c r="C40" s="226" t="s">
        <v>825</v>
      </c>
      <c r="D40" s="226"/>
      <c r="E40" s="226"/>
      <c r="F40" s="224"/>
      <c r="G40" s="224"/>
      <c r="H40" s="224"/>
      <c r="I40" s="224"/>
      <c r="J40" s="226" t="s">
        <v>835</v>
      </c>
      <c r="K40" s="224"/>
      <c r="L40" s="234"/>
    </row>
    <row r="41" spans="1:12" ht="21.75" x14ac:dyDescent="0.45">
      <c r="A41" s="224"/>
      <c r="B41" s="226" t="s">
        <v>857</v>
      </c>
      <c r="C41" s="226"/>
      <c r="D41" s="226"/>
      <c r="E41" s="226"/>
      <c r="F41" s="224"/>
      <c r="G41" s="224"/>
      <c r="H41" s="224"/>
      <c r="I41" s="224"/>
      <c r="J41" s="226" t="s">
        <v>836</v>
      </c>
      <c r="K41" s="224"/>
      <c r="L41" s="234"/>
    </row>
    <row r="42" spans="1:12" ht="21.75" x14ac:dyDescent="0.45">
      <c r="A42" s="231"/>
      <c r="B42" s="236"/>
      <c r="C42" s="236"/>
      <c r="D42" s="236"/>
      <c r="E42" s="236"/>
      <c r="F42" s="231"/>
      <c r="G42" s="231"/>
      <c r="H42" s="231"/>
      <c r="I42" s="237"/>
      <c r="J42" s="236"/>
      <c r="K42" s="231"/>
      <c r="L42" s="234"/>
    </row>
    <row r="43" spans="1:12" ht="21.75" x14ac:dyDescent="0.45">
      <c r="A43" s="296"/>
      <c r="B43" s="295"/>
      <c r="C43" s="295"/>
      <c r="D43" s="295"/>
      <c r="E43" s="319"/>
      <c r="F43" s="297"/>
      <c r="G43" s="297"/>
      <c r="H43" s="297"/>
      <c r="I43" s="296"/>
      <c r="J43" s="295"/>
      <c r="K43" s="296"/>
      <c r="L43" s="234"/>
    </row>
    <row r="44" spans="1:12" ht="21.75" x14ac:dyDescent="0.45">
      <c r="A44" s="254"/>
      <c r="B44" s="253"/>
      <c r="C44" s="326"/>
      <c r="D44" s="255"/>
      <c r="E44" s="256"/>
      <c r="F44" s="265"/>
      <c r="G44" s="265"/>
      <c r="H44" s="265"/>
      <c r="I44" s="254"/>
      <c r="J44" s="255"/>
      <c r="K44" s="254"/>
      <c r="L44" s="234"/>
    </row>
    <row r="45" spans="1:12" ht="21.75" x14ac:dyDescent="0.45">
      <c r="A45" s="254"/>
      <c r="B45" s="253"/>
      <c r="C45" s="253"/>
      <c r="D45" s="255"/>
      <c r="E45" s="256"/>
      <c r="F45" s="265"/>
      <c r="G45" s="265"/>
      <c r="H45" s="265"/>
      <c r="I45" s="254"/>
      <c r="J45" s="255"/>
      <c r="K45" s="254"/>
      <c r="L45" s="234"/>
    </row>
    <row r="46" spans="1:12" x14ac:dyDescent="0.45">
      <c r="A46" s="95"/>
      <c r="B46" s="96"/>
      <c r="C46" s="69"/>
      <c r="D46" s="95"/>
      <c r="E46" s="95"/>
      <c r="F46" s="98"/>
      <c r="G46" s="98"/>
      <c r="H46" s="98"/>
      <c r="I46" s="98"/>
      <c r="J46" s="69"/>
      <c r="K46" s="233" t="s">
        <v>821</v>
      </c>
      <c r="L46" s="38"/>
    </row>
    <row r="47" spans="1:12" x14ac:dyDescent="0.45">
      <c r="A47" s="134"/>
      <c r="B47" s="392" t="s">
        <v>801</v>
      </c>
      <c r="C47" s="392"/>
      <c r="D47" s="392"/>
      <c r="E47" s="392"/>
      <c r="F47" s="392"/>
      <c r="G47" s="392"/>
      <c r="H47" s="392"/>
      <c r="I47" s="392"/>
      <c r="J47" s="392"/>
      <c r="K47" s="392"/>
      <c r="L47" s="38"/>
    </row>
    <row r="48" spans="1:12" x14ac:dyDescent="0.45">
      <c r="A48" s="75"/>
      <c r="B48" s="388" t="s">
        <v>803</v>
      </c>
      <c r="C48" s="388"/>
      <c r="D48" s="388"/>
      <c r="E48" s="388"/>
      <c r="F48" s="388"/>
      <c r="G48" s="388"/>
      <c r="H48" s="388"/>
      <c r="I48" s="388"/>
      <c r="J48" s="388"/>
      <c r="K48" s="388"/>
      <c r="L48" s="38"/>
    </row>
    <row r="49" spans="1:12" ht="21.75" x14ac:dyDescent="0.45">
      <c r="A49" s="211" t="s">
        <v>183</v>
      </c>
      <c r="B49" s="211" t="s">
        <v>194</v>
      </c>
      <c r="C49" s="211" t="s">
        <v>184</v>
      </c>
      <c r="D49" s="212" t="s">
        <v>185</v>
      </c>
      <c r="E49" s="389" t="s">
        <v>187</v>
      </c>
      <c r="F49" s="390"/>
      <c r="G49" s="390"/>
      <c r="H49" s="391"/>
      <c r="I49" s="212" t="s">
        <v>310</v>
      </c>
      <c r="J49" s="212" t="s">
        <v>192</v>
      </c>
      <c r="K49" s="212" t="s">
        <v>190</v>
      </c>
      <c r="L49" s="38"/>
    </row>
    <row r="50" spans="1:12" ht="21.75" x14ac:dyDescent="0.45">
      <c r="A50" s="213"/>
      <c r="B50" s="213"/>
      <c r="C50" s="213"/>
      <c r="D50" s="214" t="s">
        <v>186</v>
      </c>
      <c r="E50" s="212">
        <v>2561</v>
      </c>
      <c r="F50" s="212">
        <v>2562</v>
      </c>
      <c r="G50" s="212">
        <v>2563</v>
      </c>
      <c r="H50" s="212">
        <v>2564</v>
      </c>
      <c r="I50" s="214" t="s">
        <v>311</v>
      </c>
      <c r="J50" s="214" t="s">
        <v>189</v>
      </c>
      <c r="K50" s="214" t="s">
        <v>191</v>
      </c>
      <c r="L50" s="38"/>
    </row>
    <row r="51" spans="1:12" ht="21.75" x14ac:dyDescent="0.45">
      <c r="A51" s="213"/>
      <c r="B51" s="213"/>
      <c r="C51" s="213"/>
      <c r="D51" s="214"/>
      <c r="E51" s="214" t="s">
        <v>188</v>
      </c>
      <c r="F51" s="214" t="s">
        <v>188</v>
      </c>
      <c r="G51" s="214" t="s">
        <v>188</v>
      </c>
      <c r="H51" s="214" t="s">
        <v>188</v>
      </c>
      <c r="I51" s="214"/>
      <c r="J51" s="214"/>
      <c r="K51" s="230"/>
      <c r="L51" s="38"/>
    </row>
    <row r="52" spans="1:12" ht="21.75" x14ac:dyDescent="0.45">
      <c r="A52" s="218">
        <v>8</v>
      </c>
      <c r="B52" s="240" t="s">
        <v>1247</v>
      </c>
      <c r="C52" s="240" t="s">
        <v>1244</v>
      </c>
      <c r="D52" s="240" t="s">
        <v>1245</v>
      </c>
      <c r="E52" s="251">
        <v>193000</v>
      </c>
      <c r="F52" s="221" t="s">
        <v>779</v>
      </c>
      <c r="G52" s="221" t="s">
        <v>779</v>
      </c>
      <c r="H52" s="221" t="s">
        <v>779</v>
      </c>
      <c r="I52" s="218" t="s">
        <v>1249</v>
      </c>
      <c r="J52" s="240" t="s">
        <v>1250</v>
      </c>
      <c r="K52" s="218" t="s">
        <v>808</v>
      </c>
      <c r="L52" s="38"/>
    </row>
    <row r="53" spans="1:12" ht="21.75" x14ac:dyDescent="0.45">
      <c r="A53" s="224"/>
      <c r="B53" s="226" t="s">
        <v>1248</v>
      </c>
      <c r="C53" s="315"/>
      <c r="D53" s="229" t="s">
        <v>1246</v>
      </c>
      <c r="E53" s="252"/>
      <c r="F53" s="227"/>
      <c r="G53" s="227"/>
      <c r="H53" s="227"/>
      <c r="I53" s="224"/>
      <c r="J53" s="229" t="s">
        <v>1251</v>
      </c>
      <c r="K53" s="224"/>
      <c r="L53" s="38"/>
    </row>
    <row r="54" spans="1:12" ht="21.75" x14ac:dyDescent="0.45">
      <c r="A54" s="224"/>
      <c r="B54" s="226"/>
      <c r="C54" s="226"/>
      <c r="D54" s="229"/>
      <c r="E54" s="252"/>
      <c r="F54" s="227"/>
      <c r="G54" s="227"/>
      <c r="H54" s="227"/>
      <c r="I54" s="224"/>
      <c r="J54" s="229" t="s">
        <v>1252</v>
      </c>
      <c r="K54" s="224"/>
      <c r="L54" s="38"/>
    </row>
    <row r="55" spans="1:12" ht="21.75" x14ac:dyDescent="0.45">
      <c r="A55" s="231"/>
      <c r="B55" s="236"/>
      <c r="C55" s="236"/>
      <c r="D55" s="237"/>
      <c r="E55" s="250"/>
      <c r="F55" s="238"/>
      <c r="G55" s="238"/>
      <c r="H55" s="238"/>
      <c r="I55" s="231"/>
      <c r="J55" s="236"/>
      <c r="K55" s="231"/>
      <c r="L55" s="38"/>
    </row>
    <row r="56" spans="1:12" ht="21.75" x14ac:dyDescent="0.45">
      <c r="A56" s="218">
        <v>9</v>
      </c>
      <c r="B56" s="219" t="s">
        <v>831</v>
      </c>
      <c r="C56" s="240" t="s">
        <v>829</v>
      </c>
      <c r="D56" s="223" t="s">
        <v>1254</v>
      </c>
      <c r="E56" s="221">
        <v>320000</v>
      </c>
      <c r="F56" s="221" t="s">
        <v>779</v>
      </c>
      <c r="G56" s="221" t="s">
        <v>779</v>
      </c>
      <c r="H56" s="221" t="s">
        <v>779</v>
      </c>
      <c r="I56" s="221" t="s">
        <v>833</v>
      </c>
      <c r="J56" s="223" t="s">
        <v>834</v>
      </c>
      <c r="K56" s="218" t="s">
        <v>808</v>
      </c>
      <c r="L56" s="38"/>
    </row>
    <row r="57" spans="1:12" ht="21.75" x14ac:dyDescent="0.45">
      <c r="A57" s="224"/>
      <c r="B57" s="225" t="s">
        <v>1253</v>
      </c>
      <c r="C57" s="226" t="s">
        <v>830</v>
      </c>
      <c r="D57" s="229"/>
      <c r="E57" s="229"/>
      <c r="F57" s="227"/>
      <c r="G57" s="227"/>
      <c r="H57" s="227"/>
      <c r="I57" s="227"/>
      <c r="J57" s="229" t="s">
        <v>835</v>
      </c>
      <c r="K57" s="224"/>
      <c r="L57" s="38"/>
    </row>
    <row r="58" spans="1:12" ht="21.75" x14ac:dyDescent="0.45">
      <c r="A58" s="224"/>
      <c r="B58" s="226"/>
      <c r="C58" s="229"/>
      <c r="D58" s="229"/>
      <c r="E58" s="232"/>
      <c r="F58" s="227"/>
      <c r="G58" s="227"/>
      <c r="H58" s="227"/>
      <c r="I58" s="224"/>
      <c r="J58" s="229" t="s">
        <v>836</v>
      </c>
      <c r="K58" s="230"/>
      <c r="L58" s="38"/>
    </row>
    <row r="59" spans="1:12" ht="21.75" x14ac:dyDescent="0.45">
      <c r="A59" s="231"/>
      <c r="B59" s="236"/>
      <c r="C59" s="237"/>
      <c r="D59" s="237"/>
      <c r="E59" s="238"/>
      <c r="F59" s="238"/>
      <c r="G59" s="238"/>
      <c r="H59" s="238"/>
      <c r="I59" s="231"/>
      <c r="J59" s="231"/>
      <c r="K59" s="217"/>
      <c r="L59" s="38"/>
    </row>
    <row r="60" spans="1:12" ht="21.75" x14ac:dyDescent="0.45">
      <c r="A60" s="218">
        <v>10</v>
      </c>
      <c r="B60" s="219" t="s">
        <v>831</v>
      </c>
      <c r="C60" s="240" t="s">
        <v>829</v>
      </c>
      <c r="D60" s="223" t="s">
        <v>1256</v>
      </c>
      <c r="E60" s="221">
        <v>162000</v>
      </c>
      <c r="F60" s="221" t="s">
        <v>779</v>
      </c>
      <c r="G60" s="221" t="s">
        <v>779</v>
      </c>
      <c r="H60" s="221" t="s">
        <v>779</v>
      </c>
      <c r="I60" s="221" t="s">
        <v>833</v>
      </c>
      <c r="J60" s="223" t="s">
        <v>834</v>
      </c>
      <c r="K60" s="218" t="s">
        <v>808</v>
      </c>
      <c r="L60" s="38"/>
    </row>
    <row r="61" spans="1:12" ht="21.75" x14ac:dyDescent="0.45">
      <c r="A61" s="224"/>
      <c r="B61" s="225" t="s">
        <v>1255</v>
      </c>
      <c r="C61" s="226" t="s">
        <v>830</v>
      </c>
      <c r="D61" s="229"/>
      <c r="E61" s="229"/>
      <c r="F61" s="227"/>
      <c r="G61" s="227"/>
      <c r="H61" s="227"/>
      <c r="I61" s="227"/>
      <c r="J61" s="229" t="s">
        <v>835</v>
      </c>
      <c r="K61" s="224"/>
      <c r="L61" s="38"/>
    </row>
    <row r="62" spans="1:12" ht="21.75" x14ac:dyDescent="0.45">
      <c r="A62" s="224"/>
      <c r="B62" s="226"/>
      <c r="C62" s="229"/>
      <c r="D62" s="229"/>
      <c r="E62" s="232"/>
      <c r="F62" s="227"/>
      <c r="G62" s="227"/>
      <c r="H62" s="227"/>
      <c r="I62" s="224"/>
      <c r="J62" s="229" t="s">
        <v>836</v>
      </c>
      <c r="K62" s="230"/>
      <c r="L62" s="38"/>
    </row>
    <row r="63" spans="1:12" ht="21.75" x14ac:dyDescent="0.45">
      <c r="A63" s="231"/>
      <c r="B63" s="236"/>
      <c r="C63" s="237"/>
      <c r="D63" s="237"/>
      <c r="E63" s="238"/>
      <c r="F63" s="238"/>
      <c r="G63" s="238"/>
      <c r="H63" s="238"/>
      <c r="I63" s="231"/>
      <c r="J63" s="231"/>
      <c r="K63" s="217"/>
      <c r="L63" s="37"/>
    </row>
    <row r="64" spans="1:12" ht="21.75" x14ac:dyDescent="0.45">
      <c r="A64" s="218">
        <v>11</v>
      </c>
      <c r="B64" s="240" t="s">
        <v>1247</v>
      </c>
      <c r="C64" s="240" t="s">
        <v>1244</v>
      </c>
      <c r="D64" s="240" t="s">
        <v>1245</v>
      </c>
      <c r="E64" s="251">
        <v>250000</v>
      </c>
      <c r="F64" s="221" t="s">
        <v>779</v>
      </c>
      <c r="G64" s="221" t="s">
        <v>779</v>
      </c>
      <c r="H64" s="221" t="s">
        <v>779</v>
      </c>
      <c r="I64" s="218" t="s">
        <v>1249</v>
      </c>
      <c r="J64" s="240" t="s">
        <v>1250</v>
      </c>
      <c r="K64" s="218" t="s">
        <v>808</v>
      </c>
      <c r="L64" s="37"/>
    </row>
    <row r="65" spans="1:22" ht="21.75" x14ac:dyDescent="0.45">
      <c r="A65" s="224"/>
      <c r="B65" s="226" t="s">
        <v>1373</v>
      </c>
      <c r="C65" s="315"/>
      <c r="D65" s="229" t="s">
        <v>1246</v>
      </c>
      <c r="E65" s="252"/>
      <c r="F65" s="227"/>
      <c r="G65" s="227"/>
      <c r="H65" s="227"/>
      <c r="I65" s="224"/>
      <c r="J65" s="229" t="s">
        <v>1251</v>
      </c>
      <c r="K65" s="224"/>
      <c r="L65" s="37"/>
      <c r="M65" s="253"/>
      <c r="N65" s="253"/>
      <c r="O65" s="253"/>
      <c r="P65" s="256"/>
      <c r="Q65" s="256"/>
      <c r="R65" s="256"/>
      <c r="S65" s="256"/>
      <c r="T65" s="254"/>
      <c r="U65" s="253"/>
      <c r="V65" s="254"/>
    </row>
    <row r="66" spans="1:22" ht="21.75" x14ac:dyDescent="0.45">
      <c r="A66" s="224"/>
      <c r="B66" s="226" t="s">
        <v>1374</v>
      </c>
      <c r="C66" s="226"/>
      <c r="D66" s="229"/>
      <c r="E66" s="252"/>
      <c r="F66" s="227"/>
      <c r="G66" s="227"/>
      <c r="H66" s="227"/>
      <c r="I66" s="224"/>
      <c r="J66" s="229" t="s">
        <v>1252</v>
      </c>
      <c r="K66" s="224"/>
      <c r="L66" s="37"/>
      <c r="M66" s="253"/>
      <c r="N66" s="326"/>
      <c r="O66" s="255"/>
      <c r="P66" s="256"/>
      <c r="Q66" s="265"/>
      <c r="R66" s="265"/>
      <c r="S66" s="265"/>
      <c r="T66" s="254"/>
      <c r="U66" s="255"/>
      <c r="V66" s="254"/>
    </row>
    <row r="67" spans="1:22" ht="21.75" x14ac:dyDescent="0.45">
      <c r="A67" s="231"/>
      <c r="B67" s="236"/>
      <c r="C67" s="236"/>
      <c r="D67" s="237"/>
      <c r="E67" s="250"/>
      <c r="F67" s="238"/>
      <c r="G67" s="238"/>
      <c r="H67" s="238"/>
      <c r="I67" s="231"/>
      <c r="J67" s="236"/>
      <c r="K67" s="231"/>
      <c r="L67" s="37"/>
      <c r="M67" s="253"/>
      <c r="N67" s="253"/>
      <c r="O67" s="255"/>
      <c r="P67" s="256"/>
      <c r="Q67" s="265"/>
      <c r="R67" s="265"/>
      <c r="S67" s="265"/>
      <c r="T67" s="254"/>
      <c r="U67" s="255"/>
      <c r="V67" s="254"/>
    </row>
    <row r="68" spans="1:22" ht="21.75" x14ac:dyDescent="0.45">
      <c r="A68" s="296"/>
      <c r="B68" s="295"/>
      <c r="C68" s="295"/>
      <c r="D68" s="318"/>
      <c r="E68" s="319"/>
      <c r="F68" s="297"/>
      <c r="G68" s="297"/>
      <c r="H68" s="297"/>
      <c r="I68" s="296"/>
      <c r="J68" s="295"/>
      <c r="K68" s="296"/>
      <c r="L68" s="37"/>
      <c r="M68" s="253"/>
      <c r="N68" s="253"/>
      <c r="O68" s="255"/>
      <c r="P68" s="256"/>
      <c r="Q68" s="265"/>
      <c r="R68" s="265"/>
      <c r="S68" s="265"/>
      <c r="T68" s="254"/>
      <c r="U68" s="253"/>
      <c r="V68" s="254"/>
    </row>
    <row r="69" spans="1:22" x14ac:dyDescent="0.45">
      <c r="K69" s="233" t="s">
        <v>821</v>
      </c>
      <c r="L69" s="38"/>
    </row>
    <row r="70" spans="1:22" x14ac:dyDescent="0.45">
      <c r="A70" s="134"/>
      <c r="B70" s="316" t="s">
        <v>801</v>
      </c>
      <c r="C70" s="316"/>
      <c r="D70" s="316"/>
      <c r="E70" s="316"/>
      <c r="F70" s="316"/>
      <c r="G70" s="316"/>
      <c r="H70" s="316"/>
      <c r="I70" s="316"/>
      <c r="J70" s="316"/>
      <c r="K70" s="316"/>
      <c r="L70" s="38"/>
    </row>
    <row r="71" spans="1:22" x14ac:dyDescent="0.45">
      <c r="A71" s="75"/>
      <c r="B71" s="388" t="s">
        <v>803</v>
      </c>
      <c r="C71" s="388"/>
      <c r="D71" s="388"/>
      <c r="E71" s="388"/>
      <c r="F71" s="388"/>
      <c r="G71" s="388"/>
      <c r="H71" s="388"/>
      <c r="I71" s="388"/>
      <c r="J71" s="388"/>
      <c r="K71" s="388"/>
      <c r="L71" s="38"/>
    </row>
    <row r="72" spans="1:22" ht="21.75" x14ac:dyDescent="0.45">
      <c r="A72" s="211" t="s">
        <v>183</v>
      </c>
      <c r="B72" s="211" t="s">
        <v>194</v>
      </c>
      <c r="C72" s="211" t="s">
        <v>184</v>
      </c>
      <c r="D72" s="212" t="s">
        <v>185</v>
      </c>
      <c r="E72" s="389" t="s">
        <v>187</v>
      </c>
      <c r="F72" s="390"/>
      <c r="G72" s="390"/>
      <c r="H72" s="391"/>
      <c r="I72" s="212" t="s">
        <v>310</v>
      </c>
      <c r="J72" s="212" t="s">
        <v>192</v>
      </c>
      <c r="K72" s="212" t="s">
        <v>190</v>
      </c>
      <c r="L72" s="38"/>
    </row>
    <row r="73" spans="1:22" ht="21.75" x14ac:dyDescent="0.45">
      <c r="A73" s="213"/>
      <c r="B73" s="213"/>
      <c r="C73" s="213"/>
      <c r="D73" s="214" t="s">
        <v>186</v>
      </c>
      <c r="E73" s="212">
        <v>2561</v>
      </c>
      <c r="F73" s="212">
        <v>2562</v>
      </c>
      <c r="G73" s="212">
        <v>2563</v>
      </c>
      <c r="H73" s="212">
        <v>2564</v>
      </c>
      <c r="I73" s="214" t="s">
        <v>311</v>
      </c>
      <c r="J73" s="214" t="s">
        <v>189</v>
      </c>
      <c r="K73" s="214" t="s">
        <v>191</v>
      </c>
      <c r="L73" s="38"/>
    </row>
    <row r="74" spans="1:22" ht="21.75" x14ac:dyDescent="0.45">
      <c r="A74" s="213"/>
      <c r="B74" s="213"/>
      <c r="C74" s="213"/>
      <c r="D74" s="214"/>
      <c r="E74" s="214" t="s">
        <v>188</v>
      </c>
      <c r="F74" s="214" t="s">
        <v>188</v>
      </c>
      <c r="G74" s="214" t="s">
        <v>188</v>
      </c>
      <c r="H74" s="214" t="s">
        <v>188</v>
      </c>
      <c r="I74" s="214"/>
      <c r="J74" s="214"/>
      <c r="K74" s="230"/>
      <c r="L74" s="38"/>
    </row>
    <row r="75" spans="1:22" ht="21.75" x14ac:dyDescent="0.45">
      <c r="A75" s="218">
        <v>12</v>
      </c>
      <c r="B75" s="219" t="s">
        <v>838</v>
      </c>
      <c r="C75" s="220" t="s">
        <v>824</v>
      </c>
      <c r="D75" s="223" t="s">
        <v>1260</v>
      </c>
      <c r="E75" s="221">
        <v>280000</v>
      </c>
      <c r="F75" s="221" t="s">
        <v>779</v>
      </c>
      <c r="G75" s="221" t="s">
        <v>779</v>
      </c>
      <c r="H75" s="221" t="s">
        <v>779</v>
      </c>
      <c r="I75" s="221" t="s">
        <v>840</v>
      </c>
      <c r="J75" s="223" t="s">
        <v>828</v>
      </c>
      <c r="K75" s="218" t="s">
        <v>808</v>
      </c>
      <c r="L75" s="38"/>
      <c r="M75" s="270"/>
      <c r="N75" s="326"/>
      <c r="O75" s="255"/>
      <c r="P75" s="265"/>
      <c r="Q75" s="265"/>
      <c r="R75" s="265"/>
      <c r="S75" s="265"/>
      <c r="T75" s="265"/>
      <c r="U75" s="255"/>
      <c r="V75" s="254"/>
    </row>
    <row r="76" spans="1:22" ht="21.75" x14ac:dyDescent="0.45">
      <c r="A76" s="224"/>
      <c r="B76" s="225" t="s">
        <v>1257</v>
      </c>
      <c r="C76" s="226" t="s">
        <v>825</v>
      </c>
      <c r="D76" s="229"/>
      <c r="E76" s="224"/>
      <c r="F76" s="227"/>
      <c r="G76" s="227"/>
      <c r="H76" s="227"/>
      <c r="I76" s="227"/>
      <c r="J76" s="229" t="s">
        <v>839</v>
      </c>
      <c r="K76" s="224"/>
      <c r="L76" s="38"/>
      <c r="M76" s="270"/>
      <c r="N76" s="253"/>
      <c r="O76" s="255"/>
      <c r="P76" s="254"/>
      <c r="Q76" s="265"/>
      <c r="R76" s="265"/>
      <c r="S76" s="265"/>
      <c r="T76" s="265"/>
      <c r="U76" s="255"/>
      <c r="V76" s="254"/>
    </row>
    <row r="77" spans="1:22" ht="21.75" x14ac:dyDescent="0.45">
      <c r="A77" s="231"/>
      <c r="B77" s="236"/>
      <c r="C77" s="236"/>
      <c r="D77" s="236"/>
      <c r="E77" s="236"/>
      <c r="F77" s="231"/>
      <c r="G77" s="231"/>
      <c r="H77" s="231"/>
      <c r="I77" s="231"/>
      <c r="J77" s="236"/>
      <c r="K77" s="231"/>
      <c r="L77" s="38"/>
      <c r="M77" s="253"/>
      <c r="N77" s="253"/>
      <c r="O77" s="253"/>
      <c r="P77" s="253"/>
      <c r="Q77" s="254"/>
      <c r="R77" s="254"/>
      <c r="S77" s="254"/>
      <c r="T77" s="254"/>
      <c r="U77" s="253"/>
      <c r="V77" s="254"/>
    </row>
    <row r="78" spans="1:22" ht="21.75" x14ac:dyDescent="0.45">
      <c r="A78" s="218">
        <v>13</v>
      </c>
      <c r="B78" s="225" t="s">
        <v>838</v>
      </c>
      <c r="C78" s="315" t="s">
        <v>824</v>
      </c>
      <c r="D78" s="229" t="s">
        <v>1262</v>
      </c>
      <c r="E78" s="227">
        <v>280000</v>
      </c>
      <c r="F78" s="221" t="s">
        <v>779</v>
      </c>
      <c r="G78" s="221" t="s">
        <v>779</v>
      </c>
      <c r="H78" s="221" t="s">
        <v>779</v>
      </c>
      <c r="I78" s="227" t="s">
        <v>840</v>
      </c>
      <c r="J78" s="229" t="s">
        <v>828</v>
      </c>
      <c r="K78" s="224" t="s">
        <v>808</v>
      </c>
      <c r="L78" s="38"/>
      <c r="M78" s="253"/>
      <c r="N78" s="326"/>
      <c r="O78" s="255"/>
      <c r="P78" s="253"/>
      <c r="Q78" s="254"/>
      <c r="R78" s="254"/>
      <c r="S78" s="254"/>
      <c r="T78" s="254"/>
      <c r="U78" s="255"/>
      <c r="V78" s="254"/>
    </row>
    <row r="79" spans="1:22" ht="21.75" x14ac:dyDescent="0.45">
      <c r="A79" s="224"/>
      <c r="B79" s="225" t="s">
        <v>1301</v>
      </c>
      <c r="C79" s="226" t="s">
        <v>825</v>
      </c>
      <c r="D79" s="229" t="s">
        <v>1263</v>
      </c>
      <c r="E79" s="224"/>
      <c r="F79" s="227"/>
      <c r="G79" s="227"/>
      <c r="H79" s="227"/>
      <c r="I79" s="227"/>
      <c r="J79" s="229" t="s">
        <v>839</v>
      </c>
      <c r="K79" s="224"/>
      <c r="L79" s="38"/>
      <c r="M79" s="253"/>
      <c r="N79" s="253"/>
      <c r="O79" s="255"/>
      <c r="P79" s="253"/>
      <c r="Q79" s="254"/>
      <c r="R79" s="254"/>
      <c r="S79" s="254"/>
      <c r="T79" s="254"/>
      <c r="U79" s="255"/>
      <c r="V79" s="254"/>
    </row>
    <row r="80" spans="1:22" ht="21.75" x14ac:dyDescent="0.45">
      <c r="A80" s="231"/>
      <c r="B80" s="236"/>
      <c r="C80" s="236"/>
      <c r="D80" s="236"/>
      <c r="E80" s="236"/>
      <c r="F80" s="231"/>
      <c r="G80" s="231"/>
      <c r="H80" s="231"/>
      <c r="I80" s="231"/>
      <c r="J80" s="236"/>
      <c r="K80" s="231"/>
      <c r="L80" s="38"/>
      <c r="M80" s="253"/>
      <c r="N80" s="253"/>
      <c r="O80" s="253"/>
      <c r="P80" s="253"/>
      <c r="Q80" s="254"/>
      <c r="R80" s="254"/>
      <c r="S80" s="254"/>
      <c r="T80" s="255"/>
      <c r="U80" s="253"/>
      <c r="V80" s="254"/>
    </row>
    <row r="81" spans="1:22" ht="21.75" x14ac:dyDescent="0.45">
      <c r="A81" s="218">
        <v>14</v>
      </c>
      <c r="B81" s="219" t="s">
        <v>1298</v>
      </c>
      <c r="C81" s="240" t="s">
        <v>1264</v>
      </c>
      <c r="D81" s="223" t="s">
        <v>1265</v>
      </c>
      <c r="E81" s="221">
        <v>200000</v>
      </c>
      <c r="F81" s="221" t="s">
        <v>779</v>
      </c>
      <c r="G81" s="221" t="s">
        <v>779</v>
      </c>
      <c r="H81" s="221" t="s">
        <v>779</v>
      </c>
      <c r="I81" s="221" t="s">
        <v>833</v>
      </c>
      <c r="J81" s="223" t="s">
        <v>834</v>
      </c>
      <c r="K81" s="218" t="s">
        <v>808</v>
      </c>
      <c r="L81" s="38"/>
      <c r="M81" s="270"/>
      <c r="N81" s="326"/>
      <c r="O81" s="255"/>
      <c r="P81" s="265"/>
      <c r="Q81" s="265"/>
      <c r="R81" s="265"/>
      <c r="S81" s="265"/>
      <c r="T81" s="265"/>
      <c r="U81" s="255"/>
      <c r="V81" s="254"/>
    </row>
    <row r="82" spans="1:22" ht="21.75" x14ac:dyDescent="0.45">
      <c r="A82" s="224"/>
      <c r="B82" s="225" t="s">
        <v>1302</v>
      </c>
      <c r="C82" s="226" t="s">
        <v>830</v>
      </c>
      <c r="D82" s="229" t="s">
        <v>1259</v>
      </c>
      <c r="E82" s="229"/>
      <c r="F82" s="227"/>
      <c r="G82" s="227"/>
      <c r="H82" s="227"/>
      <c r="I82" s="227"/>
      <c r="J82" s="229" t="s">
        <v>835</v>
      </c>
      <c r="K82" s="224"/>
      <c r="L82" s="38"/>
      <c r="M82" s="270"/>
      <c r="N82" s="253"/>
      <c r="O82" s="255"/>
      <c r="P82" s="254"/>
      <c r="Q82" s="265"/>
      <c r="R82" s="265"/>
      <c r="S82" s="265"/>
      <c r="T82" s="265"/>
      <c r="U82" s="255"/>
      <c r="V82" s="254"/>
    </row>
    <row r="83" spans="1:22" ht="21.75" x14ac:dyDescent="0.45">
      <c r="A83" s="224"/>
      <c r="B83" s="226" t="s">
        <v>1301</v>
      </c>
      <c r="C83" s="229"/>
      <c r="D83" s="229"/>
      <c r="E83" s="232"/>
      <c r="F83" s="227"/>
      <c r="G83" s="227"/>
      <c r="H83" s="228"/>
      <c r="I83" s="224"/>
      <c r="J83" s="229" t="s">
        <v>836</v>
      </c>
      <c r="K83" s="230"/>
      <c r="L83" s="38"/>
      <c r="M83" s="253"/>
      <c r="N83" s="253"/>
      <c r="O83" s="253"/>
      <c r="P83" s="253"/>
      <c r="Q83" s="254"/>
      <c r="R83" s="254"/>
      <c r="S83" s="254"/>
      <c r="T83" s="254"/>
      <c r="U83" s="253"/>
      <c r="V83" s="254"/>
    </row>
    <row r="84" spans="1:22" ht="21.75" x14ac:dyDescent="0.45">
      <c r="A84" s="231"/>
      <c r="B84" s="236"/>
      <c r="C84" s="237"/>
      <c r="D84" s="237"/>
      <c r="E84" s="238"/>
      <c r="F84" s="238"/>
      <c r="G84" s="238"/>
      <c r="H84" s="239"/>
      <c r="I84" s="231"/>
      <c r="J84" s="231"/>
      <c r="K84" s="217"/>
      <c r="L84" s="37"/>
      <c r="M84" s="270"/>
      <c r="N84" s="253"/>
      <c r="O84" s="255"/>
      <c r="P84" s="254"/>
      <c r="Q84" s="265"/>
      <c r="R84" s="265"/>
      <c r="S84" s="265"/>
      <c r="T84" s="265"/>
      <c r="U84" s="255"/>
      <c r="V84" s="254"/>
    </row>
    <row r="85" spans="1:22" ht="21.75" x14ac:dyDescent="0.45">
      <c r="A85" s="224">
        <v>15</v>
      </c>
      <c r="B85" s="240" t="s">
        <v>1268</v>
      </c>
      <c r="C85" s="240" t="s">
        <v>1270</v>
      </c>
      <c r="D85" s="240" t="s">
        <v>1271</v>
      </c>
      <c r="E85" s="251">
        <v>195000</v>
      </c>
      <c r="F85" s="218" t="s">
        <v>779</v>
      </c>
      <c r="G85" s="218" t="s">
        <v>779</v>
      </c>
      <c r="H85" s="218" t="s">
        <v>779</v>
      </c>
      <c r="I85" s="218" t="s">
        <v>1272</v>
      </c>
      <c r="J85" s="240" t="s">
        <v>1273</v>
      </c>
      <c r="K85" s="218" t="s">
        <v>808</v>
      </c>
      <c r="L85" s="37"/>
      <c r="M85" s="270"/>
      <c r="N85" s="253"/>
      <c r="O85" s="255"/>
      <c r="P85" s="255"/>
      <c r="Q85" s="265"/>
      <c r="R85" s="265"/>
      <c r="S85" s="265"/>
      <c r="T85" s="265"/>
      <c r="U85" s="255"/>
      <c r="V85" s="254"/>
    </row>
    <row r="86" spans="1:22" ht="21.75" x14ac:dyDescent="0.45">
      <c r="A86" s="224"/>
      <c r="B86" s="226" t="s">
        <v>1269</v>
      </c>
      <c r="C86" s="226" t="s">
        <v>1266</v>
      </c>
      <c r="D86" s="226" t="s">
        <v>1267</v>
      </c>
      <c r="E86" s="226"/>
      <c r="F86" s="224"/>
      <c r="G86" s="224"/>
      <c r="H86" s="224"/>
      <c r="I86" s="229"/>
      <c r="J86" s="226" t="s">
        <v>1252</v>
      </c>
      <c r="K86" s="224"/>
      <c r="L86" s="37"/>
      <c r="M86" s="253"/>
      <c r="N86" s="255"/>
      <c r="O86" s="255"/>
      <c r="P86" s="327"/>
      <c r="Q86" s="265"/>
      <c r="R86" s="265"/>
      <c r="S86" s="267"/>
      <c r="T86" s="254"/>
      <c r="U86" s="255"/>
      <c r="V86" s="243"/>
    </row>
    <row r="87" spans="1:22" ht="21.75" x14ac:dyDescent="0.45">
      <c r="A87" s="224"/>
      <c r="B87" s="236"/>
      <c r="C87" s="236"/>
      <c r="D87" s="236"/>
      <c r="E87" s="236"/>
      <c r="F87" s="231"/>
      <c r="G87" s="231"/>
      <c r="H87" s="231"/>
      <c r="I87" s="237"/>
      <c r="J87" s="236"/>
      <c r="K87" s="231"/>
      <c r="L87" s="37"/>
      <c r="M87" s="253"/>
      <c r="N87" s="255"/>
      <c r="O87" s="255"/>
      <c r="P87" s="265"/>
      <c r="Q87" s="265"/>
      <c r="R87" s="265"/>
      <c r="S87" s="267"/>
      <c r="T87" s="254"/>
      <c r="U87" s="254"/>
      <c r="V87" s="243"/>
    </row>
    <row r="88" spans="1:22" ht="21.75" x14ac:dyDescent="0.45">
      <c r="A88" s="218">
        <v>16</v>
      </c>
      <c r="B88" s="359" t="s">
        <v>838</v>
      </c>
      <c r="C88" s="220" t="s">
        <v>824</v>
      </c>
      <c r="D88" s="223" t="s">
        <v>1274</v>
      </c>
      <c r="E88" s="221">
        <v>280000</v>
      </c>
      <c r="F88" s="218" t="s">
        <v>779</v>
      </c>
      <c r="G88" s="218" t="s">
        <v>779</v>
      </c>
      <c r="H88" s="218" t="s">
        <v>779</v>
      </c>
      <c r="I88" s="221" t="s">
        <v>840</v>
      </c>
      <c r="J88" s="223" t="s">
        <v>828</v>
      </c>
      <c r="K88" s="218" t="s">
        <v>808</v>
      </c>
      <c r="L88" s="37"/>
      <c r="M88" s="253"/>
      <c r="N88" s="253"/>
      <c r="O88" s="253"/>
      <c r="P88" s="253"/>
      <c r="Q88" s="254"/>
      <c r="R88" s="254"/>
      <c r="S88" s="254"/>
      <c r="T88" s="254"/>
      <c r="U88" s="253"/>
      <c r="V88" s="254"/>
    </row>
    <row r="89" spans="1:22" ht="21.75" x14ac:dyDescent="0.45">
      <c r="A89" s="224"/>
      <c r="B89" s="360" t="s">
        <v>1303</v>
      </c>
      <c r="C89" s="226" t="s">
        <v>825</v>
      </c>
      <c r="D89" s="229"/>
      <c r="E89" s="227"/>
      <c r="F89" s="224"/>
      <c r="G89" s="224"/>
      <c r="H89" s="224"/>
      <c r="I89" s="227"/>
      <c r="J89" s="229" t="s">
        <v>839</v>
      </c>
      <c r="K89" s="224"/>
      <c r="L89" s="37"/>
      <c r="M89" s="253"/>
      <c r="N89" s="253"/>
      <c r="O89" s="253"/>
      <c r="P89" s="253"/>
      <c r="Q89" s="254"/>
      <c r="R89" s="254"/>
      <c r="S89" s="254"/>
      <c r="T89" s="255"/>
      <c r="U89" s="253"/>
      <c r="V89" s="254"/>
    </row>
    <row r="90" spans="1:22" ht="21.75" x14ac:dyDescent="0.45">
      <c r="A90" s="231"/>
      <c r="B90" s="361"/>
      <c r="C90" s="236"/>
      <c r="D90" s="236"/>
      <c r="E90" s="250"/>
      <c r="F90" s="231"/>
      <c r="G90" s="231"/>
      <c r="H90" s="231"/>
      <c r="I90" s="231"/>
      <c r="J90" s="236"/>
      <c r="K90" s="231"/>
      <c r="L90" s="37"/>
      <c r="M90" s="253"/>
      <c r="N90" s="253"/>
      <c r="O90" s="253"/>
      <c r="P90" s="253"/>
      <c r="Q90" s="254"/>
      <c r="R90" s="254"/>
      <c r="S90" s="254"/>
      <c r="T90" s="255"/>
      <c r="U90" s="253"/>
      <c r="V90" s="254"/>
    </row>
    <row r="91" spans="1:22" ht="21.75" x14ac:dyDescent="0.45">
      <c r="A91" s="254"/>
      <c r="B91" s="234"/>
      <c r="C91" s="234"/>
      <c r="D91" s="234"/>
      <c r="E91" s="234"/>
      <c r="F91" s="247"/>
      <c r="G91" s="247"/>
      <c r="H91" s="247"/>
      <c r="I91" s="294"/>
      <c r="J91" s="234"/>
      <c r="K91" s="247"/>
      <c r="L91" s="37"/>
    </row>
    <row r="92" spans="1:22" x14ac:dyDescent="0.45">
      <c r="K92" s="233" t="s">
        <v>821</v>
      </c>
      <c r="L92" s="38"/>
    </row>
    <row r="93" spans="1:22" x14ac:dyDescent="0.45">
      <c r="A93" s="134"/>
      <c r="B93" s="316" t="s">
        <v>801</v>
      </c>
      <c r="C93" s="316"/>
      <c r="D93" s="316"/>
      <c r="E93" s="316"/>
      <c r="F93" s="316"/>
      <c r="G93" s="316"/>
      <c r="H93" s="316"/>
      <c r="I93" s="316"/>
      <c r="J93" s="316"/>
      <c r="K93" s="316"/>
      <c r="L93" s="38"/>
    </row>
    <row r="94" spans="1:22" x14ac:dyDescent="0.45">
      <c r="A94" s="75"/>
      <c r="B94" s="388" t="s">
        <v>803</v>
      </c>
      <c r="C94" s="388"/>
      <c r="D94" s="388"/>
      <c r="E94" s="388"/>
      <c r="F94" s="388"/>
      <c r="G94" s="388"/>
      <c r="H94" s="388"/>
      <c r="I94" s="388"/>
      <c r="J94" s="388"/>
      <c r="K94" s="388"/>
      <c r="L94" s="38"/>
    </row>
    <row r="95" spans="1:22" ht="21.75" x14ac:dyDescent="0.45">
      <c r="A95" s="211" t="s">
        <v>183</v>
      </c>
      <c r="B95" s="211" t="s">
        <v>194</v>
      </c>
      <c r="C95" s="211" t="s">
        <v>184</v>
      </c>
      <c r="D95" s="212" t="s">
        <v>185</v>
      </c>
      <c r="E95" s="389" t="s">
        <v>187</v>
      </c>
      <c r="F95" s="390"/>
      <c r="G95" s="390"/>
      <c r="H95" s="391"/>
      <c r="I95" s="212" t="s">
        <v>310</v>
      </c>
      <c r="J95" s="212" t="s">
        <v>192</v>
      </c>
      <c r="K95" s="212" t="s">
        <v>190</v>
      </c>
      <c r="L95" s="38"/>
    </row>
    <row r="96" spans="1:22" ht="21.75" x14ac:dyDescent="0.45">
      <c r="A96" s="213"/>
      <c r="B96" s="213"/>
      <c r="C96" s="213"/>
      <c r="D96" s="214" t="s">
        <v>186</v>
      </c>
      <c r="E96" s="212">
        <v>2561</v>
      </c>
      <c r="F96" s="212">
        <v>2562</v>
      </c>
      <c r="G96" s="212">
        <v>2563</v>
      </c>
      <c r="H96" s="212">
        <v>2564</v>
      </c>
      <c r="I96" s="214" t="s">
        <v>311</v>
      </c>
      <c r="J96" s="214" t="s">
        <v>189</v>
      </c>
      <c r="K96" s="214" t="s">
        <v>191</v>
      </c>
      <c r="L96" s="38"/>
    </row>
    <row r="97" spans="1:22" ht="21.75" x14ac:dyDescent="0.45">
      <c r="A97" s="213"/>
      <c r="B97" s="213"/>
      <c r="C97" s="213"/>
      <c r="D97" s="214"/>
      <c r="E97" s="214" t="s">
        <v>188</v>
      </c>
      <c r="F97" s="214" t="s">
        <v>188</v>
      </c>
      <c r="G97" s="214" t="s">
        <v>188</v>
      </c>
      <c r="H97" s="214" t="s">
        <v>188</v>
      </c>
      <c r="I97" s="214"/>
      <c r="J97" s="214"/>
      <c r="K97" s="230"/>
      <c r="L97" s="38"/>
    </row>
    <row r="98" spans="1:22" ht="21.75" x14ac:dyDescent="0.45">
      <c r="A98" s="218">
        <v>17</v>
      </c>
      <c r="B98" s="240" t="s">
        <v>1275</v>
      </c>
      <c r="C98" s="220" t="s">
        <v>824</v>
      </c>
      <c r="D98" s="223" t="s">
        <v>1305</v>
      </c>
      <c r="E98" s="251">
        <v>280000</v>
      </c>
      <c r="F98" s="218" t="s">
        <v>779</v>
      </c>
      <c r="G98" s="218" t="s">
        <v>779</v>
      </c>
      <c r="H98" s="218" t="s">
        <v>779</v>
      </c>
      <c r="I98" s="218" t="s">
        <v>848</v>
      </c>
      <c r="J98" s="223" t="s">
        <v>828</v>
      </c>
      <c r="K98" s="218" t="s">
        <v>808</v>
      </c>
      <c r="L98" s="38"/>
      <c r="M98" s="270"/>
      <c r="N98" s="326"/>
      <c r="O98" s="255"/>
      <c r="P98" s="265"/>
      <c r="Q98" s="265"/>
      <c r="R98" s="265"/>
      <c r="S98" s="265"/>
      <c r="T98" s="265"/>
      <c r="U98" s="255"/>
      <c r="V98" s="254"/>
    </row>
    <row r="99" spans="1:22" ht="21.75" x14ac:dyDescent="0.45">
      <c r="A99" s="224"/>
      <c r="B99" s="226" t="s">
        <v>1304</v>
      </c>
      <c r="C99" s="226" t="s">
        <v>1277</v>
      </c>
      <c r="D99" s="229" t="s">
        <v>1306</v>
      </c>
      <c r="E99" s="252"/>
      <c r="F99" s="224"/>
      <c r="G99" s="224"/>
      <c r="H99" s="224"/>
      <c r="I99" s="224"/>
      <c r="J99" s="229" t="s">
        <v>839</v>
      </c>
      <c r="K99" s="224"/>
      <c r="L99" s="38"/>
      <c r="M99" s="270"/>
      <c r="N99" s="253"/>
      <c r="O99" s="255"/>
      <c r="P99" s="265"/>
      <c r="Q99" s="265"/>
      <c r="R99" s="265"/>
      <c r="S99" s="265"/>
      <c r="T99" s="265"/>
      <c r="U99" s="255"/>
      <c r="V99" s="254"/>
    </row>
    <row r="100" spans="1:22" ht="21.75" x14ac:dyDescent="0.45">
      <c r="A100" s="231"/>
      <c r="B100" s="236"/>
      <c r="C100" s="236"/>
      <c r="D100" s="236"/>
      <c r="E100" s="250"/>
      <c r="F100" s="231"/>
      <c r="G100" s="231"/>
      <c r="H100" s="231"/>
      <c r="I100" s="237"/>
      <c r="J100" s="236"/>
      <c r="K100" s="231"/>
      <c r="L100" s="38"/>
      <c r="M100" s="253"/>
      <c r="N100" s="253"/>
      <c r="O100" s="253"/>
      <c r="P100" s="256"/>
      <c r="Q100" s="265"/>
      <c r="R100" s="265"/>
      <c r="S100" s="265"/>
      <c r="T100" s="254"/>
      <c r="U100" s="253"/>
      <c r="V100" s="254"/>
    </row>
    <row r="101" spans="1:22" ht="21.75" x14ac:dyDescent="0.45">
      <c r="A101" s="218">
        <v>18</v>
      </c>
      <c r="B101" s="240" t="s">
        <v>1284</v>
      </c>
      <c r="C101" s="240" t="s">
        <v>1278</v>
      </c>
      <c r="D101" s="240" t="s">
        <v>1279</v>
      </c>
      <c r="E101" s="251">
        <v>100000</v>
      </c>
      <c r="F101" s="221" t="s">
        <v>779</v>
      </c>
      <c r="G101" s="221" t="s">
        <v>779</v>
      </c>
      <c r="H101" s="221" t="s">
        <v>779</v>
      </c>
      <c r="I101" s="218" t="s">
        <v>1285</v>
      </c>
      <c r="J101" s="240" t="s">
        <v>1286</v>
      </c>
      <c r="K101" s="218" t="s">
        <v>808</v>
      </c>
      <c r="L101" s="38"/>
      <c r="M101" s="253"/>
      <c r="N101" s="326"/>
      <c r="O101" s="255"/>
      <c r="P101" s="256"/>
      <c r="Q101" s="265"/>
      <c r="R101" s="265"/>
      <c r="S101" s="265"/>
      <c r="T101" s="254"/>
      <c r="U101" s="255"/>
      <c r="V101" s="254"/>
    </row>
    <row r="102" spans="1:22" ht="21.75" x14ac:dyDescent="0.45">
      <c r="A102" s="224"/>
      <c r="B102" s="226" t="s">
        <v>1307</v>
      </c>
      <c r="C102" s="226" t="s">
        <v>1280</v>
      </c>
      <c r="D102" s="226" t="s">
        <v>1281</v>
      </c>
      <c r="E102" s="252"/>
      <c r="F102" s="227"/>
      <c r="G102" s="227"/>
      <c r="H102" s="227"/>
      <c r="I102" s="224"/>
      <c r="J102" s="226" t="s">
        <v>1297</v>
      </c>
      <c r="K102" s="224"/>
      <c r="L102" s="38"/>
      <c r="M102" s="253"/>
      <c r="N102" s="253"/>
      <c r="O102" s="255"/>
      <c r="P102" s="256"/>
      <c r="Q102" s="265"/>
      <c r="R102" s="265"/>
      <c r="S102" s="265"/>
      <c r="T102" s="254"/>
      <c r="U102" s="255"/>
      <c r="V102" s="254"/>
    </row>
    <row r="103" spans="1:22" ht="21.75" x14ac:dyDescent="0.45">
      <c r="A103" s="224"/>
      <c r="B103" s="226" t="s">
        <v>1283</v>
      </c>
      <c r="C103" s="226" t="s">
        <v>1282</v>
      </c>
      <c r="D103" s="226" t="s">
        <v>1308</v>
      </c>
      <c r="E103" s="252"/>
      <c r="F103" s="227"/>
      <c r="G103" s="227"/>
      <c r="H103" s="227"/>
      <c r="I103" s="224"/>
      <c r="J103" s="226" t="s">
        <v>1287</v>
      </c>
      <c r="K103" s="224"/>
      <c r="L103" s="38"/>
      <c r="M103" s="253"/>
      <c r="N103" s="253"/>
      <c r="O103" s="253"/>
      <c r="P103" s="256"/>
      <c r="Q103" s="265"/>
      <c r="R103" s="265"/>
      <c r="S103" s="265"/>
      <c r="T103" s="255"/>
      <c r="U103" s="253"/>
      <c r="V103" s="254"/>
    </row>
    <row r="104" spans="1:22" ht="21.75" x14ac:dyDescent="0.45">
      <c r="A104" s="231"/>
      <c r="B104" s="236"/>
      <c r="C104" s="236"/>
      <c r="D104" s="236"/>
      <c r="E104" s="250"/>
      <c r="F104" s="238"/>
      <c r="G104" s="238"/>
      <c r="H104" s="238"/>
      <c r="I104" s="237"/>
      <c r="J104" s="236"/>
      <c r="K104" s="231"/>
      <c r="L104" s="38"/>
      <c r="M104" s="253"/>
      <c r="N104" s="253"/>
      <c r="O104" s="253"/>
      <c r="P104" s="256"/>
      <c r="Q104" s="256"/>
      <c r="R104" s="256"/>
      <c r="S104" s="256"/>
      <c r="T104" s="254"/>
      <c r="U104" s="253"/>
      <c r="V104" s="254"/>
    </row>
    <row r="105" spans="1:22" ht="21.75" x14ac:dyDescent="0.45">
      <c r="A105" s="218">
        <v>19</v>
      </c>
      <c r="B105" s="240" t="s">
        <v>1289</v>
      </c>
      <c r="C105" s="240" t="s">
        <v>1291</v>
      </c>
      <c r="D105" s="240" t="s">
        <v>1293</v>
      </c>
      <c r="E105" s="251">
        <v>100000</v>
      </c>
      <c r="F105" s="221" t="s">
        <v>779</v>
      </c>
      <c r="G105" s="221" t="s">
        <v>779</v>
      </c>
      <c r="H105" s="221" t="s">
        <v>779</v>
      </c>
      <c r="I105" s="218" t="s">
        <v>1294</v>
      </c>
      <c r="J105" s="240" t="s">
        <v>1293</v>
      </c>
      <c r="K105" s="218" t="s">
        <v>808</v>
      </c>
      <c r="L105" s="38"/>
      <c r="M105" s="253"/>
      <c r="N105" s="253"/>
      <c r="O105" s="253"/>
      <c r="P105" s="256"/>
      <c r="Q105" s="265"/>
      <c r="R105" s="265"/>
      <c r="S105" s="265"/>
      <c r="T105" s="254"/>
      <c r="U105" s="253"/>
      <c r="V105" s="254"/>
    </row>
    <row r="106" spans="1:22" ht="21.75" x14ac:dyDescent="0.45">
      <c r="A106" s="224"/>
      <c r="B106" s="226" t="s">
        <v>1290</v>
      </c>
      <c r="C106" s="226" t="s">
        <v>1292</v>
      </c>
      <c r="D106" s="226" t="s">
        <v>1288</v>
      </c>
      <c r="E106" s="252"/>
      <c r="F106" s="227"/>
      <c r="G106" s="227"/>
      <c r="H106" s="227"/>
      <c r="I106" s="229"/>
      <c r="J106" s="226" t="s">
        <v>1295</v>
      </c>
      <c r="K106" s="224"/>
      <c r="L106" s="38"/>
      <c r="M106" s="253"/>
      <c r="N106" s="253"/>
      <c r="O106" s="253"/>
      <c r="P106" s="256"/>
      <c r="Q106" s="265"/>
      <c r="R106" s="265"/>
      <c r="S106" s="265"/>
      <c r="T106" s="254"/>
      <c r="U106" s="253"/>
      <c r="V106" s="254"/>
    </row>
    <row r="107" spans="1:22" ht="21.75" x14ac:dyDescent="0.45">
      <c r="A107" s="224"/>
      <c r="B107" s="226" t="s">
        <v>1309</v>
      </c>
      <c r="C107" s="226"/>
      <c r="D107" s="226"/>
      <c r="E107" s="252"/>
      <c r="F107" s="227"/>
      <c r="G107" s="227"/>
      <c r="H107" s="227"/>
      <c r="I107" s="229"/>
      <c r="J107" s="226" t="s">
        <v>1296</v>
      </c>
      <c r="K107" s="224"/>
      <c r="L107" s="38"/>
      <c r="M107" s="253"/>
      <c r="N107" s="253"/>
      <c r="O107" s="253"/>
      <c r="P107" s="256"/>
      <c r="Q107" s="265"/>
      <c r="R107" s="265"/>
      <c r="S107" s="265"/>
      <c r="T107" s="255"/>
      <c r="U107" s="253"/>
      <c r="V107" s="254"/>
    </row>
    <row r="108" spans="1:22" ht="21.75" x14ac:dyDescent="0.45">
      <c r="A108" s="231"/>
      <c r="B108" s="236"/>
      <c r="C108" s="236"/>
      <c r="D108" s="236"/>
      <c r="E108" s="250"/>
      <c r="F108" s="238"/>
      <c r="G108" s="238"/>
      <c r="H108" s="238"/>
      <c r="I108" s="237"/>
      <c r="J108" s="236"/>
      <c r="K108" s="231"/>
      <c r="L108" s="38"/>
      <c r="M108" s="253"/>
      <c r="N108" s="253"/>
      <c r="O108" s="253"/>
      <c r="P108" s="256"/>
      <c r="Q108" s="265"/>
      <c r="R108" s="265"/>
      <c r="S108" s="265"/>
      <c r="T108" s="254"/>
      <c r="U108" s="253"/>
      <c r="V108" s="254"/>
    </row>
    <row r="109" spans="1:22" ht="21.75" x14ac:dyDescent="0.45">
      <c r="A109" s="218">
        <v>20</v>
      </c>
      <c r="B109" s="219" t="s">
        <v>1298</v>
      </c>
      <c r="C109" s="240" t="s">
        <v>1264</v>
      </c>
      <c r="D109" s="223" t="s">
        <v>1265</v>
      </c>
      <c r="E109" s="221">
        <v>238000</v>
      </c>
      <c r="F109" s="221" t="s">
        <v>779</v>
      </c>
      <c r="G109" s="221" t="s">
        <v>779</v>
      </c>
      <c r="H109" s="221" t="s">
        <v>779</v>
      </c>
      <c r="I109" s="221" t="s">
        <v>833</v>
      </c>
      <c r="J109" s="223" t="s">
        <v>834</v>
      </c>
      <c r="K109" s="218" t="s">
        <v>808</v>
      </c>
      <c r="L109" s="38"/>
      <c r="M109" s="253"/>
      <c r="N109" s="253"/>
      <c r="O109" s="253"/>
      <c r="P109" s="256"/>
      <c r="Q109" s="265"/>
      <c r="R109" s="265"/>
      <c r="S109" s="265"/>
      <c r="T109" s="255"/>
      <c r="U109" s="253"/>
      <c r="V109" s="254"/>
    </row>
    <row r="110" spans="1:22" ht="21.75" x14ac:dyDescent="0.45">
      <c r="A110" s="224"/>
      <c r="B110" s="225" t="s">
        <v>1299</v>
      </c>
      <c r="C110" s="226" t="s">
        <v>830</v>
      </c>
      <c r="D110" s="229" t="s">
        <v>1276</v>
      </c>
      <c r="E110" s="229"/>
      <c r="F110" s="227"/>
      <c r="G110" s="227"/>
      <c r="H110" s="227"/>
      <c r="I110" s="227"/>
      <c r="J110" s="229" t="s">
        <v>835</v>
      </c>
      <c r="K110" s="224"/>
      <c r="L110" s="38"/>
      <c r="M110" s="253"/>
      <c r="N110" s="253"/>
      <c r="O110" s="253"/>
      <c r="P110" s="256"/>
      <c r="Q110" s="265"/>
      <c r="R110" s="265"/>
      <c r="S110" s="265"/>
      <c r="T110" s="255"/>
      <c r="U110" s="253"/>
      <c r="V110" s="254"/>
    </row>
    <row r="111" spans="1:22" ht="21.75" x14ac:dyDescent="0.45">
      <c r="A111" s="224"/>
      <c r="B111" s="226" t="s">
        <v>1310</v>
      </c>
      <c r="C111" s="229"/>
      <c r="D111" s="229"/>
      <c r="E111" s="232"/>
      <c r="F111" s="227"/>
      <c r="G111" s="227"/>
      <c r="H111" s="228"/>
      <c r="I111" s="224"/>
      <c r="J111" s="229" t="s">
        <v>836</v>
      </c>
      <c r="K111" s="226"/>
      <c r="L111" s="38"/>
      <c r="M111" s="253"/>
      <c r="N111" s="253"/>
      <c r="O111" s="253"/>
      <c r="P111" s="256"/>
      <c r="Q111" s="265"/>
      <c r="R111" s="265"/>
      <c r="S111" s="265"/>
      <c r="T111" s="255"/>
      <c r="U111" s="253"/>
      <c r="V111" s="254"/>
    </row>
    <row r="112" spans="1:22" x14ac:dyDescent="0.45">
      <c r="A112" s="231"/>
      <c r="B112" s="245"/>
      <c r="C112" s="245"/>
      <c r="D112" s="245"/>
      <c r="E112" s="245"/>
      <c r="F112" s="244"/>
      <c r="G112" s="244"/>
      <c r="H112" s="244"/>
      <c r="I112" s="259"/>
      <c r="J112" s="245"/>
      <c r="K112" s="244"/>
      <c r="L112" s="38"/>
      <c r="M112" s="270"/>
      <c r="N112" s="253"/>
      <c r="O112" s="255"/>
      <c r="P112" s="254"/>
      <c r="Q112" s="265"/>
      <c r="R112" s="265"/>
      <c r="S112" s="265"/>
      <c r="T112" s="265"/>
      <c r="U112" s="255"/>
      <c r="V112" s="254"/>
    </row>
    <row r="113" spans="1:22" ht="21.75" x14ac:dyDescent="0.45">
      <c r="A113" s="296"/>
      <c r="B113" s="234"/>
      <c r="C113" s="234"/>
      <c r="D113" s="234"/>
      <c r="E113" s="234"/>
      <c r="F113" s="247"/>
      <c r="G113" s="247"/>
      <c r="H113" s="247"/>
      <c r="I113" s="294"/>
      <c r="J113" s="234"/>
      <c r="K113" s="247"/>
      <c r="L113" s="38"/>
      <c r="M113" s="270"/>
      <c r="N113" s="253"/>
      <c r="O113" s="255"/>
      <c r="P113" s="255"/>
      <c r="Q113" s="265"/>
      <c r="R113" s="265"/>
      <c r="S113" s="265"/>
      <c r="T113" s="265"/>
      <c r="U113" s="255"/>
      <c r="V113" s="254"/>
    </row>
    <row r="114" spans="1:22" ht="21.75" x14ac:dyDescent="0.45">
      <c r="A114" s="254"/>
      <c r="B114" s="234"/>
      <c r="C114" s="234"/>
      <c r="D114" s="234"/>
      <c r="E114" s="234"/>
      <c r="F114" s="247"/>
      <c r="G114" s="247"/>
      <c r="H114" s="247"/>
      <c r="I114" s="294"/>
      <c r="J114" s="234"/>
      <c r="K114" s="247"/>
      <c r="L114" s="38"/>
      <c r="M114" s="253"/>
      <c r="N114" s="255"/>
      <c r="O114" s="255"/>
      <c r="P114" s="327"/>
      <c r="Q114" s="265"/>
      <c r="R114" s="265"/>
      <c r="S114" s="267"/>
      <c r="T114" s="254"/>
      <c r="U114" s="255"/>
      <c r="V114" s="243"/>
    </row>
    <row r="115" spans="1:22" x14ac:dyDescent="0.45">
      <c r="K115" s="233" t="s">
        <v>821</v>
      </c>
      <c r="L115" s="38"/>
    </row>
    <row r="116" spans="1:22" x14ac:dyDescent="0.45">
      <c r="A116" s="134"/>
      <c r="B116" s="316" t="s">
        <v>801</v>
      </c>
      <c r="C116" s="316"/>
      <c r="D116" s="316"/>
      <c r="E116" s="316"/>
      <c r="F116" s="316"/>
      <c r="G116" s="316"/>
      <c r="H116" s="316"/>
      <c r="I116" s="316"/>
      <c r="J116" s="316"/>
      <c r="K116" s="316"/>
      <c r="L116" s="38"/>
    </row>
    <row r="117" spans="1:22" x14ac:dyDescent="0.45">
      <c r="A117" s="75"/>
      <c r="B117" s="388" t="s">
        <v>803</v>
      </c>
      <c r="C117" s="388"/>
      <c r="D117" s="388"/>
      <c r="E117" s="388"/>
      <c r="F117" s="388"/>
      <c r="G117" s="388"/>
      <c r="H117" s="388"/>
      <c r="I117" s="388"/>
      <c r="J117" s="388"/>
      <c r="K117" s="388"/>
      <c r="L117" s="38"/>
    </row>
    <row r="118" spans="1:22" ht="21.75" x14ac:dyDescent="0.45">
      <c r="A118" s="211" t="s">
        <v>183</v>
      </c>
      <c r="B118" s="211" t="s">
        <v>194</v>
      </c>
      <c r="C118" s="211" t="s">
        <v>184</v>
      </c>
      <c r="D118" s="212" t="s">
        <v>185</v>
      </c>
      <c r="E118" s="389" t="s">
        <v>187</v>
      </c>
      <c r="F118" s="390"/>
      <c r="G118" s="390"/>
      <c r="H118" s="391"/>
      <c r="I118" s="212" t="s">
        <v>310</v>
      </c>
      <c r="J118" s="212" t="s">
        <v>192</v>
      </c>
      <c r="K118" s="212" t="s">
        <v>190</v>
      </c>
      <c r="L118" s="38"/>
    </row>
    <row r="119" spans="1:22" ht="21.75" x14ac:dyDescent="0.45">
      <c r="A119" s="213"/>
      <c r="B119" s="213"/>
      <c r="C119" s="213"/>
      <c r="D119" s="214" t="s">
        <v>186</v>
      </c>
      <c r="E119" s="212">
        <v>2561</v>
      </c>
      <c r="F119" s="212">
        <v>2562</v>
      </c>
      <c r="G119" s="212">
        <v>2563</v>
      </c>
      <c r="H119" s="212">
        <v>2564</v>
      </c>
      <c r="I119" s="214" t="s">
        <v>311</v>
      </c>
      <c r="J119" s="214" t="s">
        <v>189</v>
      </c>
      <c r="K119" s="214" t="s">
        <v>191</v>
      </c>
      <c r="L119" s="38"/>
    </row>
    <row r="120" spans="1:22" ht="21.75" x14ac:dyDescent="0.45">
      <c r="A120" s="213"/>
      <c r="B120" s="213"/>
      <c r="C120" s="213"/>
      <c r="D120" s="214"/>
      <c r="E120" s="214" t="s">
        <v>188</v>
      </c>
      <c r="F120" s="214" t="s">
        <v>188</v>
      </c>
      <c r="G120" s="214" t="s">
        <v>188</v>
      </c>
      <c r="H120" s="214" t="s">
        <v>188</v>
      </c>
      <c r="I120" s="214"/>
      <c r="J120" s="214"/>
      <c r="K120" s="230"/>
      <c r="L120" s="38"/>
    </row>
    <row r="121" spans="1:22" ht="21.75" x14ac:dyDescent="0.45">
      <c r="A121" s="218">
        <v>21</v>
      </c>
      <c r="B121" s="219" t="s">
        <v>1323</v>
      </c>
      <c r="C121" s="240" t="s">
        <v>1264</v>
      </c>
      <c r="D121" s="223" t="s">
        <v>1265</v>
      </c>
      <c r="E121" s="221">
        <v>150000</v>
      </c>
      <c r="F121" s="221" t="s">
        <v>779</v>
      </c>
      <c r="G121" s="221" t="s">
        <v>779</v>
      </c>
      <c r="H121" s="221" t="s">
        <v>779</v>
      </c>
      <c r="I121" s="221" t="s">
        <v>833</v>
      </c>
      <c r="J121" s="223" t="s">
        <v>834</v>
      </c>
      <c r="K121" s="218" t="s">
        <v>808</v>
      </c>
      <c r="L121" s="38"/>
    </row>
    <row r="122" spans="1:22" ht="21.75" x14ac:dyDescent="0.45">
      <c r="A122" s="224"/>
      <c r="B122" s="225" t="s">
        <v>1432</v>
      </c>
      <c r="C122" s="226" t="s">
        <v>830</v>
      </c>
      <c r="D122" s="229" t="s">
        <v>1300</v>
      </c>
      <c r="E122" s="229"/>
      <c r="F122" s="227"/>
      <c r="G122" s="227"/>
      <c r="H122" s="227"/>
      <c r="I122" s="227"/>
      <c r="J122" s="229" t="s">
        <v>835</v>
      </c>
      <c r="K122" s="224"/>
      <c r="L122" s="38"/>
    </row>
    <row r="123" spans="1:22" ht="21.75" x14ac:dyDescent="0.45">
      <c r="A123" s="224"/>
      <c r="B123" s="226" t="s">
        <v>1433</v>
      </c>
      <c r="C123" s="229"/>
      <c r="D123" s="229"/>
      <c r="E123" s="232"/>
      <c r="F123" s="227"/>
      <c r="G123" s="227"/>
      <c r="H123" s="228"/>
      <c r="I123" s="224"/>
      <c r="J123" s="229" t="s">
        <v>836</v>
      </c>
      <c r="K123" s="230"/>
      <c r="L123" s="38"/>
    </row>
    <row r="124" spans="1:22" ht="21.75" x14ac:dyDescent="0.45">
      <c r="A124" s="218">
        <v>22</v>
      </c>
      <c r="B124" s="219" t="s">
        <v>831</v>
      </c>
      <c r="C124" s="240" t="s">
        <v>829</v>
      </c>
      <c r="D124" s="223" t="s">
        <v>1313</v>
      </c>
      <c r="E124" s="221">
        <v>145000</v>
      </c>
      <c r="F124" s="218" t="s">
        <v>779</v>
      </c>
      <c r="G124" s="218" t="s">
        <v>779</v>
      </c>
      <c r="H124" s="218" t="s">
        <v>779</v>
      </c>
      <c r="I124" s="221" t="s">
        <v>833</v>
      </c>
      <c r="J124" s="223" t="s">
        <v>834</v>
      </c>
      <c r="K124" s="218" t="s">
        <v>808</v>
      </c>
      <c r="L124" s="38"/>
    </row>
    <row r="125" spans="1:22" ht="21.75" x14ac:dyDescent="0.45">
      <c r="A125" s="224"/>
      <c r="B125" s="225" t="s">
        <v>1311</v>
      </c>
      <c r="C125" s="226" t="s">
        <v>830</v>
      </c>
      <c r="D125" s="229"/>
      <c r="E125" s="229"/>
      <c r="F125" s="227"/>
      <c r="G125" s="227"/>
      <c r="H125" s="227"/>
      <c r="I125" s="227"/>
      <c r="J125" s="229" t="s">
        <v>835</v>
      </c>
      <c r="K125" s="224"/>
      <c r="L125" s="38"/>
    </row>
    <row r="126" spans="1:22" ht="21.75" x14ac:dyDescent="0.45">
      <c r="A126" s="224"/>
      <c r="B126" s="226" t="s">
        <v>1312</v>
      </c>
      <c r="C126" s="229"/>
      <c r="D126" s="229"/>
      <c r="E126" s="232"/>
      <c r="F126" s="227"/>
      <c r="G126" s="227"/>
      <c r="H126" s="228"/>
      <c r="I126" s="224"/>
      <c r="J126" s="229" t="s">
        <v>836</v>
      </c>
      <c r="K126" s="230"/>
      <c r="L126" s="38"/>
    </row>
    <row r="127" spans="1:22" ht="21.75" x14ac:dyDescent="0.45">
      <c r="A127" s="231"/>
      <c r="B127" s="236"/>
      <c r="C127" s="236"/>
      <c r="D127" s="236"/>
      <c r="E127" s="236"/>
      <c r="F127" s="231"/>
      <c r="G127" s="231"/>
      <c r="H127" s="231"/>
      <c r="I127" s="237"/>
      <c r="J127" s="236"/>
      <c r="K127" s="231"/>
      <c r="L127" s="38"/>
    </row>
    <row r="128" spans="1:22" ht="21.75" x14ac:dyDescent="0.45">
      <c r="A128" s="218">
        <v>23</v>
      </c>
      <c r="B128" s="219" t="s">
        <v>831</v>
      </c>
      <c r="C128" s="240" t="s">
        <v>829</v>
      </c>
      <c r="D128" s="223" t="s">
        <v>1316</v>
      </c>
      <c r="E128" s="221">
        <v>238000</v>
      </c>
      <c r="F128" s="218" t="s">
        <v>779</v>
      </c>
      <c r="G128" s="218" t="s">
        <v>779</v>
      </c>
      <c r="H128" s="218" t="s">
        <v>779</v>
      </c>
      <c r="I128" s="221" t="s">
        <v>833</v>
      </c>
      <c r="J128" s="223" t="s">
        <v>834</v>
      </c>
      <c r="K128" s="218" t="s">
        <v>808</v>
      </c>
      <c r="L128" s="38"/>
    </row>
    <row r="129" spans="1:22" ht="21.75" x14ac:dyDescent="0.45">
      <c r="A129" s="224"/>
      <c r="B129" s="225" t="s">
        <v>1314</v>
      </c>
      <c r="C129" s="226" t="s">
        <v>830</v>
      </c>
      <c r="D129" s="229" t="s">
        <v>1315</v>
      </c>
      <c r="E129" s="229"/>
      <c r="F129" s="227"/>
      <c r="G129" s="227"/>
      <c r="H129" s="227"/>
      <c r="I129" s="227"/>
      <c r="J129" s="229" t="s">
        <v>835</v>
      </c>
      <c r="K129" s="224"/>
      <c r="L129" s="38"/>
    </row>
    <row r="130" spans="1:22" ht="21.75" x14ac:dyDescent="0.45">
      <c r="A130" s="231"/>
      <c r="B130" s="236"/>
      <c r="C130" s="236"/>
      <c r="D130" s="236"/>
      <c r="E130" s="236"/>
      <c r="F130" s="231"/>
      <c r="G130" s="231"/>
      <c r="H130" s="231"/>
      <c r="I130" s="237"/>
      <c r="J130" s="236"/>
      <c r="K130" s="231"/>
      <c r="L130" s="38"/>
      <c r="M130" s="255"/>
      <c r="N130" s="329"/>
      <c r="O130" s="255"/>
      <c r="P130" s="265"/>
      <c r="Q130" s="265"/>
      <c r="R130" s="265"/>
      <c r="S130" s="267"/>
      <c r="T130" s="254"/>
      <c r="U130" s="255"/>
      <c r="V130" s="254"/>
    </row>
    <row r="131" spans="1:22" x14ac:dyDescent="0.45">
      <c r="A131" s="246">
        <v>24</v>
      </c>
      <c r="B131" s="223" t="s">
        <v>1320</v>
      </c>
      <c r="C131" s="292" t="s">
        <v>829</v>
      </c>
      <c r="D131" s="223" t="s">
        <v>834</v>
      </c>
      <c r="E131" s="221">
        <v>250000</v>
      </c>
      <c r="F131" s="221" t="s">
        <v>779</v>
      </c>
      <c r="G131" s="221" t="s">
        <v>779</v>
      </c>
      <c r="H131" s="222" t="s">
        <v>779</v>
      </c>
      <c r="I131" s="218" t="s">
        <v>833</v>
      </c>
      <c r="J131" s="223" t="s">
        <v>834</v>
      </c>
      <c r="K131" s="218" t="s">
        <v>808</v>
      </c>
      <c r="L131" s="38"/>
      <c r="M131" s="255"/>
      <c r="N131" s="329"/>
      <c r="O131" s="255"/>
      <c r="P131" s="253"/>
      <c r="Q131" s="254"/>
      <c r="R131" s="265"/>
      <c r="S131" s="265"/>
      <c r="T131" s="267"/>
      <c r="U131" s="267"/>
      <c r="V131" s="254"/>
    </row>
    <row r="132" spans="1:22" x14ac:dyDescent="0.45">
      <c r="A132" s="101"/>
      <c r="B132" s="229" t="s">
        <v>1321</v>
      </c>
      <c r="C132" s="293" t="s">
        <v>830</v>
      </c>
      <c r="D132" s="229" t="s">
        <v>835</v>
      </c>
      <c r="E132" s="226"/>
      <c r="F132" s="224"/>
      <c r="G132" s="227"/>
      <c r="H132" s="227"/>
      <c r="I132" s="228"/>
      <c r="J132" s="228" t="s">
        <v>835</v>
      </c>
      <c r="K132" s="224"/>
      <c r="L132" s="38"/>
      <c r="M132" s="255"/>
      <c r="N132" s="329"/>
      <c r="O132" s="255"/>
      <c r="P132" s="253"/>
      <c r="Q132" s="254"/>
      <c r="R132" s="265"/>
      <c r="S132" s="265"/>
      <c r="T132" s="267"/>
      <c r="U132" s="267"/>
      <c r="V132" s="254"/>
    </row>
    <row r="133" spans="1:22" ht="21.75" x14ac:dyDescent="0.45">
      <c r="A133" s="224"/>
      <c r="B133" s="229" t="s">
        <v>1317</v>
      </c>
      <c r="C133" s="293"/>
      <c r="D133" s="229" t="s">
        <v>836</v>
      </c>
      <c r="E133" s="226"/>
      <c r="F133" s="224"/>
      <c r="G133" s="227"/>
      <c r="H133" s="227"/>
      <c r="I133" s="228"/>
      <c r="J133" s="228" t="s">
        <v>836</v>
      </c>
      <c r="K133" s="224"/>
      <c r="L133" s="38"/>
      <c r="M133" s="255"/>
      <c r="N133" s="329"/>
      <c r="O133" s="265"/>
      <c r="P133" s="253"/>
      <c r="Q133" s="254"/>
      <c r="R133" s="265"/>
      <c r="S133" s="265"/>
      <c r="T133" s="267"/>
      <c r="U133" s="267"/>
      <c r="V133" s="254"/>
    </row>
    <row r="134" spans="1:22" ht="21.75" x14ac:dyDescent="0.45">
      <c r="A134" s="224"/>
      <c r="B134" s="229" t="s">
        <v>1362</v>
      </c>
      <c r="C134" s="293"/>
      <c r="D134" s="227"/>
      <c r="E134" s="226"/>
      <c r="F134" s="224"/>
      <c r="G134" s="227"/>
      <c r="H134" s="227"/>
      <c r="I134" s="228"/>
      <c r="J134" s="228"/>
      <c r="K134" s="224"/>
      <c r="L134" s="38"/>
      <c r="M134" s="255"/>
      <c r="N134" s="329"/>
      <c r="O134" s="255"/>
      <c r="P134" s="253"/>
      <c r="Q134" s="255"/>
      <c r="R134" s="254"/>
      <c r="S134" s="265"/>
      <c r="T134" s="267"/>
      <c r="U134" s="267"/>
      <c r="V134" s="254"/>
    </row>
    <row r="135" spans="1:22" ht="21.75" x14ac:dyDescent="0.45">
      <c r="A135" s="224"/>
      <c r="B135" s="229" t="s">
        <v>1318</v>
      </c>
      <c r="C135" s="293"/>
      <c r="D135" s="229"/>
      <c r="E135" s="226"/>
      <c r="F135" s="229"/>
      <c r="G135" s="224"/>
      <c r="H135" s="227"/>
      <c r="I135" s="228"/>
      <c r="J135" s="228"/>
      <c r="K135" s="224"/>
      <c r="L135" s="28"/>
      <c r="M135" s="255"/>
      <c r="N135" s="329"/>
      <c r="O135" s="255"/>
      <c r="P135" s="253"/>
      <c r="Q135" s="255"/>
      <c r="R135" s="265"/>
      <c r="S135" s="265"/>
      <c r="T135" s="267"/>
      <c r="U135" s="267"/>
      <c r="V135" s="254"/>
    </row>
    <row r="136" spans="1:22" ht="21.75" x14ac:dyDescent="0.45">
      <c r="A136" s="224"/>
      <c r="B136" s="229" t="s">
        <v>1319</v>
      </c>
      <c r="C136" s="293"/>
      <c r="D136" s="229"/>
      <c r="E136" s="226"/>
      <c r="F136" s="229"/>
      <c r="G136" s="227"/>
      <c r="H136" s="227"/>
      <c r="I136" s="228"/>
      <c r="J136" s="228"/>
      <c r="K136" s="224"/>
      <c r="L136" s="28"/>
      <c r="M136" s="253"/>
      <c r="N136" s="253"/>
      <c r="O136" s="253"/>
      <c r="P136" s="253"/>
      <c r="Q136" s="255"/>
      <c r="R136" s="265"/>
      <c r="S136" s="265"/>
      <c r="T136" s="267"/>
      <c r="U136" s="267"/>
      <c r="V136" s="254"/>
    </row>
    <row r="137" spans="1:22" ht="21.75" x14ac:dyDescent="0.45">
      <c r="A137" s="231"/>
      <c r="B137" s="236" t="s">
        <v>1322</v>
      </c>
      <c r="C137" s="236"/>
      <c r="D137" s="236"/>
      <c r="E137" s="236"/>
      <c r="F137" s="237"/>
      <c r="G137" s="238"/>
      <c r="H137" s="238"/>
      <c r="I137" s="239"/>
      <c r="J137" s="239"/>
      <c r="K137" s="231"/>
      <c r="L137" s="28"/>
      <c r="M137" s="255"/>
      <c r="N137" s="329"/>
      <c r="O137" s="255"/>
      <c r="P137" s="265"/>
      <c r="Q137" s="265"/>
      <c r="R137" s="265"/>
      <c r="S137" s="267"/>
      <c r="T137" s="254"/>
      <c r="U137" s="255"/>
      <c r="V137" s="254"/>
    </row>
    <row r="138" spans="1:22" ht="21.75" x14ac:dyDescent="0.45">
      <c r="A138" s="247"/>
      <c r="B138" s="234"/>
      <c r="C138" s="234"/>
      <c r="D138" s="234"/>
      <c r="E138" s="234"/>
      <c r="F138" s="247"/>
      <c r="G138" s="247"/>
      <c r="H138" s="247"/>
      <c r="I138" s="294"/>
      <c r="J138" s="234"/>
      <c r="K138" s="233" t="s">
        <v>821</v>
      </c>
      <c r="L138" s="28"/>
    </row>
    <row r="139" spans="1:22" x14ac:dyDescent="0.45">
      <c r="A139" s="134"/>
      <c r="B139" s="316" t="s">
        <v>801</v>
      </c>
      <c r="C139" s="316"/>
      <c r="D139" s="316"/>
      <c r="E139" s="316"/>
      <c r="F139" s="316"/>
      <c r="G139" s="316"/>
      <c r="H139" s="316"/>
      <c r="I139" s="316"/>
      <c r="J139" s="316"/>
      <c r="K139" s="316"/>
      <c r="L139" s="1"/>
    </row>
    <row r="140" spans="1:22" x14ac:dyDescent="0.45">
      <c r="A140" s="75"/>
      <c r="B140" s="388" t="s">
        <v>803</v>
      </c>
      <c r="C140" s="388"/>
      <c r="D140" s="388"/>
      <c r="E140" s="388"/>
      <c r="F140" s="388"/>
      <c r="G140" s="388"/>
      <c r="H140" s="388"/>
      <c r="I140" s="388"/>
      <c r="J140" s="388"/>
      <c r="K140" s="388"/>
      <c r="L140" s="1"/>
    </row>
    <row r="141" spans="1:22" ht="21.75" x14ac:dyDescent="0.45">
      <c r="A141" s="211" t="s">
        <v>183</v>
      </c>
      <c r="B141" s="211" t="s">
        <v>194</v>
      </c>
      <c r="C141" s="211" t="s">
        <v>184</v>
      </c>
      <c r="D141" s="212" t="s">
        <v>185</v>
      </c>
      <c r="E141" s="389" t="s">
        <v>187</v>
      </c>
      <c r="F141" s="390"/>
      <c r="G141" s="390"/>
      <c r="H141" s="391"/>
      <c r="I141" s="212" t="s">
        <v>310</v>
      </c>
      <c r="J141" s="212" t="s">
        <v>192</v>
      </c>
      <c r="K141" s="212" t="s">
        <v>190</v>
      </c>
    </row>
    <row r="142" spans="1:22" ht="21.75" x14ac:dyDescent="0.45">
      <c r="A142" s="213"/>
      <c r="B142" s="213"/>
      <c r="C142" s="213"/>
      <c r="D142" s="214" t="s">
        <v>186</v>
      </c>
      <c r="E142" s="212">
        <v>2561</v>
      </c>
      <c r="F142" s="212">
        <v>2562</v>
      </c>
      <c r="G142" s="212">
        <v>2563</v>
      </c>
      <c r="H142" s="212">
        <v>2564</v>
      </c>
      <c r="I142" s="214" t="s">
        <v>311</v>
      </c>
      <c r="J142" s="214" t="s">
        <v>189</v>
      </c>
      <c r="K142" s="214" t="s">
        <v>191</v>
      </c>
    </row>
    <row r="143" spans="1:22" ht="21.75" x14ac:dyDescent="0.45">
      <c r="A143" s="213"/>
      <c r="B143" s="213"/>
      <c r="C143" s="213"/>
      <c r="D143" s="214"/>
      <c r="E143" s="214" t="s">
        <v>188</v>
      </c>
      <c r="F143" s="214" t="s">
        <v>188</v>
      </c>
      <c r="G143" s="214" t="s">
        <v>188</v>
      </c>
      <c r="H143" s="214" t="s">
        <v>188</v>
      </c>
      <c r="I143" s="214"/>
      <c r="J143" s="214"/>
      <c r="K143" s="230"/>
    </row>
    <row r="144" spans="1:22" ht="21.75" x14ac:dyDescent="0.45">
      <c r="A144" s="218">
        <v>25</v>
      </c>
      <c r="B144" s="240" t="s">
        <v>1284</v>
      </c>
      <c r="C144" s="240" t="s">
        <v>1278</v>
      </c>
      <c r="D144" s="240" t="s">
        <v>1279</v>
      </c>
      <c r="E144" s="221" t="s">
        <v>779</v>
      </c>
      <c r="F144" s="251">
        <v>100000</v>
      </c>
      <c r="G144" s="251">
        <v>100000</v>
      </c>
      <c r="H144" s="251">
        <v>100000</v>
      </c>
      <c r="I144" s="218" t="s">
        <v>1285</v>
      </c>
      <c r="J144" s="240" t="s">
        <v>1286</v>
      </c>
      <c r="K144" s="218" t="s">
        <v>808</v>
      </c>
      <c r="M144" s="384">
        <f>SUM(F144+F148+F152+F156+F167+F171+F175+F178+F190+F194+F198+F201+F217+F220+F224+F236+F240+F244+F259+F263+F267+F271+F282+F286+F290+F294+F305+F309+F313+F317+F328+F332+F336+F339+F342+F351+F354+F357+F360+F364+F374+F378+F382+F386)</f>
        <v>6505000</v>
      </c>
    </row>
    <row r="145" spans="1:13" ht="21.75" x14ac:dyDescent="0.45">
      <c r="A145" s="224"/>
      <c r="B145" s="226" t="s">
        <v>1324</v>
      </c>
      <c r="C145" s="226" t="s">
        <v>1280</v>
      </c>
      <c r="D145" s="226" t="s">
        <v>1281</v>
      </c>
      <c r="E145" s="252"/>
      <c r="F145" s="227"/>
      <c r="G145" s="227"/>
      <c r="H145" s="227"/>
      <c r="I145" s="224"/>
      <c r="J145" s="226" t="s">
        <v>1297</v>
      </c>
      <c r="K145" s="224"/>
    </row>
    <row r="146" spans="1:13" ht="21.75" x14ac:dyDescent="0.45">
      <c r="A146" s="224"/>
      <c r="B146" s="226"/>
      <c r="C146" s="226" t="s">
        <v>1282</v>
      </c>
      <c r="D146" s="226" t="s">
        <v>1308</v>
      </c>
      <c r="E146" s="252"/>
      <c r="F146" s="227"/>
      <c r="G146" s="227"/>
      <c r="H146" s="227"/>
      <c r="I146" s="224"/>
      <c r="J146" s="226" t="s">
        <v>1287</v>
      </c>
      <c r="K146" s="224"/>
      <c r="M146" s="384">
        <f>SUM(G144+G148+G152+G156+G167+G171+G175+G178+G190+G204+G213+G217+G220+G224+G236+G240+G244+G248+G259+G263+G267+G271+G282+G286+G290+G294+G305+G309+G313+G317+G328+G332+G336+G339+G342+G351+G354+G357+G360+G364+G374+G378+G382+G386)</f>
        <v>6600000</v>
      </c>
    </row>
    <row r="147" spans="1:13" ht="21.75" x14ac:dyDescent="0.45">
      <c r="A147" s="231"/>
      <c r="B147" s="236"/>
      <c r="C147" s="236"/>
      <c r="D147" s="236"/>
      <c r="E147" s="250"/>
      <c r="F147" s="238"/>
      <c r="G147" s="238"/>
      <c r="H147" s="238"/>
      <c r="I147" s="237"/>
      <c r="J147" s="236"/>
      <c r="K147" s="231"/>
    </row>
    <row r="148" spans="1:13" ht="21.75" x14ac:dyDescent="0.45">
      <c r="A148" s="218">
        <v>26</v>
      </c>
      <c r="B148" s="240" t="s">
        <v>1326</v>
      </c>
      <c r="C148" s="240" t="s">
        <v>1331</v>
      </c>
      <c r="D148" s="240" t="s">
        <v>1245</v>
      </c>
      <c r="E148" s="221" t="s">
        <v>779</v>
      </c>
      <c r="F148" s="251">
        <v>100000</v>
      </c>
      <c r="G148" s="251">
        <v>100000</v>
      </c>
      <c r="H148" s="251">
        <v>100000</v>
      </c>
      <c r="I148" s="218" t="s">
        <v>1249</v>
      </c>
      <c r="J148" s="240" t="s">
        <v>1250</v>
      </c>
      <c r="K148" s="218" t="s">
        <v>808</v>
      </c>
    </row>
    <row r="149" spans="1:13" ht="21.75" x14ac:dyDescent="0.45">
      <c r="A149" s="224"/>
      <c r="B149" s="226" t="s">
        <v>1325</v>
      </c>
      <c r="C149" s="315" t="s">
        <v>1332</v>
      </c>
      <c r="D149" s="229" t="s">
        <v>1246</v>
      </c>
      <c r="E149" s="252"/>
      <c r="F149" s="227"/>
      <c r="G149" s="227"/>
      <c r="H149" s="227"/>
      <c r="I149" s="224"/>
      <c r="J149" s="229" t="s">
        <v>1251</v>
      </c>
      <c r="K149" s="224"/>
    </row>
    <row r="150" spans="1:13" ht="21.75" x14ac:dyDescent="0.45">
      <c r="A150" s="224"/>
      <c r="B150" s="226"/>
      <c r="C150" s="226"/>
      <c r="D150" s="229"/>
      <c r="E150" s="252"/>
      <c r="F150" s="227"/>
      <c r="G150" s="227"/>
      <c r="H150" s="227"/>
      <c r="I150" s="224"/>
      <c r="J150" s="229" t="s">
        <v>1252</v>
      </c>
      <c r="K150" s="224"/>
    </row>
    <row r="151" spans="1:13" ht="21.75" x14ac:dyDescent="0.45">
      <c r="A151" s="231"/>
      <c r="B151" s="236"/>
      <c r="C151" s="236"/>
      <c r="D151" s="237"/>
      <c r="E151" s="250"/>
      <c r="F151" s="238"/>
      <c r="G151" s="238"/>
      <c r="H151" s="238"/>
      <c r="I151" s="231"/>
      <c r="J151" s="236"/>
      <c r="K151" s="231"/>
    </row>
    <row r="152" spans="1:13" ht="21.75" x14ac:dyDescent="0.45">
      <c r="A152" s="218">
        <v>27</v>
      </c>
      <c r="B152" s="240" t="s">
        <v>1326</v>
      </c>
      <c r="C152" s="240" t="s">
        <v>1331</v>
      </c>
      <c r="D152" s="240" t="s">
        <v>1245</v>
      </c>
      <c r="E152" s="221" t="s">
        <v>779</v>
      </c>
      <c r="F152" s="251">
        <v>150000</v>
      </c>
      <c r="G152" s="251">
        <v>150000</v>
      </c>
      <c r="H152" s="251">
        <v>150000</v>
      </c>
      <c r="I152" s="218" t="s">
        <v>1249</v>
      </c>
      <c r="J152" s="240" t="s">
        <v>1250</v>
      </c>
      <c r="K152" s="218" t="s">
        <v>808</v>
      </c>
    </row>
    <row r="153" spans="1:13" ht="21.75" x14ac:dyDescent="0.45">
      <c r="A153" s="224"/>
      <c r="B153" s="226" t="s">
        <v>1383</v>
      </c>
      <c r="C153" s="315"/>
      <c r="D153" s="229" t="s">
        <v>1246</v>
      </c>
      <c r="E153" s="252"/>
      <c r="F153" s="227"/>
      <c r="G153" s="227"/>
      <c r="H153" s="227"/>
      <c r="I153" s="224"/>
      <c r="J153" s="229" t="s">
        <v>1251</v>
      </c>
      <c r="K153" s="224"/>
    </row>
    <row r="154" spans="1:13" ht="21.75" x14ac:dyDescent="0.45">
      <c r="A154" s="224"/>
      <c r="B154" s="226" t="s">
        <v>1384</v>
      </c>
      <c r="C154" s="226"/>
      <c r="D154" s="229"/>
      <c r="E154" s="252"/>
      <c r="F154" s="227"/>
      <c r="G154" s="227"/>
      <c r="H154" s="227"/>
      <c r="I154" s="224"/>
      <c r="J154" s="229" t="s">
        <v>1252</v>
      </c>
      <c r="K154" s="224"/>
    </row>
    <row r="155" spans="1:13" ht="21.75" x14ac:dyDescent="0.45">
      <c r="A155" s="231"/>
      <c r="B155" s="236"/>
      <c r="C155" s="236"/>
      <c r="D155" s="237"/>
      <c r="E155" s="250"/>
      <c r="F155" s="238"/>
      <c r="G155" s="238"/>
      <c r="H155" s="238"/>
      <c r="I155" s="231"/>
      <c r="J155" s="236"/>
      <c r="K155" s="231"/>
    </row>
    <row r="156" spans="1:13" ht="21.75" x14ac:dyDescent="0.45">
      <c r="A156" s="218">
        <v>28</v>
      </c>
      <c r="B156" s="219" t="s">
        <v>1385</v>
      </c>
      <c r="C156" s="240" t="s">
        <v>1264</v>
      </c>
      <c r="D156" s="223" t="s">
        <v>1327</v>
      </c>
      <c r="E156" s="218" t="s">
        <v>779</v>
      </c>
      <c r="F156" s="221">
        <v>150000</v>
      </c>
      <c r="G156" s="221">
        <v>150000</v>
      </c>
      <c r="H156" s="221">
        <v>150000</v>
      </c>
      <c r="I156" s="221" t="s">
        <v>833</v>
      </c>
      <c r="J156" s="223" t="s">
        <v>834</v>
      </c>
      <c r="K156" s="218" t="s">
        <v>808</v>
      </c>
    </row>
    <row r="157" spans="1:13" ht="21.75" x14ac:dyDescent="0.45">
      <c r="A157" s="224"/>
      <c r="B157" s="225" t="s">
        <v>1386</v>
      </c>
      <c r="C157" s="226" t="s">
        <v>830</v>
      </c>
      <c r="D157" s="229" t="s">
        <v>1328</v>
      </c>
      <c r="E157" s="229"/>
      <c r="F157" s="227"/>
      <c r="G157" s="227"/>
      <c r="H157" s="227"/>
      <c r="I157" s="227"/>
      <c r="J157" s="229" t="s">
        <v>835</v>
      </c>
      <c r="K157" s="224"/>
    </row>
    <row r="158" spans="1:13" ht="21.75" x14ac:dyDescent="0.45">
      <c r="A158" s="224"/>
      <c r="B158" s="226"/>
      <c r="C158" s="229"/>
      <c r="D158" s="229"/>
      <c r="E158" s="232"/>
      <c r="F158" s="227"/>
      <c r="G158" s="227"/>
      <c r="H158" s="228"/>
      <c r="I158" s="224"/>
      <c r="J158" s="229" t="s">
        <v>836</v>
      </c>
      <c r="K158" s="230"/>
    </row>
    <row r="159" spans="1:13" ht="21.75" x14ac:dyDescent="0.45">
      <c r="A159" s="231"/>
      <c r="B159" s="236"/>
      <c r="C159" s="237"/>
      <c r="D159" s="237"/>
      <c r="E159" s="238"/>
      <c r="F159" s="238"/>
      <c r="G159" s="238"/>
      <c r="H159" s="239"/>
      <c r="I159" s="231"/>
      <c r="J159" s="231"/>
      <c r="K159" s="217"/>
    </row>
    <row r="160" spans="1:13" ht="21.75" x14ac:dyDescent="0.45">
      <c r="A160" s="254"/>
      <c r="B160" s="234"/>
      <c r="C160" s="234"/>
      <c r="D160" s="234"/>
      <c r="E160" s="234"/>
      <c r="F160" s="247"/>
      <c r="G160" s="247"/>
      <c r="H160" s="247"/>
      <c r="I160" s="294"/>
      <c r="J160" s="234"/>
      <c r="K160" s="247"/>
    </row>
    <row r="161" spans="1:11" x14ac:dyDescent="0.45">
      <c r="K161" s="233" t="s">
        <v>821</v>
      </c>
    </row>
    <row r="162" spans="1:11" x14ac:dyDescent="0.45">
      <c r="A162" s="134"/>
      <c r="B162" s="316" t="s">
        <v>801</v>
      </c>
      <c r="C162" s="316"/>
      <c r="D162" s="316"/>
      <c r="E162" s="316"/>
      <c r="F162" s="316"/>
      <c r="G162" s="316"/>
      <c r="H162" s="316"/>
      <c r="I162" s="316"/>
      <c r="J162" s="316"/>
      <c r="K162" s="316"/>
    </row>
    <row r="163" spans="1:11" x14ac:dyDescent="0.45">
      <c r="A163" s="75"/>
      <c r="B163" s="388" t="s">
        <v>803</v>
      </c>
      <c r="C163" s="388"/>
      <c r="D163" s="388"/>
      <c r="E163" s="388"/>
      <c r="F163" s="388"/>
      <c r="G163" s="388"/>
      <c r="H163" s="388"/>
      <c r="I163" s="388"/>
      <c r="J163" s="388"/>
      <c r="K163" s="388"/>
    </row>
    <row r="164" spans="1:11" ht="21.75" x14ac:dyDescent="0.45">
      <c r="A164" s="211" t="s">
        <v>183</v>
      </c>
      <c r="B164" s="211" t="s">
        <v>194</v>
      </c>
      <c r="C164" s="211" t="s">
        <v>184</v>
      </c>
      <c r="D164" s="212" t="s">
        <v>185</v>
      </c>
      <c r="E164" s="389" t="s">
        <v>187</v>
      </c>
      <c r="F164" s="390"/>
      <c r="G164" s="390"/>
      <c r="H164" s="391"/>
      <c r="I164" s="212" t="s">
        <v>310</v>
      </c>
      <c r="J164" s="212" t="s">
        <v>192</v>
      </c>
      <c r="K164" s="212" t="s">
        <v>190</v>
      </c>
    </row>
    <row r="165" spans="1:11" ht="21.75" x14ac:dyDescent="0.45">
      <c r="A165" s="213"/>
      <c r="B165" s="213"/>
      <c r="C165" s="213"/>
      <c r="D165" s="214" t="s">
        <v>186</v>
      </c>
      <c r="E165" s="212">
        <v>2561</v>
      </c>
      <c r="F165" s="212">
        <v>2562</v>
      </c>
      <c r="G165" s="212">
        <v>2563</v>
      </c>
      <c r="H165" s="212">
        <v>2564</v>
      </c>
      <c r="I165" s="214" t="s">
        <v>311</v>
      </c>
      <c r="J165" s="214" t="s">
        <v>189</v>
      </c>
      <c r="K165" s="214" t="s">
        <v>191</v>
      </c>
    </row>
    <row r="166" spans="1:11" ht="21.75" x14ac:dyDescent="0.45">
      <c r="A166" s="213"/>
      <c r="B166" s="213"/>
      <c r="C166" s="213"/>
      <c r="D166" s="214"/>
      <c r="E166" s="214" t="s">
        <v>188</v>
      </c>
      <c r="F166" s="214" t="s">
        <v>188</v>
      </c>
      <c r="G166" s="214" t="s">
        <v>188</v>
      </c>
      <c r="H166" s="214" t="s">
        <v>188</v>
      </c>
      <c r="I166" s="214"/>
      <c r="J166" s="214"/>
      <c r="K166" s="230"/>
    </row>
    <row r="167" spans="1:11" ht="21.75" x14ac:dyDescent="0.45">
      <c r="A167" s="218">
        <v>29</v>
      </c>
      <c r="B167" s="240" t="s">
        <v>1326</v>
      </c>
      <c r="C167" s="240" t="s">
        <v>1330</v>
      </c>
      <c r="D167" s="240" t="s">
        <v>1245</v>
      </c>
      <c r="E167" s="218" t="s">
        <v>779</v>
      </c>
      <c r="F167" s="251">
        <v>100000</v>
      </c>
      <c r="G167" s="251">
        <v>100000</v>
      </c>
      <c r="H167" s="251">
        <v>100000</v>
      </c>
      <c r="I167" s="218" t="s">
        <v>1249</v>
      </c>
      <c r="J167" s="240" t="s">
        <v>1250</v>
      </c>
      <c r="K167" s="218" t="s">
        <v>808</v>
      </c>
    </row>
    <row r="168" spans="1:11" ht="21.75" x14ac:dyDescent="0.45">
      <c r="A168" s="224"/>
      <c r="B168" s="226" t="s">
        <v>1329</v>
      </c>
      <c r="C168" s="315"/>
      <c r="D168" s="229" t="s">
        <v>1246</v>
      </c>
      <c r="E168" s="229"/>
      <c r="F168" s="227"/>
      <c r="G168" s="227"/>
      <c r="H168" s="227"/>
      <c r="I168" s="224"/>
      <c r="J168" s="229" t="s">
        <v>1251</v>
      </c>
      <c r="K168" s="224"/>
    </row>
    <row r="169" spans="1:11" ht="21.75" x14ac:dyDescent="0.45">
      <c r="A169" s="224"/>
      <c r="B169" s="226"/>
      <c r="C169" s="226"/>
      <c r="D169" s="229"/>
      <c r="E169" s="232"/>
      <c r="F169" s="227"/>
      <c r="G169" s="227"/>
      <c r="H169" s="227"/>
      <c r="I169" s="224"/>
      <c r="J169" s="229" t="s">
        <v>1252</v>
      </c>
      <c r="K169" s="224"/>
    </row>
    <row r="170" spans="1:11" ht="21.75" x14ac:dyDescent="0.45">
      <c r="A170" s="231"/>
      <c r="B170" s="236"/>
      <c r="C170" s="236"/>
      <c r="D170" s="237"/>
      <c r="E170" s="238"/>
      <c r="F170" s="238"/>
      <c r="G170" s="238"/>
      <c r="H170" s="238"/>
      <c r="I170" s="231"/>
      <c r="J170" s="236"/>
      <c r="K170" s="231"/>
    </row>
    <row r="171" spans="1:11" ht="21.75" x14ac:dyDescent="0.45">
      <c r="A171" s="218">
        <v>30</v>
      </c>
      <c r="B171" s="240" t="s">
        <v>1320</v>
      </c>
      <c r="C171" s="240" t="s">
        <v>1333</v>
      </c>
      <c r="D171" s="240" t="s">
        <v>1245</v>
      </c>
      <c r="E171" s="218" t="s">
        <v>779</v>
      </c>
      <c r="F171" s="251">
        <v>200000</v>
      </c>
      <c r="G171" s="251">
        <v>200000</v>
      </c>
      <c r="H171" s="251">
        <v>200000</v>
      </c>
      <c r="I171" s="218" t="s">
        <v>1249</v>
      </c>
      <c r="J171" s="240" t="s">
        <v>1250</v>
      </c>
      <c r="K171" s="218" t="s">
        <v>808</v>
      </c>
    </row>
    <row r="172" spans="1:11" ht="21.75" x14ac:dyDescent="0.45">
      <c r="A172" s="224"/>
      <c r="B172" s="226" t="s">
        <v>1387</v>
      </c>
      <c r="C172" s="315" t="s">
        <v>1334</v>
      </c>
      <c r="D172" s="229" t="s">
        <v>1246</v>
      </c>
      <c r="E172" s="229"/>
      <c r="F172" s="227"/>
      <c r="G172" s="227"/>
      <c r="H172" s="227"/>
      <c r="I172" s="224"/>
      <c r="J172" s="229" t="s">
        <v>1251</v>
      </c>
      <c r="K172" s="224"/>
    </row>
    <row r="173" spans="1:11" ht="21.75" x14ac:dyDescent="0.45">
      <c r="A173" s="224"/>
      <c r="B173" s="226"/>
      <c r="C173" s="226"/>
      <c r="D173" s="229"/>
      <c r="E173" s="232"/>
      <c r="F173" s="227"/>
      <c r="G173" s="227"/>
      <c r="H173" s="227"/>
      <c r="I173" s="224"/>
      <c r="J173" s="229" t="s">
        <v>1252</v>
      </c>
      <c r="K173" s="224"/>
    </row>
    <row r="174" spans="1:11" ht="21.75" x14ac:dyDescent="0.45">
      <c r="A174" s="231"/>
      <c r="B174" s="236"/>
      <c r="C174" s="236"/>
      <c r="D174" s="237"/>
      <c r="E174" s="238"/>
      <c r="F174" s="238"/>
      <c r="G174" s="238"/>
      <c r="H174" s="238"/>
      <c r="I174" s="231"/>
      <c r="J174" s="236"/>
      <c r="K174" s="231"/>
    </row>
    <row r="175" spans="1:11" ht="21.75" x14ac:dyDescent="0.45">
      <c r="A175" s="218">
        <v>31</v>
      </c>
      <c r="B175" s="219" t="s">
        <v>838</v>
      </c>
      <c r="C175" s="220" t="s">
        <v>824</v>
      </c>
      <c r="D175" s="223" t="s">
        <v>1336</v>
      </c>
      <c r="E175" s="221" t="s">
        <v>779</v>
      </c>
      <c r="F175" s="221">
        <v>150000</v>
      </c>
      <c r="G175" s="221">
        <v>150000</v>
      </c>
      <c r="H175" s="221">
        <v>150000</v>
      </c>
      <c r="I175" s="221" t="s">
        <v>840</v>
      </c>
      <c r="J175" s="223" t="s">
        <v>828</v>
      </c>
      <c r="K175" s="218" t="s">
        <v>808</v>
      </c>
    </row>
    <row r="176" spans="1:11" ht="21.75" x14ac:dyDescent="0.45">
      <c r="A176" s="224"/>
      <c r="B176" s="225" t="s">
        <v>1335</v>
      </c>
      <c r="C176" s="226" t="s">
        <v>825</v>
      </c>
      <c r="D176" s="229"/>
      <c r="E176" s="227"/>
      <c r="F176" s="227"/>
      <c r="G176" s="227"/>
      <c r="H176" s="227"/>
      <c r="I176" s="227"/>
      <c r="J176" s="229" t="s">
        <v>839</v>
      </c>
      <c r="K176" s="224"/>
    </row>
    <row r="177" spans="1:11" ht="21.75" x14ac:dyDescent="0.45">
      <c r="A177" s="231"/>
      <c r="B177" s="236"/>
      <c r="C177" s="236"/>
      <c r="D177" s="236"/>
      <c r="E177" s="250"/>
      <c r="F177" s="238"/>
      <c r="G177" s="238"/>
      <c r="H177" s="238"/>
      <c r="I177" s="231"/>
      <c r="J177" s="236"/>
      <c r="K177" s="231"/>
    </row>
    <row r="178" spans="1:11" ht="21.75" x14ac:dyDescent="0.45">
      <c r="A178" s="218">
        <v>32</v>
      </c>
      <c r="B178" s="219" t="s">
        <v>831</v>
      </c>
      <c r="C178" s="240" t="s">
        <v>829</v>
      </c>
      <c r="D178" s="223" t="s">
        <v>1337</v>
      </c>
      <c r="E178" s="218" t="s">
        <v>779</v>
      </c>
      <c r="F178" s="221">
        <v>150000</v>
      </c>
      <c r="G178" s="221">
        <v>150000</v>
      </c>
      <c r="H178" s="221">
        <v>150000</v>
      </c>
      <c r="I178" s="221" t="s">
        <v>833</v>
      </c>
      <c r="J178" s="223" t="s">
        <v>834</v>
      </c>
      <c r="K178" s="218" t="s">
        <v>808</v>
      </c>
    </row>
    <row r="179" spans="1:11" ht="21.75" x14ac:dyDescent="0.45">
      <c r="A179" s="224"/>
      <c r="B179" s="225" t="s">
        <v>1388</v>
      </c>
      <c r="C179" s="226" t="s">
        <v>830</v>
      </c>
      <c r="D179" s="229"/>
      <c r="E179" s="229"/>
      <c r="F179" s="227"/>
      <c r="G179" s="227"/>
      <c r="H179" s="227"/>
      <c r="I179" s="227"/>
      <c r="J179" s="229" t="s">
        <v>835</v>
      </c>
      <c r="K179" s="224"/>
    </row>
    <row r="180" spans="1:11" ht="21.75" x14ac:dyDescent="0.45">
      <c r="A180" s="224"/>
      <c r="B180" s="226" t="s">
        <v>1536</v>
      </c>
      <c r="C180" s="229"/>
      <c r="D180" s="229"/>
      <c r="E180" s="232"/>
      <c r="F180" s="227"/>
      <c r="G180" s="227"/>
      <c r="H180" s="228"/>
      <c r="I180" s="224"/>
      <c r="J180" s="229" t="s">
        <v>836</v>
      </c>
      <c r="K180" s="230"/>
    </row>
    <row r="181" spans="1:11" ht="21.75" x14ac:dyDescent="0.45">
      <c r="A181" s="231"/>
      <c r="B181" s="236"/>
      <c r="C181" s="237"/>
      <c r="D181" s="237"/>
      <c r="E181" s="238"/>
      <c r="F181" s="238"/>
      <c r="G181" s="238"/>
      <c r="H181" s="239"/>
      <c r="I181" s="231"/>
      <c r="J181" s="231"/>
      <c r="K181" s="217"/>
    </row>
    <row r="182" spans="1:11" ht="21.75" x14ac:dyDescent="0.45">
      <c r="A182" s="247"/>
      <c r="B182" s="234"/>
      <c r="C182" s="234"/>
      <c r="D182" s="234"/>
      <c r="E182" s="234"/>
      <c r="F182" s="247"/>
      <c r="G182" s="247"/>
      <c r="H182" s="247"/>
      <c r="I182" s="294"/>
      <c r="J182" s="234"/>
      <c r="K182" s="247"/>
    </row>
    <row r="183" spans="1:11" ht="21.75" x14ac:dyDescent="0.45">
      <c r="A183" s="247"/>
      <c r="B183" s="234"/>
      <c r="C183" s="234"/>
      <c r="D183" s="234"/>
      <c r="E183" s="234"/>
      <c r="F183" s="247"/>
      <c r="G183" s="247"/>
      <c r="H183" s="247"/>
      <c r="I183" s="294"/>
      <c r="J183" s="234"/>
      <c r="K183" s="247"/>
    </row>
    <row r="184" spans="1:11" x14ac:dyDescent="0.45">
      <c r="K184" s="233" t="s">
        <v>821</v>
      </c>
    </row>
    <row r="185" spans="1:11" x14ac:dyDescent="0.45">
      <c r="A185" s="134"/>
      <c r="B185" s="316" t="s">
        <v>801</v>
      </c>
      <c r="C185" s="316"/>
      <c r="D185" s="316"/>
      <c r="E185" s="316"/>
      <c r="F185" s="316"/>
      <c r="G185" s="316"/>
      <c r="H185" s="316"/>
      <c r="I185" s="316"/>
      <c r="J185" s="316"/>
      <c r="K185" s="316"/>
    </row>
    <row r="186" spans="1:11" x14ac:dyDescent="0.45">
      <c r="A186" s="75"/>
      <c r="B186" s="388" t="s">
        <v>803</v>
      </c>
      <c r="C186" s="388"/>
      <c r="D186" s="388"/>
      <c r="E186" s="388"/>
      <c r="F186" s="388"/>
      <c r="G186" s="388"/>
      <c r="H186" s="388"/>
      <c r="I186" s="388"/>
      <c r="J186" s="388"/>
      <c r="K186" s="388"/>
    </row>
    <row r="187" spans="1:11" ht="21.75" x14ac:dyDescent="0.45">
      <c r="A187" s="211" t="s">
        <v>183</v>
      </c>
      <c r="B187" s="211" t="s">
        <v>194</v>
      </c>
      <c r="C187" s="211" t="s">
        <v>184</v>
      </c>
      <c r="D187" s="212" t="s">
        <v>185</v>
      </c>
      <c r="E187" s="389" t="s">
        <v>187</v>
      </c>
      <c r="F187" s="390"/>
      <c r="G187" s="390"/>
      <c r="H187" s="391"/>
      <c r="I187" s="212" t="s">
        <v>310</v>
      </c>
      <c r="J187" s="212" t="s">
        <v>192</v>
      </c>
      <c r="K187" s="212" t="s">
        <v>190</v>
      </c>
    </row>
    <row r="188" spans="1:11" ht="21.75" x14ac:dyDescent="0.45">
      <c r="A188" s="213"/>
      <c r="B188" s="213"/>
      <c r="C188" s="213"/>
      <c r="D188" s="214" t="s">
        <v>186</v>
      </c>
      <c r="E188" s="212">
        <v>2561</v>
      </c>
      <c r="F188" s="212">
        <v>2562</v>
      </c>
      <c r="G188" s="212">
        <v>2563</v>
      </c>
      <c r="H188" s="212">
        <v>2564</v>
      </c>
      <c r="I188" s="214" t="s">
        <v>311</v>
      </c>
      <c r="J188" s="214" t="s">
        <v>189</v>
      </c>
      <c r="K188" s="214" t="s">
        <v>191</v>
      </c>
    </row>
    <row r="189" spans="1:11" ht="21.75" x14ac:dyDescent="0.45">
      <c r="A189" s="213"/>
      <c r="B189" s="213"/>
      <c r="C189" s="213"/>
      <c r="D189" s="214"/>
      <c r="E189" s="214" t="s">
        <v>188</v>
      </c>
      <c r="F189" s="214" t="s">
        <v>188</v>
      </c>
      <c r="G189" s="214" t="s">
        <v>188</v>
      </c>
      <c r="H189" s="214" t="s">
        <v>188</v>
      </c>
      <c r="I189" s="214"/>
      <c r="J189" s="214"/>
      <c r="K189" s="230"/>
    </row>
    <row r="190" spans="1:11" ht="21.75" x14ac:dyDescent="0.45">
      <c r="A190" s="218">
        <v>33</v>
      </c>
      <c r="B190" s="219" t="s">
        <v>838</v>
      </c>
      <c r="C190" s="220" t="s">
        <v>824</v>
      </c>
      <c r="D190" s="223" t="s">
        <v>1336</v>
      </c>
      <c r="E190" s="218" t="s">
        <v>779</v>
      </c>
      <c r="F190" s="221">
        <v>150000</v>
      </c>
      <c r="G190" s="221">
        <v>150000</v>
      </c>
      <c r="H190" s="221">
        <v>150000</v>
      </c>
      <c r="I190" s="221" t="s">
        <v>840</v>
      </c>
      <c r="J190" s="223" t="s">
        <v>828</v>
      </c>
      <c r="K190" s="218" t="s">
        <v>808</v>
      </c>
    </row>
    <row r="191" spans="1:11" ht="21.75" x14ac:dyDescent="0.45">
      <c r="A191" s="224"/>
      <c r="B191" s="225" t="s">
        <v>1350</v>
      </c>
      <c r="C191" s="226" t="s">
        <v>825</v>
      </c>
      <c r="D191" s="229" t="s">
        <v>1338</v>
      </c>
      <c r="E191" s="229"/>
      <c r="F191" s="227"/>
      <c r="G191" s="227"/>
      <c r="H191" s="227"/>
      <c r="I191" s="227"/>
      <c r="J191" s="229" t="s">
        <v>839</v>
      </c>
      <c r="K191" s="224"/>
    </row>
    <row r="192" spans="1:11" ht="21.75" x14ac:dyDescent="0.45">
      <c r="A192" s="224"/>
      <c r="B192" s="226"/>
      <c r="C192" s="226"/>
      <c r="D192" s="226" t="s">
        <v>1339</v>
      </c>
      <c r="E192" s="232"/>
      <c r="F192" s="227"/>
      <c r="G192" s="227"/>
      <c r="H192" s="227"/>
      <c r="I192" s="224"/>
      <c r="J192" s="226"/>
      <c r="K192" s="224"/>
    </row>
    <row r="193" spans="1:11" ht="21.75" x14ac:dyDescent="0.45">
      <c r="A193" s="216"/>
      <c r="B193" s="217"/>
      <c r="C193" s="217"/>
      <c r="D193" s="217"/>
      <c r="E193" s="238"/>
      <c r="F193" s="217"/>
      <c r="G193" s="217"/>
      <c r="H193" s="217"/>
      <c r="I193" s="217"/>
      <c r="J193" s="217"/>
      <c r="K193" s="217"/>
    </row>
    <row r="194" spans="1:11" ht="21.75" x14ac:dyDescent="0.45">
      <c r="A194" s="218">
        <v>34</v>
      </c>
      <c r="B194" s="240" t="s">
        <v>1340</v>
      </c>
      <c r="C194" s="240" t="s">
        <v>1345</v>
      </c>
      <c r="D194" s="240" t="s">
        <v>1343</v>
      </c>
      <c r="E194" s="221" t="s">
        <v>779</v>
      </c>
      <c r="F194" s="221">
        <v>150000</v>
      </c>
      <c r="G194" s="221" t="s">
        <v>779</v>
      </c>
      <c r="H194" s="221" t="s">
        <v>779</v>
      </c>
      <c r="I194" s="218" t="s">
        <v>1347</v>
      </c>
      <c r="J194" s="223" t="s">
        <v>834</v>
      </c>
      <c r="K194" s="218" t="s">
        <v>808</v>
      </c>
    </row>
    <row r="195" spans="1:11" ht="21.75" x14ac:dyDescent="0.45">
      <c r="A195" s="224"/>
      <c r="B195" s="226" t="s">
        <v>1341</v>
      </c>
      <c r="C195" s="226" t="s">
        <v>1346</v>
      </c>
      <c r="D195" s="226" t="s">
        <v>1344</v>
      </c>
      <c r="E195" s="252"/>
      <c r="F195" s="227"/>
      <c r="G195" s="227"/>
      <c r="H195" s="227"/>
      <c r="I195" s="224"/>
      <c r="J195" s="229" t="s">
        <v>835</v>
      </c>
      <c r="K195" s="224"/>
    </row>
    <row r="196" spans="1:11" ht="21.75" x14ac:dyDescent="0.45">
      <c r="A196" s="224"/>
      <c r="B196" s="226" t="s">
        <v>1342</v>
      </c>
      <c r="C196" s="226" t="s">
        <v>1232</v>
      </c>
      <c r="D196" s="226"/>
      <c r="E196" s="252"/>
      <c r="F196" s="227"/>
      <c r="G196" s="227"/>
      <c r="H196" s="227"/>
      <c r="I196" s="224"/>
      <c r="J196" s="226" t="s">
        <v>1348</v>
      </c>
      <c r="K196" s="224"/>
    </row>
    <row r="197" spans="1:11" ht="21.75" x14ac:dyDescent="0.45">
      <c r="A197" s="231"/>
      <c r="B197" s="236"/>
      <c r="C197" s="236"/>
      <c r="D197" s="236"/>
      <c r="E197" s="250"/>
      <c r="F197" s="238"/>
      <c r="G197" s="238"/>
      <c r="H197" s="238"/>
      <c r="I197" s="231"/>
      <c r="J197" s="236"/>
      <c r="K197" s="231"/>
    </row>
    <row r="198" spans="1:11" ht="21.75" x14ac:dyDescent="0.45">
      <c r="A198" s="218">
        <v>35</v>
      </c>
      <c r="B198" s="219" t="s">
        <v>838</v>
      </c>
      <c r="C198" s="220" t="s">
        <v>824</v>
      </c>
      <c r="D198" s="223" t="s">
        <v>1352</v>
      </c>
      <c r="E198" s="221" t="s">
        <v>779</v>
      </c>
      <c r="F198" s="221">
        <v>105000</v>
      </c>
      <c r="G198" s="221" t="s">
        <v>779</v>
      </c>
      <c r="H198" s="221" t="s">
        <v>779</v>
      </c>
      <c r="I198" s="221" t="s">
        <v>840</v>
      </c>
      <c r="J198" s="223" t="s">
        <v>828</v>
      </c>
      <c r="K198" s="218" t="s">
        <v>808</v>
      </c>
    </row>
    <row r="199" spans="1:11" ht="21.75" x14ac:dyDescent="0.45">
      <c r="A199" s="224"/>
      <c r="B199" s="225" t="s">
        <v>1349</v>
      </c>
      <c r="C199" s="226" t="s">
        <v>825</v>
      </c>
      <c r="D199" s="229" t="s">
        <v>1351</v>
      </c>
      <c r="E199" s="227"/>
      <c r="F199" s="227"/>
      <c r="G199" s="227"/>
      <c r="H199" s="227"/>
      <c r="I199" s="227"/>
      <c r="J199" s="229" t="s">
        <v>839</v>
      </c>
      <c r="K199" s="224"/>
    </row>
    <row r="200" spans="1:11" ht="21.75" x14ac:dyDescent="0.45">
      <c r="A200" s="231"/>
      <c r="B200" s="236"/>
      <c r="C200" s="236"/>
      <c r="D200" s="236"/>
      <c r="E200" s="250"/>
      <c r="F200" s="238"/>
      <c r="G200" s="238"/>
      <c r="H200" s="238"/>
      <c r="I200" s="231"/>
      <c r="J200" s="236"/>
      <c r="K200" s="231"/>
    </row>
    <row r="201" spans="1:11" ht="21.75" x14ac:dyDescent="0.45">
      <c r="A201" s="218">
        <v>36</v>
      </c>
      <c r="B201" s="219" t="s">
        <v>838</v>
      </c>
      <c r="C201" s="220" t="s">
        <v>824</v>
      </c>
      <c r="D201" s="223" t="s">
        <v>1352</v>
      </c>
      <c r="E201" s="221" t="s">
        <v>779</v>
      </c>
      <c r="F201" s="221">
        <v>150000</v>
      </c>
      <c r="G201" s="221" t="s">
        <v>779</v>
      </c>
      <c r="H201" s="221" t="s">
        <v>779</v>
      </c>
      <c r="I201" s="221" t="s">
        <v>840</v>
      </c>
      <c r="J201" s="223" t="s">
        <v>828</v>
      </c>
      <c r="K201" s="218" t="s">
        <v>808</v>
      </c>
    </row>
    <row r="202" spans="1:11" ht="21.75" x14ac:dyDescent="0.45">
      <c r="A202" s="224"/>
      <c r="B202" s="225" t="s">
        <v>1354</v>
      </c>
      <c r="C202" s="226" t="s">
        <v>825</v>
      </c>
      <c r="D202" s="229" t="s">
        <v>1353</v>
      </c>
      <c r="E202" s="227"/>
      <c r="F202" s="227"/>
      <c r="G202" s="227"/>
      <c r="H202" s="227"/>
      <c r="I202" s="227"/>
      <c r="J202" s="229" t="s">
        <v>839</v>
      </c>
      <c r="K202" s="224"/>
    </row>
    <row r="203" spans="1:11" ht="21.75" x14ac:dyDescent="0.45">
      <c r="A203" s="231"/>
      <c r="B203" s="236"/>
      <c r="C203" s="236"/>
      <c r="D203" s="236"/>
      <c r="E203" s="250"/>
      <c r="F203" s="238"/>
      <c r="G203" s="238"/>
      <c r="H203" s="238"/>
      <c r="I203" s="231"/>
      <c r="J203" s="236"/>
      <c r="K203" s="231"/>
    </row>
    <row r="204" spans="1:11" ht="21.75" x14ac:dyDescent="0.45">
      <c r="A204" s="218">
        <v>37</v>
      </c>
      <c r="B204" s="240" t="s">
        <v>1410</v>
      </c>
      <c r="C204" s="240" t="s">
        <v>1345</v>
      </c>
      <c r="D204" s="240" t="s">
        <v>1357</v>
      </c>
      <c r="E204" s="221" t="s">
        <v>779</v>
      </c>
      <c r="F204" s="221" t="s">
        <v>779</v>
      </c>
      <c r="G204" s="221">
        <v>100000</v>
      </c>
      <c r="H204" s="221" t="s">
        <v>779</v>
      </c>
      <c r="I204" s="218" t="s">
        <v>1347</v>
      </c>
      <c r="J204" s="223" t="s">
        <v>834</v>
      </c>
      <c r="K204" s="218" t="s">
        <v>808</v>
      </c>
    </row>
    <row r="205" spans="1:11" ht="21.75" x14ac:dyDescent="0.45">
      <c r="A205" s="224"/>
      <c r="B205" s="226" t="s">
        <v>1355</v>
      </c>
      <c r="C205" s="226" t="s">
        <v>1356</v>
      </c>
      <c r="D205" s="226" t="s">
        <v>1358</v>
      </c>
      <c r="E205" s="252"/>
      <c r="F205" s="227"/>
      <c r="G205" s="227"/>
      <c r="H205" s="227"/>
      <c r="I205" s="224"/>
      <c r="J205" s="229" t="s">
        <v>835</v>
      </c>
      <c r="K205" s="224"/>
    </row>
    <row r="206" spans="1:11" ht="21.75" x14ac:dyDescent="0.45">
      <c r="A206" s="231"/>
      <c r="B206" s="236"/>
      <c r="C206" s="236"/>
      <c r="D206" s="236"/>
      <c r="E206" s="250"/>
      <c r="F206" s="238"/>
      <c r="G206" s="238"/>
      <c r="H206" s="238"/>
      <c r="I206" s="231"/>
      <c r="J206" s="236"/>
      <c r="K206" s="231"/>
    </row>
    <row r="207" spans="1:11" x14ac:dyDescent="0.45">
      <c r="K207" s="381" t="s">
        <v>821</v>
      </c>
    </row>
    <row r="208" spans="1:11" x14ac:dyDescent="0.45">
      <c r="A208" s="134"/>
      <c r="B208" s="316" t="s">
        <v>801</v>
      </c>
      <c r="C208" s="316"/>
      <c r="D208" s="316"/>
      <c r="E208" s="316"/>
      <c r="F208" s="316"/>
      <c r="G208" s="316"/>
      <c r="H208" s="316"/>
      <c r="I208" s="316"/>
      <c r="J208" s="316"/>
      <c r="K208" s="316"/>
    </row>
    <row r="209" spans="1:11" x14ac:dyDescent="0.45">
      <c r="A209" s="75"/>
      <c r="B209" s="388" t="s">
        <v>803</v>
      </c>
      <c r="C209" s="388"/>
      <c r="D209" s="388"/>
      <c r="E209" s="388"/>
      <c r="F209" s="388"/>
      <c r="G209" s="388"/>
      <c r="H209" s="388"/>
      <c r="I209" s="388"/>
      <c r="J209" s="388"/>
      <c r="K209" s="388"/>
    </row>
    <row r="210" spans="1:11" ht="21.75" x14ac:dyDescent="0.45">
      <c r="A210" s="211" t="s">
        <v>183</v>
      </c>
      <c r="B210" s="211" t="s">
        <v>194</v>
      </c>
      <c r="C210" s="211" t="s">
        <v>184</v>
      </c>
      <c r="D210" s="212" t="s">
        <v>185</v>
      </c>
      <c r="E210" s="389" t="s">
        <v>187</v>
      </c>
      <c r="F210" s="390"/>
      <c r="G210" s="390"/>
      <c r="H210" s="391"/>
      <c r="I210" s="212" t="s">
        <v>310</v>
      </c>
      <c r="J210" s="212" t="s">
        <v>192</v>
      </c>
      <c r="K210" s="212" t="s">
        <v>190</v>
      </c>
    </row>
    <row r="211" spans="1:11" ht="21.75" x14ac:dyDescent="0.45">
      <c r="A211" s="213"/>
      <c r="B211" s="213"/>
      <c r="C211" s="213"/>
      <c r="D211" s="214" t="s">
        <v>186</v>
      </c>
      <c r="E211" s="212">
        <v>2561</v>
      </c>
      <c r="F211" s="212">
        <v>2562</v>
      </c>
      <c r="G211" s="212">
        <v>2563</v>
      </c>
      <c r="H211" s="212">
        <v>2564</v>
      </c>
      <c r="I211" s="214" t="s">
        <v>311</v>
      </c>
      <c r="J211" s="214" t="s">
        <v>189</v>
      </c>
      <c r="K211" s="214" t="s">
        <v>191</v>
      </c>
    </row>
    <row r="212" spans="1:11" ht="21.75" x14ac:dyDescent="0.45">
      <c r="A212" s="213"/>
      <c r="B212" s="213"/>
      <c r="C212" s="213"/>
      <c r="D212" s="214"/>
      <c r="E212" s="214" t="s">
        <v>188</v>
      </c>
      <c r="F212" s="214" t="s">
        <v>188</v>
      </c>
      <c r="G212" s="214" t="s">
        <v>188</v>
      </c>
      <c r="H212" s="214" t="s">
        <v>188</v>
      </c>
      <c r="I212" s="214"/>
      <c r="J212" s="214"/>
      <c r="K212" s="230"/>
    </row>
    <row r="213" spans="1:11" ht="21.75" x14ac:dyDescent="0.45">
      <c r="A213" s="218">
        <v>38</v>
      </c>
      <c r="B213" s="219" t="s">
        <v>1359</v>
      </c>
      <c r="C213" s="240" t="s">
        <v>829</v>
      </c>
      <c r="D213" s="223" t="s">
        <v>1361</v>
      </c>
      <c r="E213" s="221" t="s">
        <v>779</v>
      </c>
      <c r="F213" s="221" t="s">
        <v>779</v>
      </c>
      <c r="G213" s="221">
        <v>150000</v>
      </c>
      <c r="H213" s="221" t="s">
        <v>779</v>
      </c>
      <c r="I213" s="221" t="s">
        <v>833</v>
      </c>
      <c r="J213" s="223" t="s">
        <v>834</v>
      </c>
      <c r="K213" s="218" t="s">
        <v>808</v>
      </c>
    </row>
    <row r="214" spans="1:11" ht="21.75" x14ac:dyDescent="0.45">
      <c r="A214" s="224"/>
      <c r="B214" s="225" t="s">
        <v>1360</v>
      </c>
      <c r="C214" s="226" t="s">
        <v>830</v>
      </c>
      <c r="D214" s="229"/>
      <c r="E214" s="252"/>
      <c r="F214" s="227"/>
      <c r="G214" s="227"/>
      <c r="H214" s="227"/>
      <c r="I214" s="227"/>
      <c r="J214" s="229" t="s">
        <v>835</v>
      </c>
      <c r="K214" s="224"/>
    </row>
    <row r="215" spans="1:11" ht="21.75" x14ac:dyDescent="0.45">
      <c r="A215" s="224"/>
      <c r="B215" s="226"/>
      <c r="C215" s="229"/>
      <c r="D215" s="229"/>
      <c r="E215" s="252"/>
      <c r="F215" s="227"/>
      <c r="G215" s="227"/>
      <c r="H215" s="228"/>
      <c r="I215" s="224"/>
      <c r="J215" s="229" t="s">
        <v>836</v>
      </c>
      <c r="K215" s="230"/>
    </row>
    <row r="216" spans="1:11" ht="21.75" x14ac:dyDescent="0.45">
      <c r="A216" s="231"/>
      <c r="B216" s="236"/>
      <c r="C216" s="237"/>
      <c r="D216" s="237"/>
      <c r="E216" s="250"/>
      <c r="F216" s="238"/>
      <c r="G216" s="238"/>
      <c r="H216" s="239"/>
      <c r="I216" s="231"/>
      <c r="J216" s="231"/>
      <c r="K216" s="217"/>
    </row>
    <row r="217" spans="1:11" ht="21.75" x14ac:dyDescent="0.45">
      <c r="A217" s="218">
        <v>39</v>
      </c>
      <c r="B217" s="219" t="s">
        <v>838</v>
      </c>
      <c r="C217" s="220" t="s">
        <v>824</v>
      </c>
      <c r="D217" s="223" t="s">
        <v>1390</v>
      </c>
      <c r="E217" s="221" t="s">
        <v>779</v>
      </c>
      <c r="F217" s="221">
        <v>150000</v>
      </c>
      <c r="G217" s="221">
        <v>150000</v>
      </c>
      <c r="H217" s="221">
        <v>150000</v>
      </c>
      <c r="I217" s="221" t="s">
        <v>840</v>
      </c>
      <c r="J217" s="223" t="s">
        <v>828</v>
      </c>
      <c r="K217" s="218" t="s">
        <v>808</v>
      </c>
    </row>
    <row r="218" spans="1:11" ht="21.75" x14ac:dyDescent="0.45">
      <c r="A218" s="224"/>
      <c r="B218" s="225" t="s">
        <v>1389</v>
      </c>
      <c r="C218" s="226" t="s">
        <v>825</v>
      </c>
      <c r="D218" s="229" t="s">
        <v>1391</v>
      </c>
      <c r="E218" s="227"/>
      <c r="F218" s="227"/>
      <c r="G218" s="227"/>
      <c r="H218" s="227"/>
      <c r="I218" s="227"/>
      <c r="J218" s="229" t="s">
        <v>839</v>
      </c>
      <c r="K218" s="224"/>
    </row>
    <row r="219" spans="1:11" ht="21.75" x14ac:dyDescent="0.45">
      <c r="A219" s="231"/>
      <c r="B219" s="236"/>
      <c r="C219" s="236"/>
      <c r="D219" s="236"/>
      <c r="E219" s="250"/>
      <c r="F219" s="238"/>
      <c r="G219" s="238"/>
      <c r="H219" s="238"/>
      <c r="I219" s="231"/>
      <c r="J219" s="236"/>
      <c r="K219" s="231"/>
    </row>
    <row r="220" spans="1:11" ht="21.75" x14ac:dyDescent="0.45">
      <c r="A220" s="218">
        <v>40</v>
      </c>
      <c r="B220" s="219" t="s">
        <v>1385</v>
      </c>
      <c r="C220" s="240" t="s">
        <v>1264</v>
      </c>
      <c r="D220" s="223" t="s">
        <v>1327</v>
      </c>
      <c r="E220" s="221" t="s">
        <v>779</v>
      </c>
      <c r="F220" s="221">
        <v>100000</v>
      </c>
      <c r="G220" s="221">
        <v>100000</v>
      </c>
      <c r="H220" s="221">
        <v>100000</v>
      </c>
      <c r="I220" s="221" t="s">
        <v>833</v>
      </c>
      <c r="J220" s="223" t="s">
        <v>834</v>
      </c>
      <c r="K220" s="218" t="s">
        <v>808</v>
      </c>
    </row>
    <row r="221" spans="1:11" ht="21.75" x14ac:dyDescent="0.45">
      <c r="A221" s="224"/>
      <c r="B221" s="225" t="s">
        <v>1389</v>
      </c>
      <c r="C221" s="226" t="s">
        <v>830</v>
      </c>
      <c r="D221" s="229" t="s">
        <v>1392</v>
      </c>
      <c r="E221" s="227"/>
      <c r="F221" s="227"/>
      <c r="G221" s="227"/>
      <c r="H221" s="227"/>
      <c r="I221" s="227"/>
      <c r="J221" s="229" t="s">
        <v>835</v>
      </c>
      <c r="K221" s="224"/>
    </row>
    <row r="222" spans="1:11" ht="21.75" x14ac:dyDescent="0.45">
      <c r="A222" s="224"/>
      <c r="B222" s="226"/>
      <c r="C222" s="229"/>
      <c r="D222" s="229"/>
      <c r="E222" s="252"/>
      <c r="F222" s="227"/>
      <c r="G222" s="227"/>
      <c r="H222" s="228"/>
      <c r="I222" s="224"/>
      <c r="J222" s="229" t="s">
        <v>836</v>
      </c>
      <c r="K222" s="230"/>
    </row>
    <row r="223" spans="1:11" x14ac:dyDescent="0.45">
      <c r="A223" s="224"/>
      <c r="B223" s="245"/>
      <c r="C223" s="245"/>
      <c r="D223" s="245"/>
      <c r="E223" s="245"/>
      <c r="F223" s="244"/>
      <c r="G223" s="244"/>
      <c r="H223" s="244"/>
      <c r="I223" s="259"/>
      <c r="J223" s="245"/>
      <c r="K223" s="244"/>
    </row>
    <row r="224" spans="1:11" ht="21.75" x14ac:dyDescent="0.45">
      <c r="A224" s="218">
        <v>41</v>
      </c>
      <c r="B224" s="359" t="s">
        <v>1359</v>
      </c>
      <c r="C224" s="240" t="s">
        <v>829</v>
      </c>
      <c r="D224" s="223" t="s">
        <v>1393</v>
      </c>
      <c r="E224" s="221" t="s">
        <v>779</v>
      </c>
      <c r="F224" s="221">
        <v>200000</v>
      </c>
      <c r="G224" s="221">
        <v>200000</v>
      </c>
      <c r="H224" s="221">
        <v>200000</v>
      </c>
      <c r="I224" s="221" t="s">
        <v>833</v>
      </c>
      <c r="J224" s="223" t="s">
        <v>834</v>
      </c>
      <c r="K224" s="218" t="s">
        <v>808</v>
      </c>
    </row>
    <row r="225" spans="1:11" ht="21.75" x14ac:dyDescent="0.45">
      <c r="A225" s="224"/>
      <c r="B225" s="360" t="s">
        <v>1389</v>
      </c>
      <c r="C225" s="226" t="s">
        <v>830</v>
      </c>
      <c r="D225" s="229"/>
      <c r="E225" s="252"/>
      <c r="F225" s="227"/>
      <c r="G225" s="227"/>
      <c r="H225" s="227"/>
      <c r="I225" s="227"/>
      <c r="J225" s="229" t="s">
        <v>835</v>
      </c>
      <c r="K225" s="224"/>
    </row>
    <row r="226" spans="1:11" ht="21.75" x14ac:dyDescent="0.45">
      <c r="A226" s="224"/>
      <c r="B226" s="362"/>
      <c r="C226" s="229"/>
      <c r="D226" s="229"/>
      <c r="E226" s="252"/>
      <c r="F226" s="227"/>
      <c r="G226" s="227"/>
      <c r="H226" s="228"/>
      <c r="I226" s="224"/>
      <c r="J226" s="229" t="s">
        <v>836</v>
      </c>
      <c r="K226" s="230"/>
    </row>
    <row r="227" spans="1:11" ht="21.75" x14ac:dyDescent="0.45">
      <c r="A227" s="231"/>
      <c r="B227" s="361"/>
      <c r="C227" s="237"/>
      <c r="D227" s="237"/>
      <c r="E227" s="250"/>
      <c r="F227" s="238"/>
      <c r="G227" s="238"/>
      <c r="H227" s="239"/>
      <c r="I227" s="231"/>
      <c r="J227" s="231"/>
      <c r="K227" s="217"/>
    </row>
    <row r="228" spans="1:11" ht="21.75" x14ac:dyDescent="0.45">
      <c r="A228" s="247"/>
      <c r="B228" s="234"/>
      <c r="C228" s="234"/>
      <c r="D228" s="234"/>
      <c r="E228" s="234"/>
      <c r="F228" s="247"/>
      <c r="G228" s="247"/>
      <c r="H228" s="247"/>
      <c r="I228" s="294"/>
      <c r="J228" s="234"/>
      <c r="K228" s="247"/>
    </row>
    <row r="229" spans="1:11" ht="21.75" x14ac:dyDescent="0.45">
      <c r="A229" s="247"/>
      <c r="B229" s="234"/>
      <c r="C229" s="234"/>
      <c r="D229" s="234"/>
      <c r="E229" s="234"/>
      <c r="F229" s="247"/>
      <c r="G229" s="247"/>
      <c r="H229" s="247"/>
      <c r="I229" s="294"/>
      <c r="J229" s="234"/>
      <c r="K229" s="247"/>
    </row>
    <row r="230" spans="1:11" x14ac:dyDescent="0.45">
      <c r="K230" s="233" t="s">
        <v>821</v>
      </c>
    </row>
    <row r="231" spans="1:11" x14ac:dyDescent="0.45">
      <c r="A231" s="134"/>
      <c r="B231" s="325" t="s">
        <v>801</v>
      </c>
      <c r="C231" s="325"/>
      <c r="D231" s="325"/>
      <c r="E231" s="325"/>
      <c r="F231" s="325"/>
      <c r="G231" s="325"/>
      <c r="H231" s="325"/>
      <c r="I231" s="325"/>
      <c r="J231" s="325"/>
      <c r="K231" s="325"/>
    </row>
    <row r="232" spans="1:11" x14ac:dyDescent="0.45">
      <c r="A232" s="75"/>
      <c r="B232" s="388" t="s">
        <v>803</v>
      </c>
      <c r="C232" s="388"/>
      <c r="D232" s="388"/>
      <c r="E232" s="388"/>
      <c r="F232" s="388"/>
      <c r="G232" s="388"/>
      <c r="H232" s="388"/>
      <c r="I232" s="388"/>
      <c r="J232" s="388"/>
      <c r="K232" s="388"/>
    </row>
    <row r="233" spans="1:11" ht="21.75" x14ac:dyDescent="0.45">
      <c r="A233" s="211" t="s">
        <v>183</v>
      </c>
      <c r="B233" s="211" t="s">
        <v>194</v>
      </c>
      <c r="C233" s="211" t="s">
        <v>184</v>
      </c>
      <c r="D233" s="212" t="s">
        <v>185</v>
      </c>
      <c r="E233" s="389" t="s">
        <v>187</v>
      </c>
      <c r="F233" s="390"/>
      <c r="G233" s="390"/>
      <c r="H233" s="391"/>
      <c r="I233" s="212" t="s">
        <v>310</v>
      </c>
      <c r="J233" s="212" t="s">
        <v>192</v>
      </c>
      <c r="K233" s="212" t="s">
        <v>190</v>
      </c>
    </row>
    <row r="234" spans="1:11" ht="21.75" x14ac:dyDescent="0.45">
      <c r="A234" s="213"/>
      <c r="B234" s="213"/>
      <c r="C234" s="213"/>
      <c r="D234" s="214" t="s">
        <v>186</v>
      </c>
      <c r="E234" s="212">
        <v>2561</v>
      </c>
      <c r="F234" s="212">
        <v>2562</v>
      </c>
      <c r="G234" s="212">
        <v>2563</v>
      </c>
      <c r="H234" s="212">
        <v>2564</v>
      </c>
      <c r="I234" s="214" t="s">
        <v>311</v>
      </c>
      <c r="J234" s="214" t="s">
        <v>189</v>
      </c>
      <c r="K234" s="214" t="s">
        <v>191</v>
      </c>
    </row>
    <row r="235" spans="1:11" ht="21.75" x14ac:dyDescent="0.45">
      <c r="A235" s="213"/>
      <c r="B235" s="213"/>
      <c r="C235" s="213"/>
      <c r="D235" s="214"/>
      <c r="E235" s="214" t="s">
        <v>188</v>
      </c>
      <c r="F235" s="214" t="s">
        <v>188</v>
      </c>
      <c r="G235" s="214" t="s">
        <v>188</v>
      </c>
      <c r="H235" s="214" t="s">
        <v>188</v>
      </c>
      <c r="I235" s="214"/>
      <c r="J235" s="214"/>
      <c r="K235" s="230"/>
    </row>
    <row r="236" spans="1:11" ht="21.75" x14ac:dyDescent="0.45">
      <c r="A236" s="218">
        <v>42</v>
      </c>
      <c r="B236" s="219" t="s">
        <v>1359</v>
      </c>
      <c r="C236" s="240" t="s">
        <v>829</v>
      </c>
      <c r="D236" s="223" t="s">
        <v>1395</v>
      </c>
      <c r="E236" s="221" t="s">
        <v>779</v>
      </c>
      <c r="F236" s="221">
        <v>200000</v>
      </c>
      <c r="G236" s="221">
        <v>200000</v>
      </c>
      <c r="H236" s="221">
        <v>200000</v>
      </c>
      <c r="I236" s="221" t="s">
        <v>833</v>
      </c>
      <c r="J236" s="223" t="s">
        <v>834</v>
      </c>
      <c r="K236" s="218" t="s">
        <v>808</v>
      </c>
    </row>
    <row r="237" spans="1:11" ht="21.75" x14ac:dyDescent="0.45">
      <c r="A237" s="224"/>
      <c r="B237" s="225" t="s">
        <v>1394</v>
      </c>
      <c r="C237" s="226" t="s">
        <v>830</v>
      </c>
      <c r="D237" s="229"/>
      <c r="E237" s="252"/>
      <c r="F237" s="227"/>
      <c r="G237" s="227"/>
      <c r="H237" s="227"/>
      <c r="I237" s="227"/>
      <c r="J237" s="229" t="s">
        <v>835</v>
      </c>
      <c r="K237" s="224"/>
    </row>
    <row r="238" spans="1:11" ht="21.75" x14ac:dyDescent="0.45">
      <c r="A238" s="224"/>
      <c r="B238" s="226"/>
      <c r="C238" s="229"/>
      <c r="D238" s="229"/>
      <c r="E238" s="252"/>
      <c r="F238" s="227"/>
      <c r="G238" s="227"/>
      <c r="H238" s="228"/>
      <c r="I238" s="224"/>
      <c r="J238" s="229" t="s">
        <v>836</v>
      </c>
      <c r="K238" s="230"/>
    </row>
    <row r="239" spans="1:11" ht="21.75" x14ac:dyDescent="0.45">
      <c r="A239" s="231"/>
      <c r="B239" s="236"/>
      <c r="C239" s="236"/>
      <c r="D239" s="236"/>
      <c r="E239" s="236"/>
      <c r="F239" s="238"/>
      <c r="G239" s="238"/>
      <c r="H239" s="239"/>
      <c r="I239" s="237"/>
      <c r="J239" s="236"/>
      <c r="K239" s="231"/>
    </row>
    <row r="240" spans="1:11" ht="21.75" x14ac:dyDescent="0.45">
      <c r="A240" s="218">
        <v>43</v>
      </c>
      <c r="B240" s="240" t="s">
        <v>1323</v>
      </c>
      <c r="C240" s="240" t="s">
        <v>1331</v>
      </c>
      <c r="D240" s="240" t="s">
        <v>1245</v>
      </c>
      <c r="E240" s="221" t="s">
        <v>779</v>
      </c>
      <c r="F240" s="251">
        <v>100000</v>
      </c>
      <c r="G240" s="251">
        <v>100000</v>
      </c>
      <c r="H240" s="251">
        <v>100000</v>
      </c>
      <c r="I240" s="218" t="s">
        <v>1249</v>
      </c>
      <c r="J240" s="240" t="s">
        <v>1250</v>
      </c>
      <c r="K240" s="218" t="s">
        <v>808</v>
      </c>
    </row>
    <row r="241" spans="1:11" ht="21.75" x14ac:dyDescent="0.45">
      <c r="A241" s="224"/>
      <c r="B241" s="226" t="s">
        <v>1396</v>
      </c>
      <c r="C241" s="315" t="s">
        <v>1332</v>
      </c>
      <c r="D241" s="229" t="s">
        <v>1246</v>
      </c>
      <c r="E241" s="252"/>
      <c r="F241" s="227"/>
      <c r="G241" s="227"/>
      <c r="H241" s="227"/>
      <c r="I241" s="224"/>
      <c r="J241" s="229" t="s">
        <v>1251</v>
      </c>
      <c r="K241" s="224"/>
    </row>
    <row r="242" spans="1:11" ht="21.75" x14ac:dyDescent="0.45">
      <c r="A242" s="224"/>
      <c r="B242" s="226" t="s">
        <v>1263</v>
      </c>
      <c r="C242" s="226"/>
      <c r="D242" s="229"/>
      <c r="E242" s="252"/>
      <c r="F242" s="227"/>
      <c r="G242" s="227"/>
      <c r="H242" s="227"/>
      <c r="I242" s="224"/>
      <c r="J242" s="229" t="s">
        <v>1252</v>
      </c>
      <c r="K242" s="224"/>
    </row>
    <row r="243" spans="1:11" ht="21.75" x14ac:dyDescent="0.45">
      <c r="A243" s="231"/>
      <c r="B243" s="236"/>
      <c r="C243" s="236"/>
      <c r="D243" s="237"/>
      <c r="E243" s="236"/>
      <c r="F243" s="238"/>
      <c r="G243" s="238"/>
      <c r="H243" s="238"/>
      <c r="I243" s="231"/>
      <c r="J243" s="236"/>
      <c r="K243" s="231"/>
    </row>
    <row r="244" spans="1:11" ht="21.75" x14ac:dyDescent="0.45">
      <c r="A244" s="218">
        <v>44</v>
      </c>
      <c r="B244" s="240" t="s">
        <v>1323</v>
      </c>
      <c r="C244" s="240" t="s">
        <v>1331</v>
      </c>
      <c r="D244" s="240" t="s">
        <v>1245</v>
      </c>
      <c r="E244" s="221" t="s">
        <v>779</v>
      </c>
      <c r="F244" s="251">
        <v>100000</v>
      </c>
      <c r="G244" s="251">
        <v>100000</v>
      </c>
      <c r="H244" s="251">
        <v>100000</v>
      </c>
      <c r="I244" s="218" t="s">
        <v>1249</v>
      </c>
      <c r="J244" s="240" t="s">
        <v>1250</v>
      </c>
      <c r="K244" s="218" t="s">
        <v>808</v>
      </c>
    </row>
    <row r="245" spans="1:11" ht="21.75" x14ac:dyDescent="0.45">
      <c r="A245" s="224"/>
      <c r="B245" s="226" t="s">
        <v>1398</v>
      </c>
      <c r="C245" s="315" t="s">
        <v>1332</v>
      </c>
      <c r="D245" s="229" t="s">
        <v>1246</v>
      </c>
      <c r="E245" s="252"/>
      <c r="F245" s="227"/>
      <c r="G245" s="227"/>
      <c r="H245" s="227"/>
      <c r="I245" s="224"/>
      <c r="J245" s="229" t="s">
        <v>1251</v>
      </c>
      <c r="K245" s="224"/>
    </row>
    <row r="246" spans="1:11" ht="21.75" x14ac:dyDescent="0.45">
      <c r="A246" s="224"/>
      <c r="B246" s="226"/>
      <c r="C246" s="226"/>
      <c r="D246" s="229"/>
      <c r="E246" s="252"/>
      <c r="F246" s="227"/>
      <c r="G246" s="227"/>
      <c r="H246" s="227"/>
      <c r="I246" s="224"/>
      <c r="J246" s="229" t="s">
        <v>1252</v>
      </c>
      <c r="K246" s="224"/>
    </row>
    <row r="247" spans="1:11" ht="21.75" x14ac:dyDescent="0.45">
      <c r="A247" s="231"/>
      <c r="B247" s="236"/>
      <c r="C247" s="236"/>
      <c r="D247" s="237"/>
      <c r="E247" s="236"/>
      <c r="F247" s="238"/>
      <c r="G247" s="238"/>
      <c r="H247" s="238"/>
      <c r="I247" s="231"/>
      <c r="J247" s="236"/>
      <c r="K247" s="231"/>
    </row>
    <row r="248" spans="1:11" ht="21.75" x14ac:dyDescent="0.45">
      <c r="A248" s="218">
        <v>45</v>
      </c>
      <c r="B248" s="240" t="s">
        <v>1323</v>
      </c>
      <c r="C248" s="240" t="s">
        <v>1331</v>
      </c>
      <c r="D248" s="240" t="s">
        <v>1245</v>
      </c>
      <c r="E248" s="221" t="s">
        <v>779</v>
      </c>
      <c r="F248" s="251">
        <v>250000</v>
      </c>
      <c r="G248" s="251">
        <v>250000</v>
      </c>
      <c r="H248" s="251">
        <v>250000</v>
      </c>
      <c r="I248" s="218" t="s">
        <v>1249</v>
      </c>
      <c r="J248" s="240" t="s">
        <v>1250</v>
      </c>
      <c r="K248" s="218" t="s">
        <v>808</v>
      </c>
    </row>
    <row r="249" spans="1:11" ht="21.75" x14ac:dyDescent="0.45">
      <c r="A249" s="224"/>
      <c r="B249" s="226" t="s">
        <v>1399</v>
      </c>
      <c r="C249" s="315" t="s">
        <v>1332</v>
      </c>
      <c r="D249" s="229" t="s">
        <v>1246</v>
      </c>
      <c r="E249" s="252"/>
      <c r="F249" s="227"/>
      <c r="G249" s="227"/>
      <c r="H249" s="227"/>
      <c r="I249" s="224"/>
      <c r="J249" s="229" t="s">
        <v>1251</v>
      </c>
      <c r="K249" s="224"/>
    </row>
    <row r="250" spans="1:11" ht="21.75" x14ac:dyDescent="0.45">
      <c r="A250" s="224"/>
      <c r="B250" s="226"/>
      <c r="C250" s="226"/>
      <c r="D250" s="229"/>
      <c r="E250" s="252"/>
      <c r="F250" s="227"/>
      <c r="G250" s="227"/>
      <c r="H250" s="227"/>
      <c r="I250" s="224"/>
      <c r="J250" s="229" t="s">
        <v>1252</v>
      </c>
      <c r="K250" s="224"/>
    </row>
    <row r="251" spans="1:11" ht="21.75" x14ac:dyDescent="0.45">
      <c r="A251" s="231"/>
      <c r="B251" s="236"/>
      <c r="C251" s="236"/>
      <c r="D251" s="237"/>
      <c r="E251" s="250"/>
      <c r="F251" s="238"/>
      <c r="G251" s="238"/>
      <c r="H251" s="238"/>
      <c r="I251" s="231"/>
      <c r="J251" s="236"/>
      <c r="K251" s="231"/>
    </row>
    <row r="252" spans="1:11" ht="21.75" x14ac:dyDescent="0.45">
      <c r="A252" s="296"/>
      <c r="B252" s="295"/>
      <c r="C252" s="295"/>
      <c r="D252" s="295"/>
      <c r="E252" s="295"/>
      <c r="F252" s="296"/>
      <c r="G252" s="296"/>
      <c r="H252" s="296"/>
      <c r="I252" s="318"/>
      <c r="J252" s="295"/>
      <c r="K252" s="296"/>
    </row>
    <row r="253" spans="1:11" ht="21.75" x14ac:dyDescent="0.45">
      <c r="A253" s="247"/>
      <c r="B253" s="234"/>
      <c r="C253" s="234"/>
      <c r="D253" s="234"/>
      <c r="E253" s="234"/>
      <c r="F253" s="247"/>
      <c r="G253" s="247"/>
      <c r="H253" s="247"/>
      <c r="I253" s="294"/>
      <c r="J253" s="234"/>
      <c r="K253" s="382" t="s">
        <v>821</v>
      </c>
    </row>
    <row r="254" spans="1:11" x14ac:dyDescent="0.45">
      <c r="A254" s="134"/>
      <c r="B254" s="325" t="s">
        <v>801</v>
      </c>
      <c r="C254" s="325"/>
      <c r="D254" s="325"/>
      <c r="E254" s="325"/>
      <c r="F254" s="325"/>
      <c r="G254" s="325"/>
      <c r="H254" s="325"/>
      <c r="I254" s="325"/>
      <c r="J254" s="325"/>
      <c r="K254" s="325"/>
    </row>
    <row r="255" spans="1:11" x14ac:dyDescent="0.45">
      <c r="A255" s="75"/>
      <c r="B255" s="388" t="s">
        <v>803</v>
      </c>
      <c r="C255" s="388"/>
      <c r="D255" s="388"/>
      <c r="E255" s="388"/>
      <c r="F255" s="388"/>
      <c r="G255" s="388"/>
      <c r="H255" s="388"/>
      <c r="I255" s="388"/>
      <c r="J255" s="388"/>
      <c r="K255" s="388"/>
    </row>
    <row r="256" spans="1:11" ht="21.75" x14ac:dyDescent="0.45">
      <c r="A256" s="211" t="s">
        <v>183</v>
      </c>
      <c r="B256" s="211" t="s">
        <v>194</v>
      </c>
      <c r="C256" s="211" t="s">
        <v>184</v>
      </c>
      <c r="D256" s="212" t="s">
        <v>185</v>
      </c>
      <c r="E256" s="389" t="s">
        <v>187</v>
      </c>
      <c r="F256" s="390"/>
      <c r="G256" s="390"/>
      <c r="H256" s="391"/>
      <c r="I256" s="212" t="s">
        <v>310</v>
      </c>
      <c r="J256" s="212" t="s">
        <v>192</v>
      </c>
      <c r="K256" s="212" t="s">
        <v>190</v>
      </c>
    </row>
    <row r="257" spans="1:11" ht="21.75" x14ac:dyDescent="0.45">
      <c r="A257" s="213"/>
      <c r="B257" s="213"/>
      <c r="C257" s="213"/>
      <c r="D257" s="214" t="s">
        <v>186</v>
      </c>
      <c r="E257" s="212">
        <v>2561</v>
      </c>
      <c r="F257" s="212">
        <v>2562</v>
      </c>
      <c r="G257" s="212">
        <v>2563</v>
      </c>
      <c r="H257" s="212">
        <v>2564</v>
      </c>
      <c r="I257" s="214" t="s">
        <v>311</v>
      </c>
      <c r="J257" s="214" t="s">
        <v>189</v>
      </c>
      <c r="K257" s="214" t="s">
        <v>191</v>
      </c>
    </row>
    <row r="258" spans="1:11" ht="21.75" x14ac:dyDescent="0.45">
      <c r="A258" s="213"/>
      <c r="B258" s="213"/>
      <c r="C258" s="213"/>
      <c r="D258" s="214"/>
      <c r="E258" s="214" t="s">
        <v>188</v>
      </c>
      <c r="F258" s="214" t="s">
        <v>188</v>
      </c>
      <c r="G258" s="214" t="s">
        <v>188</v>
      </c>
      <c r="H258" s="214" t="s">
        <v>188</v>
      </c>
      <c r="I258" s="214"/>
      <c r="J258" s="214"/>
      <c r="K258" s="230"/>
    </row>
    <row r="259" spans="1:11" ht="21.75" x14ac:dyDescent="0.45">
      <c r="A259" s="218">
        <v>46</v>
      </c>
      <c r="B259" s="240" t="s">
        <v>1400</v>
      </c>
      <c r="C259" s="240" t="s">
        <v>1402</v>
      </c>
      <c r="D259" s="240" t="s">
        <v>1357</v>
      </c>
      <c r="E259" s="221" t="s">
        <v>779</v>
      </c>
      <c r="F259" s="221">
        <v>100000</v>
      </c>
      <c r="G259" s="221">
        <v>100000</v>
      </c>
      <c r="H259" s="221">
        <v>100000</v>
      </c>
      <c r="I259" s="218" t="s">
        <v>1347</v>
      </c>
      <c r="J259" s="223" t="s">
        <v>834</v>
      </c>
      <c r="K259" s="218" t="s">
        <v>808</v>
      </c>
    </row>
    <row r="260" spans="1:11" ht="21.75" x14ac:dyDescent="0.45">
      <c r="A260" s="224"/>
      <c r="B260" s="226" t="s">
        <v>1401</v>
      </c>
      <c r="C260" s="226" t="s">
        <v>1403</v>
      </c>
      <c r="D260" s="226" t="s">
        <v>1404</v>
      </c>
      <c r="E260" s="252"/>
      <c r="F260" s="227"/>
      <c r="G260" s="227"/>
      <c r="H260" s="227"/>
      <c r="I260" s="224"/>
      <c r="J260" s="229" t="s">
        <v>835</v>
      </c>
      <c r="K260" s="224"/>
    </row>
    <row r="261" spans="1:11" ht="21.75" x14ac:dyDescent="0.45">
      <c r="A261" s="224"/>
      <c r="B261" s="226"/>
      <c r="C261" s="226"/>
      <c r="D261" s="226"/>
      <c r="E261" s="252"/>
      <c r="F261" s="227"/>
      <c r="G261" s="227"/>
      <c r="H261" s="227"/>
      <c r="I261" s="224"/>
      <c r="J261" s="226" t="s">
        <v>1348</v>
      </c>
      <c r="K261" s="224"/>
    </row>
    <row r="262" spans="1:11" ht="21.75" x14ac:dyDescent="0.45">
      <c r="A262" s="231"/>
      <c r="B262" s="236"/>
      <c r="C262" s="236"/>
      <c r="D262" s="236"/>
      <c r="E262" s="250"/>
      <c r="F262" s="238"/>
      <c r="G262" s="238"/>
      <c r="H262" s="238"/>
      <c r="I262" s="231"/>
      <c r="J262" s="236"/>
      <c r="K262" s="231"/>
    </row>
    <row r="263" spans="1:11" ht="21.75" x14ac:dyDescent="0.45">
      <c r="A263" s="218">
        <v>47</v>
      </c>
      <c r="B263" s="240" t="s">
        <v>1405</v>
      </c>
      <c r="C263" s="240" t="s">
        <v>1278</v>
      </c>
      <c r="D263" s="240" t="s">
        <v>1407</v>
      </c>
      <c r="E263" s="221" t="s">
        <v>779</v>
      </c>
      <c r="F263" s="221">
        <v>100000</v>
      </c>
      <c r="G263" s="221">
        <v>100000</v>
      </c>
      <c r="H263" s="221">
        <v>100000</v>
      </c>
      <c r="I263" s="218" t="s">
        <v>1285</v>
      </c>
      <c r="J263" s="240" t="s">
        <v>1286</v>
      </c>
      <c r="K263" s="218" t="s">
        <v>808</v>
      </c>
    </row>
    <row r="264" spans="1:11" ht="21.75" x14ac:dyDescent="0.45">
      <c r="A264" s="224"/>
      <c r="B264" s="226" t="s">
        <v>1406</v>
      </c>
      <c r="C264" s="226" t="s">
        <v>1280</v>
      </c>
      <c r="D264" s="226" t="s">
        <v>1408</v>
      </c>
      <c r="E264" s="252"/>
      <c r="F264" s="227"/>
      <c r="G264" s="227"/>
      <c r="H264" s="227"/>
      <c r="I264" s="224"/>
      <c r="J264" s="226" t="s">
        <v>1409</v>
      </c>
      <c r="K264" s="224"/>
    </row>
    <row r="265" spans="1:11" ht="21.75" x14ac:dyDescent="0.45">
      <c r="A265" s="224"/>
      <c r="B265" s="226"/>
      <c r="C265" s="226" t="s">
        <v>1282</v>
      </c>
      <c r="D265" s="226"/>
      <c r="E265" s="252"/>
      <c r="F265" s="227"/>
      <c r="G265" s="227"/>
      <c r="H265" s="227"/>
      <c r="I265" s="224"/>
      <c r="J265" s="226" t="s">
        <v>1287</v>
      </c>
      <c r="K265" s="224"/>
    </row>
    <row r="266" spans="1:11" ht="21.75" x14ac:dyDescent="0.45">
      <c r="A266" s="231"/>
      <c r="B266" s="236"/>
      <c r="C266" s="236"/>
      <c r="D266" s="236"/>
      <c r="E266" s="250"/>
      <c r="F266" s="238"/>
      <c r="G266" s="238"/>
      <c r="H266" s="238"/>
      <c r="I266" s="231"/>
      <c r="J266" s="236"/>
      <c r="K266" s="231"/>
    </row>
    <row r="267" spans="1:11" ht="21.75" x14ac:dyDescent="0.45">
      <c r="A267" s="218">
        <v>48</v>
      </c>
      <c r="B267" s="240" t="s">
        <v>1410</v>
      </c>
      <c r="C267" s="240" t="s">
        <v>1412</v>
      </c>
      <c r="D267" s="240" t="s">
        <v>1357</v>
      </c>
      <c r="E267" s="221" t="s">
        <v>779</v>
      </c>
      <c r="F267" s="221">
        <v>150000</v>
      </c>
      <c r="G267" s="221">
        <v>150000</v>
      </c>
      <c r="H267" s="221">
        <v>150000</v>
      </c>
      <c r="I267" s="218" t="s">
        <v>1347</v>
      </c>
      <c r="J267" s="223" t="s">
        <v>834</v>
      </c>
      <c r="K267" s="218" t="s">
        <v>808</v>
      </c>
    </row>
    <row r="268" spans="1:11" ht="21.75" x14ac:dyDescent="0.45">
      <c r="A268" s="224"/>
      <c r="B268" s="226" t="s">
        <v>1411</v>
      </c>
      <c r="C268" s="226" t="s">
        <v>1413</v>
      </c>
      <c r="D268" s="226" t="s">
        <v>1404</v>
      </c>
      <c r="E268" s="252"/>
      <c r="F268" s="227"/>
      <c r="G268" s="227"/>
      <c r="H268" s="227"/>
      <c r="I268" s="224"/>
      <c r="J268" s="229" t="s">
        <v>835</v>
      </c>
      <c r="K268" s="224"/>
    </row>
    <row r="269" spans="1:11" ht="21.75" x14ac:dyDescent="0.45">
      <c r="A269" s="224"/>
      <c r="B269" s="226"/>
      <c r="C269" s="226"/>
      <c r="D269" s="226"/>
      <c r="E269" s="252"/>
      <c r="F269" s="227"/>
      <c r="G269" s="227"/>
      <c r="H269" s="227"/>
      <c r="I269" s="224"/>
      <c r="J269" s="226" t="s">
        <v>1348</v>
      </c>
      <c r="K269" s="224"/>
    </row>
    <row r="270" spans="1:11" ht="21.75" x14ac:dyDescent="0.45">
      <c r="A270" s="231"/>
      <c r="B270" s="236"/>
      <c r="C270" s="236"/>
      <c r="D270" s="236"/>
      <c r="E270" s="250"/>
      <c r="F270" s="238"/>
      <c r="G270" s="238"/>
      <c r="H270" s="238"/>
      <c r="I270" s="231"/>
      <c r="J270" s="236"/>
      <c r="K270" s="231"/>
    </row>
    <row r="271" spans="1:11" ht="21.75" x14ac:dyDescent="0.45">
      <c r="A271" s="218">
        <v>49</v>
      </c>
      <c r="B271" s="240" t="s">
        <v>1410</v>
      </c>
      <c r="C271" s="240" t="s">
        <v>1412</v>
      </c>
      <c r="D271" s="240" t="s">
        <v>1357</v>
      </c>
      <c r="E271" s="221" t="s">
        <v>779</v>
      </c>
      <c r="F271" s="221">
        <v>150000</v>
      </c>
      <c r="G271" s="221">
        <v>150000</v>
      </c>
      <c r="H271" s="221">
        <v>150000</v>
      </c>
      <c r="I271" s="218" t="s">
        <v>1347</v>
      </c>
      <c r="J271" s="223" t="s">
        <v>834</v>
      </c>
      <c r="K271" s="218" t="s">
        <v>808</v>
      </c>
    </row>
    <row r="272" spans="1:11" ht="21.75" x14ac:dyDescent="0.45">
      <c r="A272" s="224"/>
      <c r="B272" s="226" t="s">
        <v>1414</v>
      </c>
      <c r="C272" s="226" t="s">
        <v>1413</v>
      </c>
      <c r="D272" s="226" t="s">
        <v>1404</v>
      </c>
      <c r="E272" s="252"/>
      <c r="F272" s="227"/>
      <c r="G272" s="227"/>
      <c r="H272" s="227"/>
      <c r="I272" s="224"/>
      <c r="J272" s="229" t="s">
        <v>835</v>
      </c>
      <c r="K272" s="224"/>
    </row>
    <row r="273" spans="1:11" ht="21.75" x14ac:dyDescent="0.45">
      <c r="A273" s="224"/>
      <c r="B273" s="226"/>
      <c r="C273" s="226"/>
      <c r="D273" s="226"/>
      <c r="E273" s="252"/>
      <c r="F273" s="227"/>
      <c r="G273" s="227"/>
      <c r="H273" s="227"/>
      <c r="I273" s="224"/>
      <c r="J273" s="226" t="s">
        <v>1348</v>
      </c>
      <c r="K273" s="224"/>
    </row>
    <row r="274" spans="1:11" ht="21.75" x14ac:dyDescent="0.45">
      <c r="A274" s="231"/>
      <c r="B274" s="236"/>
      <c r="C274" s="236"/>
      <c r="D274" s="236"/>
      <c r="E274" s="250"/>
      <c r="F274" s="238"/>
      <c r="G274" s="238"/>
      <c r="H274" s="238"/>
      <c r="I274" s="231"/>
      <c r="J274" s="236"/>
      <c r="K274" s="231"/>
    </row>
    <row r="275" spans="1:11" ht="21.75" x14ac:dyDescent="0.45">
      <c r="A275" s="247"/>
      <c r="B275" s="234"/>
      <c r="C275" s="234"/>
      <c r="D275" s="234"/>
      <c r="E275" s="234"/>
      <c r="F275" s="247"/>
      <c r="G275" s="247"/>
      <c r="H275" s="247"/>
      <c r="I275" s="294"/>
      <c r="J275" s="234"/>
      <c r="K275" s="247"/>
    </row>
    <row r="276" spans="1:11" ht="21.75" x14ac:dyDescent="0.45">
      <c r="A276" s="247"/>
      <c r="B276" s="234"/>
      <c r="C276" s="234"/>
      <c r="D276" s="234"/>
      <c r="E276" s="234"/>
      <c r="F276" s="247"/>
      <c r="G276" s="247"/>
      <c r="H276" s="247"/>
      <c r="I276" s="294"/>
      <c r="J276" s="234"/>
      <c r="K276" s="233" t="s">
        <v>821</v>
      </c>
    </row>
    <row r="277" spans="1:11" x14ac:dyDescent="0.45">
      <c r="A277" s="134"/>
      <c r="B277" s="325" t="s">
        <v>801</v>
      </c>
      <c r="C277" s="325"/>
      <c r="D277" s="325"/>
      <c r="E277" s="325"/>
      <c r="F277" s="325"/>
      <c r="G277" s="325"/>
      <c r="H277" s="325"/>
      <c r="I277" s="325"/>
      <c r="J277" s="325"/>
      <c r="K277" s="325"/>
    </row>
    <row r="278" spans="1:11" x14ac:dyDescent="0.45">
      <c r="A278" s="75"/>
      <c r="B278" s="388" t="s">
        <v>803</v>
      </c>
      <c r="C278" s="388"/>
      <c r="D278" s="388"/>
      <c r="E278" s="388"/>
      <c r="F278" s="388"/>
      <c r="G278" s="388"/>
      <c r="H278" s="388"/>
      <c r="I278" s="388"/>
      <c r="J278" s="388"/>
      <c r="K278" s="388"/>
    </row>
    <row r="279" spans="1:11" ht="21.75" x14ac:dyDescent="0.45">
      <c r="A279" s="211" t="s">
        <v>183</v>
      </c>
      <c r="B279" s="211" t="s">
        <v>194</v>
      </c>
      <c r="C279" s="211" t="s">
        <v>184</v>
      </c>
      <c r="D279" s="212" t="s">
        <v>185</v>
      </c>
      <c r="E279" s="389" t="s">
        <v>187</v>
      </c>
      <c r="F279" s="390"/>
      <c r="G279" s="390"/>
      <c r="H279" s="391"/>
      <c r="I279" s="212" t="s">
        <v>310</v>
      </c>
      <c r="J279" s="212" t="s">
        <v>192</v>
      </c>
      <c r="K279" s="212" t="s">
        <v>190</v>
      </c>
    </row>
    <row r="280" spans="1:11" ht="21.75" x14ac:dyDescent="0.45">
      <c r="A280" s="213"/>
      <c r="B280" s="213"/>
      <c r="C280" s="213"/>
      <c r="D280" s="214" t="s">
        <v>186</v>
      </c>
      <c r="E280" s="212">
        <v>2561</v>
      </c>
      <c r="F280" s="212">
        <v>2562</v>
      </c>
      <c r="G280" s="212">
        <v>2563</v>
      </c>
      <c r="H280" s="212">
        <v>2564</v>
      </c>
      <c r="I280" s="214" t="s">
        <v>311</v>
      </c>
      <c r="J280" s="214" t="s">
        <v>189</v>
      </c>
      <c r="K280" s="214" t="s">
        <v>191</v>
      </c>
    </row>
    <row r="281" spans="1:11" ht="21.75" x14ac:dyDescent="0.45">
      <c r="A281" s="213"/>
      <c r="B281" s="213"/>
      <c r="C281" s="213"/>
      <c r="D281" s="214"/>
      <c r="E281" s="214" t="s">
        <v>188</v>
      </c>
      <c r="F281" s="214" t="s">
        <v>188</v>
      </c>
      <c r="G281" s="214" t="s">
        <v>188</v>
      </c>
      <c r="H281" s="214" t="s">
        <v>188</v>
      </c>
      <c r="I281" s="214"/>
      <c r="J281" s="214"/>
      <c r="K281" s="230"/>
    </row>
    <row r="282" spans="1:11" ht="21.75" x14ac:dyDescent="0.45">
      <c r="A282" s="218">
        <v>50</v>
      </c>
      <c r="B282" s="219" t="s">
        <v>1385</v>
      </c>
      <c r="C282" s="240" t="s">
        <v>1264</v>
      </c>
      <c r="D282" s="223" t="s">
        <v>1327</v>
      </c>
      <c r="E282" s="218" t="s">
        <v>779</v>
      </c>
      <c r="F282" s="221">
        <v>100000</v>
      </c>
      <c r="G282" s="221">
        <v>100000</v>
      </c>
      <c r="H282" s="221">
        <v>100000</v>
      </c>
      <c r="I282" s="221" t="s">
        <v>833</v>
      </c>
      <c r="J282" s="223" t="s">
        <v>834</v>
      </c>
      <c r="K282" s="218" t="s">
        <v>808</v>
      </c>
    </row>
    <row r="283" spans="1:11" ht="21.75" x14ac:dyDescent="0.45">
      <c r="A283" s="224"/>
      <c r="B283" s="225" t="s">
        <v>1415</v>
      </c>
      <c r="C283" s="226" t="s">
        <v>830</v>
      </c>
      <c r="D283" s="229" t="s">
        <v>1397</v>
      </c>
      <c r="E283" s="229"/>
      <c r="F283" s="227"/>
      <c r="G283" s="227"/>
      <c r="H283" s="227"/>
      <c r="I283" s="227"/>
      <c r="J283" s="229" t="s">
        <v>835</v>
      </c>
      <c r="K283" s="224"/>
    </row>
    <row r="284" spans="1:11" ht="21.75" x14ac:dyDescent="0.45">
      <c r="A284" s="224"/>
      <c r="B284" s="226"/>
      <c r="C284" s="229"/>
      <c r="D284" s="229"/>
      <c r="E284" s="232"/>
      <c r="F284" s="227"/>
      <c r="G284" s="227"/>
      <c r="H284" s="228"/>
      <c r="I284" s="224"/>
      <c r="J284" s="229" t="s">
        <v>836</v>
      </c>
      <c r="K284" s="230"/>
    </row>
    <row r="285" spans="1:11" ht="21.75" x14ac:dyDescent="0.45">
      <c r="A285" s="231"/>
      <c r="B285" s="236"/>
      <c r="C285" s="237"/>
      <c r="D285" s="237"/>
      <c r="E285" s="238"/>
      <c r="F285" s="238"/>
      <c r="G285" s="238"/>
      <c r="H285" s="239"/>
      <c r="I285" s="231"/>
      <c r="J285" s="231"/>
      <c r="K285" s="217"/>
    </row>
    <row r="286" spans="1:11" ht="21.75" x14ac:dyDescent="0.45">
      <c r="A286" s="218">
        <v>51</v>
      </c>
      <c r="B286" s="219" t="s">
        <v>1385</v>
      </c>
      <c r="C286" s="240" t="s">
        <v>1264</v>
      </c>
      <c r="D286" s="240" t="s">
        <v>1420</v>
      </c>
      <c r="E286" s="218" t="s">
        <v>779</v>
      </c>
      <c r="F286" s="251">
        <v>150000</v>
      </c>
      <c r="G286" s="251">
        <v>150000</v>
      </c>
      <c r="H286" s="251">
        <v>150000</v>
      </c>
      <c r="I286" s="218" t="s">
        <v>1249</v>
      </c>
      <c r="J286" s="223" t="s">
        <v>834</v>
      </c>
      <c r="K286" s="218" t="s">
        <v>808</v>
      </c>
    </row>
    <row r="287" spans="1:11" ht="21.75" x14ac:dyDescent="0.45">
      <c r="A287" s="224"/>
      <c r="B287" s="225" t="s">
        <v>1416</v>
      </c>
      <c r="C287" s="226" t="s">
        <v>1417</v>
      </c>
      <c r="D287" s="229" t="s">
        <v>1246</v>
      </c>
      <c r="E287" s="229"/>
      <c r="F287" s="227"/>
      <c r="G287" s="227"/>
      <c r="H287" s="227"/>
      <c r="I287" s="224"/>
      <c r="J287" s="229" t="s">
        <v>835</v>
      </c>
      <c r="K287" s="224"/>
    </row>
    <row r="288" spans="1:11" ht="21.75" x14ac:dyDescent="0.45">
      <c r="A288" s="224"/>
      <c r="B288" s="226" t="s">
        <v>1397</v>
      </c>
      <c r="C288" s="229"/>
      <c r="D288" s="229"/>
      <c r="E288" s="232"/>
      <c r="F288" s="227"/>
      <c r="G288" s="227"/>
      <c r="H288" s="227"/>
      <c r="I288" s="224"/>
      <c r="J288" s="229" t="s">
        <v>836</v>
      </c>
      <c r="K288" s="224"/>
    </row>
    <row r="289" spans="1:11" ht="21.75" x14ac:dyDescent="0.45">
      <c r="A289" s="231"/>
      <c r="B289" s="236"/>
      <c r="C289" s="237"/>
      <c r="D289" s="237"/>
      <c r="E289" s="238"/>
      <c r="F289" s="238"/>
      <c r="G289" s="238"/>
      <c r="H289" s="238"/>
      <c r="I289" s="231"/>
      <c r="J289" s="231"/>
      <c r="K289" s="231"/>
    </row>
    <row r="290" spans="1:11" ht="21.75" x14ac:dyDescent="0.45">
      <c r="A290" s="218">
        <v>52</v>
      </c>
      <c r="B290" s="240" t="s">
        <v>1400</v>
      </c>
      <c r="C290" s="240" t="s">
        <v>1402</v>
      </c>
      <c r="D290" s="240" t="s">
        <v>1357</v>
      </c>
      <c r="E290" s="221" t="s">
        <v>779</v>
      </c>
      <c r="F290" s="221">
        <v>100000</v>
      </c>
      <c r="G290" s="221">
        <v>100000</v>
      </c>
      <c r="H290" s="221">
        <v>100000</v>
      </c>
      <c r="I290" s="218" t="s">
        <v>1347</v>
      </c>
      <c r="J290" s="223" t="s">
        <v>834</v>
      </c>
      <c r="K290" s="218" t="s">
        <v>808</v>
      </c>
    </row>
    <row r="291" spans="1:11" ht="21.75" x14ac:dyDescent="0.45">
      <c r="A291" s="224"/>
      <c r="B291" s="226" t="s">
        <v>1418</v>
      </c>
      <c r="C291" s="226" t="s">
        <v>1403</v>
      </c>
      <c r="D291" s="226" t="s">
        <v>1419</v>
      </c>
      <c r="E291" s="252"/>
      <c r="F291" s="227"/>
      <c r="G291" s="227"/>
      <c r="H291" s="227"/>
      <c r="I291" s="224"/>
      <c r="J291" s="229" t="s">
        <v>835</v>
      </c>
      <c r="K291" s="224"/>
    </row>
    <row r="292" spans="1:11" ht="21.75" x14ac:dyDescent="0.45">
      <c r="A292" s="224"/>
      <c r="B292" s="226"/>
      <c r="C292" s="226"/>
      <c r="D292" s="226"/>
      <c r="E292" s="252"/>
      <c r="F292" s="227"/>
      <c r="G292" s="227"/>
      <c r="H292" s="227"/>
      <c r="I292" s="224"/>
      <c r="J292" s="226" t="s">
        <v>1348</v>
      </c>
      <c r="K292" s="224"/>
    </row>
    <row r="293" spans="1:11" ht="21.75" x14ac:dyDescent="0.45">
      <c r="A293" s="231"/>
      <c r="B293" s="236"/>
      <c r="C293" s="236"/>
      <c r="D293" s="236"/>
      <c r="E293" s="250"/>
      <c r="F293" s="238"/>
      <c r="G293" s="238"/>
      <c r="H293" s="238"/>
      <c r="I293" s="231"/>
      <c r="J293" s="236"/>
      <c r="K293" s="231"/>
    </row>
    <row r="294" spans="1:11" ht="21.75" x14ac:dyDescent="0.45">
      <c r="A294" s="218">
        <v>53</v>
      </c>
      <c r="B294" s="219" t="s">
        <v>1326</v>
      </c>
      <c r="C294" s="240" t="s">
        <v>1264</v>
      </c>
      <c r="D294" s="240" t="s">
        <v>1245</v>
      </c>
      <c r="E294" s="221" t="s">
        <v>779</v>
      </c>
      <c r="F294" s="251">
        <v>100000</v>
      </c>
      <c r="G294" s="251">
        <v>100000</v>
      </c>
      <c r="H294" s="251">
        <v>100000</v>
      </c>
      <c r="I294" s="218" t="s">
        <v>1249</v>
      </c>
      <c r="J294" s="223" t="s">
        <v>834</v>
      </c>
      <c r="K294" s="218" t="s">
        <v>808</v>
      </c>
    </row>
    <row r="295" spans="1:11" ht="21.75" x14ac:dyDescent="0.45">
      <c r="A295" s="224"/>
      <c r="B295" s="225" t="s">
        <v>1421</v>
      </c>
      <c r="C295" s="226" t="s">
        <v>1417</v>
      </c>
      <c r="D295" s="229" t="s">
        <v>1246</v>
      </c>
      <c r="E295" s="252"/>
      <c r="F295" s="227"/>
      <c r="G295" s="227"/>
      <c r="H295" s="227"/>
      <c r="I295" s="224"/>
      <c r="J295" s="229" t="s">
        <v>835</v>
      </c>
      <c r="K295" s="224"/>
    </row>
    <row r="296" spans="1:11" ht="21.75" x14ac:dyDescent="0.45">
      <c r="A296" s="224"/>
      <c r="B296" s="226"/>
      <c r="C296" s="229"/>
      <c r="D296" s="229"/>
      <c r="E296" s="252"/>
      <c r="F296" s="227"/>
      <c r="G296" s="227"/>
      <c r="H296" s="227"/>
      <c r="I296" s="224"/>
      <c r="J296" s="229" t="s">
        <v>836</v>
      </c>
      <c r="K296" s="224"/>
    </row>
    <row r="297" spans="1:11" ht="21.75" x14ac:dyDescent="0.45">
      <c r="A297" s="231"/>
      <c r="B297" s="236"/>
      <c r="C297" s="237"/>
      <c r="D297" s="237"/>
      <c r="E297" s="250"/>
      <c r="F297" s="238"/>
      <c r="G297" s="238"/>
      <c r="H297" s="238"/>
      <c r="I297" s="231"/>
      <c r="J297" s="231"/>
      <c r="K297" s="231"/>
    </row>
    <row r="298" spans="1:11" ht="21.75" x14ac:dyDescent="0.45">
      <c r="A298" s="247"/>
      <c r="B298" s="234"/>
      <c r="C298" s="234"/>
      <c r="D298" s="234"/>
      <c r="E298" s="234"/>
      <c r="F298" s="247"/>
      <c r="G298" s="247"/>
      <c r="H298" s="247"/>
      <c r="I298" s="294"/>
      <c r="J298" s="234"/>
      <c r="K298" s="247"/>
    </row>
    <row r="299" spans="1:11" x14ac:dyDescent="0.45">
      <c r="K299" s="233" t="s">
        <v>821</v>
      </c>
    </row>
    <row r="300" spans="1:11" x14ac:dyDescent="0.45">
      <c r="A300" s="134"/>
      <c r="B300" s="325" t="s">
        <v>801</v>
      </c>
      <c r="C300" s="325"/>
      <c r="D300" s="325"/>
      <c r="E300" s="325"/>
      <c r="F300" s="325"/>
      <c r="G300" s="325"/>
      <c r="H300" s="325"/>
      <c r="I300" s="325"/>
      <c r="J300" s="325"/>
      <c r="K300" s="325"/>
    </row>
    <row r="301" spans="1:11" x14ac:dyDescent="0.45">
      <c r="A301" s="75"/>
      <c r="B301" s="388" t="s">
        <v>803</v>
      </c>
      <c r="C301" s="388"/>
      <c r="D301" s="388"/>
      <c r="E301" s="388"/>
      <c r="F301" s="388"/>
      <c r="G301" s="388"/>
      <c r="H301" s="388"/>
      <c r="I301" s="388"/>
      <c r="J301" s="388"/>
      <c r="K301" s="388"/>
    </row>
    <row r="302" spans="1:11" ht="21.75" x14ac:dyDescent="0.45">
      <c r="A302" s="211" t="s">
        <v>183</v>
      </c>
      <c r="B302" s="211" t="s">
        <v>194</v>
      </c>
      <c r="C302" s="211" t="s">
        <v>184</v>
      </c>
      <c r="D302" s="212" t="s">
        <v>185</v>
      </c>
      <c r="E302" s="389" t="s">
        <v>187</v>
      </c>
      <c r="F302" s="390"/>
      <c r="G302" s="390"/>
      <c r="H302" s="391"/>
      <c r="I302" s="212" t="s">
        <v>310</v>
      </c>
      <c r="J302" s="212" t="s">
        <v>192</v>
      </c>
      <c r="K302" s="212" t="s">
        <v>190</v>
      </c>
    </row>
    <row r="303" spans="1:11" ht="21.75" x14ac:dyDescent="0.45">
      <c r="A303" s="213"/>
      <c r="B303" s="213"/>
      <c r="C303" s="213"/>
      <c r="D303" s="214" t="s">
        <v>186</v>
      </c>
      <c r="E303" s="212">
        <v>2561</v>
      </c>
      <c r="F303" s="212">
        <v>2562</v>
      </c>
      <c r="G303" s="212">
        <v>2563</v>
      </c>
      <c r="H303" s="212">
        <v>2564</v>
      </c>
      <c r="I303" s="214" t="s">
        <v>311</v>
      </c>
      <c r="J303" s="214" t="s">
        <v>189</v>
      </c>
      <c r="K303" s="214" t="s">
        <v>191</v>
      </c>
    </row>
    <row r="304" spans="1:11" ht="21.75" x14ac:dyDescent="0.45">
      <c r="A304" s="213"/>
      <c r="B304" s="213"/>
      <c r="C304" s="213"/>
      <c r="D304" s="214"/>
      <c r="E304" s="214" t="s">
        <v>188</v>
      </c>
      <c r="F304" s="214" t="s">
        <v>188</v>
      </c>
      <c r="G304" s="214" t="s">
        <v>188</v>
      </c>
      <c r="H304" s="214" t="s">
        <v>188</v>
      </c>
      <c r="I304" s="214"/>
      <c r="J304" s="214"/>
      <c r="K304" s="230"/>
    </row>
    <row r="305" spans="1:11" ht="21.75" x14ac:dyDescent="0.45">
      <c r="A305" s="218">
        <v>54</v>
      </c>
      <c r="B305" s="240" t="s">
        <v>1426</v>
      </c>
      <c r="C305" s="240" t="s">
        <v>1422</v>
      </c>
      <c r="D305" s="240" t="s">
        <v>1429</v>
      </c>
      <c r="E305" s="221" t="s">
        <v>779</v>
      </c>
      <c r="F305" s="251">
        <v>250000</v>
      </c>
      <c r="G305" s="251">
        <v>250000</v>
      </c>
      <c r="H305" s="251">
        <v>250000</v>
      </c>
      <c r="I305" s="218" t="s">
        <v>1249</v>
      </c>
      <c r="J305" s="240" t="s">
        <v>1430</v>
      </c>
      <c r="K305" s="218" t="s">
        <v>808</v>
      </c>
    </row>
    <row r="306" spans="1:11" ht="21.75" x14ac:dyDescent="0.45">
      <c r="A306" s="224"/>
      <c r="B306" s="226" t="s">
        <v>1427</v>
      </c>
      <c r="C306" s="226" t="s">
        <v>1423</v>
      </c>
      <c r="D306" s="226" t="s">
        <v>1424</v>
      </c>
      <c r="E306" s="252"/>
      <c r="F306" s="224"/>
      <c r="G306" s="224"/>
      <c r="H306" s="224"/>
      <c r="I306" s="224"/>
      <c r="J306" s="226" t="s">
        <v>1431</v>
      </c>
      <c r="K306" s="224"/>
    </row>
    <row r="307" spans="1:11" ht="21.75" x14ac:dyDescent="0.45">
      <c r="A307" s="224"/>
      <c r="B307" s="226" t="s">
        <v>1428</v>
      </c>
      <c r="C307" s="226"/>
      <c r="D307" s="226" t="s">
        <v>1425</v>
      </c>
      <c r="E307" s="252"/>
      <c r="F307" s="224"/>
      <c r="G307" s="224"/>
      <c r="H307" s="224"/>
      <c r="I307" s="224"/>
      <c r="J307" s="226" t="s">
        <v>1252</v>
      </c>
      <c r="K307" s="224"/>
    </row>
    <row r="308" spans="1:11" ht="21.75" x14ac:dyDescent="0.45">
      <c r="A308" s="231"/>
      <c r="B308" s="236"/>
      <c r="C308" s="236"/>
      <c r="D308" s="236"/>
      <c r="E308" s="250"/>
      <c r="F308" s="231"/>
      <c r="G308" s="231"/>
      <c r="H308" s="231"/>
      <c r="I308" s="231"/>
      <c r="J308" s="236"/>
      <c r="K308" s="231"/>
    </row>
    <row r="309" spans="1:11" ht="21.75" x14ac:dyDescent="0.45">
      <c r="A309" s="218">
        <v>55</v>
      </c>
      <c r="B309" s="240" t="s">
        <v>1538</v>
      </c>
      <c r="C309" s="240" t="s">
        <v>829</v>
      </c>
      <c r="D309" s="240" t="s">
        <v>834</v>
      </c>
      <c r="E309" s="221" t="s">
        <v>779</v>
      </c>
      <c r="F309" s="251">
        <v>150000</v>
      </c>
      <c r="G309" s="251">
        <v>150000</v>
      </c>
      <c r="H309" s="251">
        <v>150000</v>
      </c>
      <c r="I309" s="218" t="s">
        <v>1249</v>
      </c>
      <c r="J309" s="240" t="s">
        <v>1434</v>
      </c>
      <c r="K309" s="218" t="s">
        <v>808</v>
      </c>
    </row>
    <row r="310" spans="1:11" ht="21.75" x14ac:dyDescent="0.45">
      <c r="A310" s="224"/>
      <c r="B310" s="226" t="s">
        <v>1539</v>
      </c>
      <c r="C310" s="226" t="s">
        <v>830</v>
      </c>
      <c r="D310" s="226" t="s">
        <v>835</v>
      </c>
      <c r="E310" s="252"/>
      <c r="F310" s="224"/>
      <c r="G310" s="224"/>
      <c r="H310" s="224"/>
      <c r="I310" s="224"/>
      <c r="J310" s="226" t="s">
        <v>1252</v>
      </c>
      <c r="K310" s="224"/>
    </row>
    <row r="311" spans="1:11" ht="21.75" x14ac:dyDescent="0.45">
      <c r="A311" s="224"/>
      <c r="B311" s="226" t="s">
        <v>1537</v>
      </c>
      <c r="C311" s="226"/>
      <c r="D311" s="226" t="s">
        <v>836</v>
      </c>
      <c r="E311" s="252"/>
      <c r="F311" s="224"/>
      <c r="G311" s="224"/>
      <c r="H311" s="224"/>
      <c r="I311" s="224"/>
      <c r="J311" s="226"/>
      <c r="K311" s="224"/>
    </row>
    <row r="312" spans="1:11" ht="21.75" x14ac:dyDescent="0.45">
      <c r="A312" s="231"/>
      <c r="B312" s="236"/>
      <c r="C312" s="236"/>
      <c r="D312" s="236"/>
      <c r="E312" s="250"/>
      <c r="F312" s="231"/>
      <c r="G312" s="231"/>
      <c r="H312" s="231"/>
      <c r="I312" s="237"/>
      <c r="J312" s="236"/>
      <c r="K312" s="231"/>
    </row>
    <row r="313" spans="1:11" ht="21.75" x14ac:dyDescent="0.45">
      <c r="A313" s="218">
        <v>56</v>
      </c>
      <c r="B313" s="219" t="s">
        <v>1435</v>
      </c>
      <c r="C313" s="240" t="s">
        <v>1264</v>
      </c>
      <c r="D313" s="240" t="s">
        <v>1437</v>
      </c>
      <c r="E313" s="221" t="s">
        <v>779</v>
      </c>
      <c r="F313" s="251">
        <v>150000</v>
      </c>
      <c r="G313" s="251">
        <v>150000</v>
      </c>
      <c r="H313" s="251">
        <v>150000</v>
      </c>
      <c r="I313" s="218" t="s">
        <v>1249</v>
      </c>
      <c r="J313" s="223" t="s">
        <v>834</v>
      </c>
      <c r="K313" s="218" t="s">
        <v>808</v>
      </c>
    </row>
    <row r="314" spans="1:11" ht="21.75" x14ac:dyDescent="0.45">
      <c r="A314" s="224"/>
      <c r="B314" s="225" t="s">
        <v>1436</v>
      </c>
      <c r="C314" s="226" t="s">
        <v>1417</v>
      </c>
      <c r="D314" s="229" t="s">
        <v>1246</v>
      </c>
      <c r="E314" s="252"/>
      <c r="F314" s="224"/>
      <c r="G314" s="224"/>
      <c r="H314" s="224"/>
      <c r="I314" s="224"/>
      <c r="J314" s="229" t="s">
        <v>835</v>
      </c>
      <c r="K314" s="224"/>
    </row>
    <row r="315" spans="1:11" ht="21.75" x14ac:dyDescent="0.45">
      <c r="A315" s="224"/>
      <c r="B315" s="226" t="s">
        <v>1283</v>
      </c>
      <c r="C315" s="229"/>
      <c r="D315" s="229"/>
      <c r="E315" s="252"/>
      <c r="F315" s="224"/>
      <c r="G315" s="224"/>
      <c r="H315" s="224"/>
      <c r="I315" s="224"/>
      <c r="J315" s="229" t="s">
        <v>836</v>
      </c>
      <c r="K315" s="224"/>
    </row>
    <row r="316" spans="1:11" ht="21.75" x14ac:dyDescent="0.45">
      <c r="A316" s="231"/>
      <c r="B316" s="236"/>
      <c r="C316" s="237"/>
      <c r="D316" s="237"/>
      <c r="E316" s="250"/>
      <c r="F316" s="231"/>
      <c r="G316" s="231"/>
      <c r="H316" s="231"/>
      <c r="I316" s="231"/>
      <c r="J316" s="231"/>
      <c r="K316" s="231"/>
    </row>
    <row r="317" spans="1:11" ht="21.75" x14ac:dyDescent="0.45">
      <c r="A317" s="218">
        <v>57</v>
      </c>
      <c r="B317" s="240" t="s">
        <v>1444</v>
      </c>
      <c r="C317" s="240" t="s">
        <v>1438</v>
      </c>
      <c r="D317" s="240" t="s">
        <v>1439</v>
      </c>
      <c r="E317" s="221" t="s">
        <v>779</v>
      </c>
      <c r="F317" s="251">
        <v>200000</v>
      </c>
      <c r="G317" s="251">
        <v>200000</v>
      </c>
      <c r="H317" s="251">
        <v>200000</v>
      </c>
      <c r="I317" s="218" t="s">
        <v>1441</v>
      </c>
      <c r="J317" s="240" t="s">
        <v>1442</v>
      </c>
      <c r="K317" s="218" t="s">
        <v>808</v>
      </c>
    </row>
    <row r="318" spans="1:11" ht="21.75" x14ac:dyDescent="0.45">
      <c r="A318" s="224"/>
      <c r="B318" s="226" t="s">
        <v>1445</v>
      </c>
      <c r="C318" s="226"/>
      <c r="D318" s="226" t="s">
        <v>1440</v>
      </c>
      <c r="E318" s="226"/>
      <c r="F318" s="224"/>
      <c r="G318" s="224"/>
      <c r="H318" s="224"/>
      <c r="I318" s="224"/>
      <c r="J318" s="226" t="s">
        <v>1443</v>
      </c>
      <c r="K318" s="224"/>
    </row>
    <row r="319" spans="1:11" ht="21.75" x14ac:dyDescent="0.45">
      <c r="A319" s="231"/>
      <c r="B319" s="236"/>
      <c r="C319" s="236"/>
      <c r="D319" s="236"/>
      <c r="E319" s="236"/>
      <c r="F319" s="231"/>
      <c r="G319" s="231"/>
      <c r="H319" s="231"/>
      <c r="I319" s="231"/>
      <c r="J319" s="236"/>
      <c r="K319" s="231"/>
    </row>
    <row r="320" spans="1:11" x14ac:dyDescent="0.45">
      <c r="A320" s="296"/>
      <c r="B320" s="363"/>
      <c r="C320" s="363"/>
      <c r="D320" s="363"/>
      <c r="E320" s="363"/>
      <c r="F320" s="364"/>
      <c r="G320" s="364"/>
      <c r="H320" s="364"/>
      <c r="I320" s="365"/>
      <c r="J320" s="363"/>
      <c r="K320" s="364"/>
    </row>
    <row r="321" spans="1:11" ht="21.75" x14ac:dyDescent="0.45">
      <c r="A321" s="254"/>
      <c r="B321" s="253"/>
      <c r="C321" s="253"/>
      <c r="D321" s="253"/>
      <c r="E321" s="253"/>
      <c r="F321" s="254"/>
      <c r="G321" s="254"/>
      <c r="H321" s="254"/>
      <c r="I321" s="255"/>
      <c r="J321" s="253"/>
      <c r="K321" s="254"/>
    </row>
    <row r="322" spans="1:11" x14ac:dyDescent="0.45">
      <c r="K322" s="382" t="s">
        <v>821</v>
      </c>
    </row>
    <row r="323" spans="1:11" x14ac:dyDescent="0.45">
      <c r="A323" s="134"/>
      <c r="B323" s="325" t="s">
        <v>801</v>
      </c>
      <c r="C323" s="325"/>
      <c r="D323" s="325"/>
      <c r="E323" s="325"/>
      <c r="F323" s="325"/>
      <c r="G323" s="325"/>
      <c r="H323" s="325"/>
      <c r="I323" s="325"/>
      <c r="J323" s="325"/>
      <c r="K323" s="325"/>
    </row>
    <row r="324" spans="1:11" x14ac:dyDescent="0.45">
      <c r="A324" s="75"/>
      <c r="B324" s="388" t="s">
        <v>803</v>
      </c>
      <c r="C324" s="388"/>
      <c r="D324" s="388"/>
      <c r="E324" s="388"/>
      <c r="F324" s="388"/>
      <c r="G324" s="388"/>
      <c r="H324" s="388"/>
      <c r="I324" s="388"/>
      <c r="J324" s="388"/>
      <c r="K324" s="388"/>
    </row>
    <row r="325" spans="1:11" ht="21.75" x14ac:dyDescent="0.45">
      <c r="A325" s="211" t="s">
        <v>183</v>
      </c>
      <c r="B325" s="211" t="s">
        <v>194</v>
      </c>
      <c r="C325" s="211" t="s">
        <v>184</v>
      </c>
      <c r="D325" s="212" t="s">
        <v>185</v>
      </c>
      <c r="E325" s="389" t="s">
        <v>187</v>
      </c>
      <c r="F325" s="390"/>
      <c r="G325" s="390"/>
      <c r="H325" s="391"/>
      <c r="I325" s="212" t="s">
        <v>310</v>
      </c>
      <c r="J325" s="212" t="s">
        <v>192</v>
      </c>
      <c r="K325" s="212" t="s">
        <v>190</v>
      </c>
    </row>
    <row r="326" spans="1:11" ht="21.75" x14ac:dyDescent="0.45">
      <c r="A326" s="213"/>
      <c r="B326" s="213"/>
      <c r="C326" s="213"/>
      <c r="D326" s="214" t="s">
        <v>186</v>
      </c>
      <c r="E326" s="212">
        <v>2561</v>
      </c>
      <c r="F326" s="212">
        <v>2562</v>
      </c>
      <c r="G326" s="212">
        <v>2563</v>
      </c>
      <c r="H326" s="212">
        <v>2564</v>
      </c>
      <c r="I326" s="214" t="s">
        <v>311</v>
      </c>
      <c r="J326" s="214" t="s">
        <v>189</v>
      </c>
      <c r="K326" s="214" t="s">
        <v>191</v>
      </c>
    </row>
    <row r="327" spans="1:11" ht="21.75" x14ac:dyDescent="0.45">
      <c r="A327" s="213"/>
      <c r="B327" s="213"/>
      <c r="C327" s="213"/>
      <c r="D327" s="214"/>
      <c r="E327" s="214" t="s">
        <v>188</v>
      </c>
      <c r="F327" s="214" t="s">
        <v>188</v>
      </c>
      <c r="G327" s="214" t="s">
        <v>188</v>
      </c>
      <c r="H327" s="214" t="s">
        <v>188</v>
      </c>
      <c r="I327" s="214"/>
      <c r="J327" s="214"/>
      <c r="K327" s="230"/>
    </row>
    <row r="328" spans="1:11" ht="21.75" x14ac:dyDescent="0.45">
      <c r="A328" s="218">
        <v>58</v>
      </c>
      <c r="B328" s="219" t="s">
        <v>838</v>
      </c>
      <c r="C328" s="220" t="s">
        <v>824</v>
      </c>
      <c r="D328" s="223" t="s">
        <v>1448</v>
      </c>
      <c r="E328" s="221" t="s">
        <v>779</v>
      </c>
      <c r="F328" s="221">
        <v>150000</v>
      </c>
      <c r="G328" s="221">
        <v>150000</v>
      </c>
      <c r="H328" s="221">
        <v>150000</v>
      </c>
      <c r="I328" s="221" t="s">
        <v>840</v>
      </c>
      <c r="J328" s="223" t="s">
        <v>828</v>
      </c>
      <c r="K328" s="218" t="s">
        <v>808</v>
      </c>
    </row>
    <row r="329" spans="1:11" ht="21.75" x14ac:dyDescent="0.45">
      <c r="A329" s="224"/>
      <c r="B329" s="225" t="s">
        <v>1446</v>
      </c>
      <c r="C329" s="226" t="s">
        <v>825</v>
      </c>
      <c r="D329" s="229" t="s">
        <v>1449</v>
      </c>
      <c r="E329" s="227"/>
      <c r="F329" s="227"/>
      <c r="G329" s="227"/>
      <c r="H329" s="227"/>
      <c r="I329" s="227"/>
      <c r="J329" s="229" t="s">
        <v>839</v>
      </c>
      <c r="K329" s="224"/>
    </row>
    <row r="330" spans="1:11" ht="21.75" x14ac:dyDescent="0.45">
      <c r="A330" s="224"/>
      <c r="B330" s="226" t="s">
        <v>1283</v>
      </c>
      <c r="C330" s="226"/>
      <c r="D330" s="226"/>
      <c r="E330" s="252"/>
      <c r="F330" s="227"/>
      <c r="G330" s="227"/>
      <c r="H330" s="227"/>
      <c r="I330" s="224"/>
      <c r="J330" s="226"/>
      <c r="K330" s="224"/>
    </row>
    <row r="331" spans="1:11" ht="21.75" x14ac:dyDescent="0.45">
      <c r="A331" s="231"/>
      <c r="B331" s="236"/>
      <c r="C331" s="236"/>
      <c r="D331" s="236"/>
      <c r="E331" s="236"/>
      <c r="F331" s="231"/>
      <c r="G331" s="231"/>
      <c r="H331" s="231"/>
      <c r="I331" s="231"/>
      <c r="J331" s="236"/>
      <c r="K331" s="231"/>
    </row>
    <row r="332" spans="1:11" ht="21.75" x14ac:dyDescent="0.45">
      <c r="A332" s="218">
        <v>59</v>
      </c>
      <c r="B332" s="334" t="s">
        <v>1359</v>
      </c>
      <c r="C332" s="334" t="s">
        <v>829</v>
      </c>
      <c r="D332" s="338" t="s">
        <v>1451</v>
      </c>
      <c r="E332" s="227" t="s">
        <v>779</v>
      </c>
      <c r="F332" s="227">
        <v>200000</v>
      </c>
      <c r="G332" s="227">
        <v>200000</v>
      </c>
      <c r="H332" s="227">
        <v>200000</v>
      </c>
      <c r="I332" s="339" t="s">
        <v>833</v>
      </c>
      <c r="J332" s="338" t="s">
        <v>834</v>
      </c>
      <c r="K332" s="335" t="s">
        <v>808</v>
      </c>
    </row>
    <row r="333" spans="1:11" ht="21.75" x14ac:dyDescent="0.45">
      <c r="A333" s="224"/>
      <c r="B333" s="334" t="s">
        <v>1450</v>
      </c>
      <c r="C333" s="334" t="s">
        <v>830</v>
      </c>
      <c r="D333" s="338"/>
      <c r="E333" s="252"/>
      <c r="F333" s="227"/>
      <c r="G333" s="227"/>
      <c r="H333" s="227"/>
      <c r="I333" s="339"/>
      <c r="J333" s="338" t="s">
        <v>835</v>
      </c>
      <c r="K333" s="335"/>
    </row>
    <row r="334" spans="1:11" ht="21.75" x14ac:dyDescent="0.45">
      <c r="A334" s="224"/>
      <c r="B334" s="334" t="s">
        <v>1283</v>
      </c>
      <c r="C334" s="338"/>
      <c r="D334" s="338"/>
      <c r="E334" s="252"/>
      <c r="F334" s="227"/>
      <c r="G334" s="227"/>
      <c r="H334" s="228"/>
      <c r="I334" s="335"/>
      <c r="J334" s="338" t="s">
        <v>836</v>
      </c>
      <c r="K334" s="340"/>
    </row>
    <row r="335" spans="1:11" ht="21.75" x14ac:dyDescent="0.45">
      <c r="A335" s="231"/>
      <c r="B335" s="336"/>
      <c r="C335" s="336"/>
      <c r="D335" s="336"/>
      <c r="E335" s="250"/>
      <c r="F335" s="238"/>
      <c r="G335" s="238"/>
      <c r="H335" s="239"/>
      <c r="I335" s="337"/>
      <c r="J335" s="336"/>
      <c r="K335" s="337"/>
    </row>
    <row r="336" spans="1:11" ht="21.75" x14ac:dyDescent="0.45">
      <c r="A336" s="218">
        <v>60</v>
      </c>
      <c r="B336" s="331" t="s">
        <v>1359</v>
      </c>
      <c r="C336" s="331" t="s">
        <v>829</v>
      </c>
      <c r="D336" s="341" t="s">
        <v>1451</v>
      </c>
      <c r="E336" s="221" t="s">
        <v>779</v>
      </c>
      <c r="F336" s="221">
        <v>200000</v>
      </c>
      <c r="G336" s="221">
        <v>200000</v>
      </c>
      <c r="H336" s="221">
        <v>200000</v>
      </c>
      <c r="I336" s="333" t="s">
        <v>833</v>
      </c>
      <c r="J336" s="341" t="s">
        <v>834</v>
      </c>
      <c r="K336" s="332" t="s">
        <v>808</v>
      </c>
    </row>
    <row r="337" spans="1:11" ht="21.75" x14ac:dyDescent="0.45">
      <c r="A337" s="224"/>
      <c r="B337" s="334" t="s">
        <v>1452</v>
      </c>
      <c r="C337" s="334" t="s">
        <v>830</v>
      </c>
      <c r="D337" s="338"/>
      <c r="E337" s="252"/>
      <c r="F337" s="227"/>
      <c r="G337" s="227"/>
      <c r="H337" s="227"/>
      <c r="I337" s="339"/>
      <c r="J337" s="338" t="s">
        <v>835</v>
      </c>
      <c r="K337" s="335"/>
    </row>
    <row r="338" spans="1:11" ht="21.75" x14ac:dyDescent="0.45">
      <c r="A338" s="231"/>
      <c r="B338" s="336"/>
      <c r="C338" s="342"/>
      <c r="D338" s="342"/>
      <c r="E338" s="250"/>
      <c r="F338" s="238"/>
      <c r="G338" s="238"/>
      <c r="H338" s="239"/>
      <c r="I338" s="337"/>
      <c r="J338" s="342"/>
      <c r="K338" s="343"/>
    </row>
    <row r="339" spans="1:11" ht="21.75" x14ac:dyDescent="0.45">
      <c r="A339" s="218">
        <v>61</v>
      </c>
      <c r="B339" s="331" t="s">
        <v>838</v>
      </c>
      <c r="C339" s="344" t="s">
        <v>824</v>
      </c>
      <c r="D339" s="341" t="s">
        <v>1454</v>
      </c>
      <c r="E339" s="221" t="s">
        <v>779</v>
      </c>
      <c r="F339" s="221">
        <v>150000</v>
      </c>
      <c r="G339" s="221">
        <v>150000</v>
      </c>
      <c r="H339" s="221">
        <v>150000</v>
      </c>
      <c r="I339" s="333" t="s">
        <v>840</v>
      </c>
      <c r="J339" s="341" t="s">
        <v>828</v>
      </c>
      <c r="K339" s="332" t="s">
        <v>808</v>
      </c>
    </row>
    <row r="340" spans="1:11" ht="21.75" x14ac:dyDescent="0.45">
      <c r="A340" s="224"/>
      <c r="B340" s="334" t="s">
        <v>1453</v>
      </c>
      <c r="C340" s="334" t="s">
        <v>825</v>
      </c>
      <c r="D340" s="338" t="s">
        <v>1455</v>
      </c>
      <c r="E340" s="227"/>
      <c r="F340" s="227"/>
      <c r="G340" s="227"/>
      <c r="H340" s="227"/>
      <c r="I340" s="339"/>
      <c r="J340" s="338" t="s">
        <v>839</v>
      </c>
      <c r="K340" s="335"/>
    </row>
    <row r="341" spans="1:11" ht="21.75" x14ac:dyDescent="0.45">
      <c r="A341" s="231"/>
      <c r="B341" s="336"/>
      <c r="C341" s="336"/>
      <c r="D341" s="336"/>
      <c r="E341" s="250"/>
      <c r="F341" s="238"/>
      <c r="G341" s="238"/>
      <c r="H341" s="238"/>
      <c r="I341" s="337"/>
      <c r="J341" s="336"/>
      <c r="K341" s="337"/>
    </row>
    <row r="342" spans="1:11" ht="21.75" x14ac:dyDescent="0.45">
      <c r="A342" s="218">
        <v>62</v>
      </c>
      <c r="B342" s="331" t="s">
        <v>1456</v>
      </c>
      <c r="C342" s="331" t="s">
        <v>1402</v>
      </c>
      <c r="D342" s="331" t="s">
        <v>1357</v>
      </c>
      <c r="E342" s="221" t="s">
        <v>779</v>
      </c>
      <c r="F342" s="221">
        <v>100000</v>
      </c>
      <c r="G342" s="221">
        <v>100000</v>
      </c>
      <c r="H342" s="221">
        <v>100000</v>
      </c>
      <c r="I342" s="332" t="s">
        <v>1347</v>
      </c>
      <c r="J342" s="341" t="s">
        <v>834</v>
      </c>
      <c r="K342" s="332" t="s">
        <v>808</v>
      </c>
    </row>
    <row r="343" spans="1:11" ht="21.75" x14ac:dyDescent="0.45">
      <c r="A343" s="224"/>
      <c r="B343" s="334" t="s">
        <v>1457</v>
      </c>
      <c r="C343" s="334" t="s">
        <v>1403</v>
      </c>
      <c r="D343" s="334" t="s">
        <v>1404</v>
      </c>
      <c r="E343" s="252"/>
      <c r="F343" s="227"/>
      <c r="G343" s="227"/>
      <c r="H343" s="227"/>
      <c r="I343" s="335"/>
      <c r="J343" s="338" t="s">
        <v>835</v>
      </c>
      <c r="K343" s="335"/>
    </row>
    <row r="344" spans="1:11" ht="21.75" x14ac:dyDescent="0.45">
      <c r="A344" s="231"/>
      <c r="B344" s="336"/>
      <c r="C344" s="336"/>
      <c r="D344" s="336"/>
      <c r="E344" s="250"/>
      <c r="F344" s="238"/>
      <c r="G344" s="238"/>
      <c r="H344" s="238"/>
      <c r="I344" s="337"/>
      <c r="J344" s="336"/>
      <c r="K344" s="337"/>
    </row>
    <row r="345" spans="1:11" x14ac:dyDescent="0.45">
      <c r="K345" s="382" t="s">
        <v>821</v>
      </c>
    </row>
    <row r="346" spans="1:11" x14ac:dyDescent="0.45">
      <c r="A346" s="134"/>
      <c r="B346" s="325" t="s">
        <v>801</v>
      </c>
      <c r="C346" s="325"/>
      <c r="D346" s="325"/>
      <c r="E346" s="325"/>
      <c r="F346" s="325"/>
      <c r="G346" s="325"/>
      <c r="H346" s="325"/>
      <c r="I346" s="325"/>
      <c r="J346" s="325"/>
      <c r="K346" s="325"/>
    </row>
    <row r="347" spans="1:11" x14ac:dyDescent="0.45">
      <c r="A347" s="75"/>
      <c r="B347" s="388" t="s">
        <v>803</v>
      </c>
      <c r="C347" s="388"/>
      <c r="D347" s="388"/>
      <c r="E347" s="388"/>
      <c r="F347" s="388"/>
      <c r="G347" s="388"/>
      <c r="H347" s="388"/>
      <c r="I347" s="388"/>
      <c r="J347" s="388"/>
      <c r="K347" s="388"/>
    </row>
    <row r="348" spans="1:11" ht="21.75" x14ac:dyDescent="0.45">
      <c r="A348" s="211" t="s">
        <v>183</v>
      </c>
      <c r="B348" s="211" t="s">
        <v>194</v>
      </c>
      <c r="C348" s="211" t="s">
        <v>184</v>
      </c>
      <c r="D348" s="212" t="s">
        <v>185</v>
      </c>
      <c r="E348" s="389" t="s">
        <v>187</v>
      </c>
      <c r="F348" s="390"/>
      <c r="G348" s="390"/>
      <c r="H348" s="391"/>
      <c r="I348" s="212" t="s">
        <v>310</v>
      </c>
      <c r="J348" s="212" t="s">
        <v>192</v>
      </c>
      <c r="K348" s="212" t="s">
        <v>190</v>
      </c>
    </row>
    <row r="349" spans="1:11" ht="21.75" x14ac:dyDescent="0.45">
      <c r="A349" s="213"/>
      <c r="B349" s="213"/>
      <c r="C349" s="213"/>
      <c r="D349" s="214" t="s">
        <v>186</v>
      </c>
      <c r="E349" s="212">
        <v>2561</v>
      </c>
      <c r="F349" s="212">
        <v>2562</v>
      </c>
      <c r="G349" s="212">
        <v>2563</v>
      </c>
      <c r="H349" s="212">
        <v>2564</v>
      </c>
      <c r="I349" s="214" t="s">
        <v>311</v>
      </c>
      <c r="J349" s="214" t="s">
        <v>189</v>
      </c>
      <c r="K349" s="214" t="s">
        <v>191</v>
      </c>
    </row>
    <row r="350" spans="1:11" ht="21.75" x14ac:dyDescent="0.45">
      <c r="A350" s="213"/>
      <c r="B350" s="213"/>
      <c r="C350" s="213"/>
      <c r="D350" s="214"/>
      <c r="E350" s="214" t="s">
        <v>188</v>
      </c>
      <c r="F350" s="214" t="s">
        <v>188</v>
      </c>
      <c r="G350" s="214" t="s">
        <v>188</v>
      </c>
      <c r="H350" s="214" t="s">
        <v>188</v>
      </c>
      <c r="I350" s="214"/>
      <c r="J350" s="214"/>
      <c r="K350" s="230"/>
    </row>
    <row r="351" spans="1:11" ht="21.75" x14ac:dyDescent="0.45">
      <c r="A351" s="218">
        <v>63</v>
      </c>
      <c r="B351" s="331" t="s">
        <v>1359</v>
      </c>
      <c r="C351" s="331" t="s">
        <v>829</v>
      </c>
      <c r="D351" s="341" t="s">
        <v>1459</v>
      </c>
      <c r="E351" s="221" t="s">
        <v>779</v>
      </c>
      <c r="F351" s="221">
        <v>200000</v>
      </c>
      <c r="G351" s="221">
        <v>200000</v>
      </c>
      <c r="H351" s="221">
        <v>200000</v>
      </c>
      <c r="I351" s="333" t="s">
        <v>833</v>
      </c>
      <c r="J351" s="341" t="s">
        <v>834</v>
      </c>
      <c r="K351" s="332" t="s">
        <v>808</v>
      </c>
    </row>
    <row r="352" spans="1:11" ht="21.75" x14ac:dyDescent="0.45">
      <c r="A352" s="224"/>
      <c r="B352" s="334" t="s">
        <v>1458</v>
      </c>
      <c r="C352" s="334" t="s">
        <v>830</v>
      </c>
      <c r="D352" s="338"/>
      <c r="E352" s="252"/>
      <c r="F352" s="227"/>
      <c r="G352" s="227"/>
      <c r="H352" s="227"/>
      <c r="I352" s="339"/>
      <c r="J352" s="338" t="s">
        <v>835</v>
      </c>
      <c r="K352" s="335"/>
    </row>
    <row r="353" spans="1:11" ht="21.75" x14ac:dyDescent="0.45">
      <c r="A353" s="231"/>
      <c r="B353" s="336"/>
      <c r="C353" s="342"/>
      <c r="D353" s="342"/>
      <c r="E353" s="250"/>
      <c r="F353" s="238"/>
      <c r="G353" s="238"/>
      <c r="H353" s="239"/>
      <c r="I353" s="337"/>
      <c r="J353" s="342"/>
      <c r="K353" s="343"/>
    </row>
    <row r="354" spans="1:11" ht="21.75" x14ac:dyDescent="0.45">
      <c r="A354" s="218">
        <v>64</v>
      </c>
      <c r="B354" s="331" t="s">
        <v>1359</v>
      </c>
      <c r="C354" s="331" t="s">
        <v>829</v>
      </c>
      <c r="D354" s="341" t="s">
        <v>1461</v>
      </c>
      <c r="E354" s="221" t="s">
        <v>779</v>
      </c>
      <c r="F354" s="221">
        <v>200000</v>
      </c>
      <c r="G354" s="221">
        <v>200000</v>
      </c>
      <c r="H354" s="221">
        <v>200000</v>
      </c>
      <c r="I354" s="333" t="s">
        <v>833</v>
      </c>
      <c r="J354" s="341" t="s">
        <v>834</v>
      </c>
      <c r="K354" s="332" t="s">
        <v>808</v>
      </c>
    </row>
    <row r="355" spans="1:11" ht="21.75" x14ac:dyDescent="0.45">
      <c r="A355" s="224"/>
      <c r="B355" s="334" t="s">
        <v>1460</v>
      </c>
      <c r="C355" s="334" t="s">
        <v>830</v>
      </c>
      <c r="D355" s="338"/>
      <c r="E355" s="252"/>
      <c r="F355" s="227"/>
      <c r="G355" s="227"/>
      <c r="H355" s="227"/>
      <c r="I355" s="339"/>
      <c r="J355" s="338" t="s">
        <v>835</v>
      </c>
      <c r="K355" s="335"/>
    </row>
    <row r="356" spans="1:11" ht="21.75" x14ac:dyDescent="0.45">
      <c r="A356" s="231"/>
      <c r="B356" s="336"/>
      <c r="C356" s="342"/>
      <c r="D356" s="342"/>
      <c r="E356" s="250"/>
      <c r="F356" s="238"/>
      <c r="G356" s="238"/>
      <c r="H356" s="239"/>
      <c r="I356" s="337"/>
      <c r="J356" s="342"/>
      <c r="K356" s="343"/>
    </row>
    <row r="357" spans="1:11" ht="21.75" x14ac:dyDescent="0.45">
      <c r="A357" s="218">
        <v>65</v>
      </c>
      <c r="B357" s="331" t="s">
        <v>1359</v>
      </c>
      <c r="C357" s="331" t="s">
        <v>829</v>
      </c>
      <c r="D357" s="341" t="s">
        <v>1463</v>
      </c>
      <c r="E357" s="221" t="s">
        <v>779</v>
      </c>
      <c r="F357" s="221">
        <v>200000</v>
      </c>
      <c r="G357" s="221">
        <v>200000</v>
      </c>
      <c r="H357" s="221">
        <v>200000</v>
      </c>
      <c r="I357" s="333" t="s">
        <v>833</v>
      </c>
      <c r="J357" s="341" t="s">
        <v>834</v>
      </c>
      <c r="K357" s="332" t="s">
        <v>808</v>
      </c>
    </row>
    <row r="358" spans="1:11" ht="21.75" x14ac:dyDescent="0.45">
      <c r="A358" s="335"/>
      <c r="B358" s="334" t="s">
        <v>1462</v>
      </c>
      <c r="C358" s="334" t="s">
        <v>830</v>
      </c>
      <c r="D358" s="338" t="s">
        <v>1464</v>
      </c>
      <c r="E358" s="252"/>
      <c r="F358" s="227"/>
      <c r="G358" s="227"/>
      <c r="H358" s="227"/>
      <c r="I358" s="339"/>
      <c r="J358" s="338" t="s">
        <v>835</v>
      </c>
      <c r="K358" s="335"/>
    </row>
    <row r="359" spans="1:11" ht="21.75" x14ac:dyDescent="0.45">
      <c r="A359" s="337"/>
      <c r="B359" s="336"/>
      <c r="C359" s="342"/>
      <c r="D359" s="342"/>
      <c r="E359" s="250"/>
      <c r="F359" s="238"/>
      <c r="G359" s="238"/>
      <c r="H359" s="239"/>
      <c r="I359" s="337"/>
      <c r="J359" s="342"/>
      <c r="K359" s="343"/>
    </row>
    <row r="360" spans="1:11" ht="21.75" x14ac:dyDescent="0.45">
      <c r="A360" s="218">
        <v>66</v>
      </c>
      <c r="B360" s="219" t="s">
        <v>1323</v>
      </c>
      <c r="C360" s="240" t="s">
        <v>1264</v>
      </c>
      <c r="D360" s="223" t="s">
        <v>1265</v>
      </c>
      <c r="E360" s="221" t="s">
        <v>779</v>
      </c>
      <c r="F360" s="221">
        <v>150000</v>
      </c>
      <c r="G360" s="221">
        <v>150000</v>
      </c>
      <c r="H360" s="221">
        <v>150000</v>
      </c>
      <c r="I360" s="221" t="s">
        <v>833</v>
      </c>
      <c r="J360" s="223" t="s">
        <v>834</v>
      </c>
      <c r="K360" s="218" t="s">
        <v>808</v>
      </c>
    </row>
    <row r="361" spans="1:11" ht="21.75" x14ac:dyDescent="0.45">
      <c r="A361" s="335"/>
      <c r="B361" s="225" t="s">
        <v>1432</v>
      </c>
      <c r="C361" s="226" t="s">
        <v>830</v>
      </c>
      <c r="D361" s="229" t="s">
        <v>1300</v>
      </c>
      <c r="E361" s="229"/>
      <c r="F361" s="227"/>
      <c r="G361" s="227"/>
      <c r="H361" s="227"/>
      <c r="I361" s="227"/>
      <c r="J361" s="229" t="s">
        <v>835</v>
      </c>
      <c r="K361" s="224"/>
    </row>
    <row r="362" spans="1:11" ht="21.75" x14ac:dyDescent="0.45">
      <c r="A362" s="335"/>
      <c r="B362" s="226" t="s">
        <v>1465</v>
      </c>
      <c r="C362" s="229"/>
      <c r="D362" s="229"/>
      <c r="E362" s="232"/>
      <c r="F362" s="227"/>
      <c r="G362" s="227"/>
      <c r="H362" s="228"/>
      <c r="I362" s="224"/>
      <c r="J362" s="229" t="s">
        <v>836</v>
      </c>
      <c r="K362" s="230"/>
    </row>
    <row r="363" spans="1:11" ht="21.75" x14ac:dyDescent="0.45">
      <c r="A363" s="231"/>
      <c r="B363" s="236"/>
      <c r="C363" s="236"/>
      <c r="D363" s="236"/>
      <c r="E363" s="236"/>
      <c r="F363" s="231"/>
      <c r="G363" s="231"/>
      <c r="H363" s="231"/>
      <c r="I363" s="237"/>
      <c r="J363" s="236"/>
      <c r="K363" s="231"/>
    </row>
    <row r="364" spans="1:11" ht="21.75" x14ac:dyDescent="0.45">
      <c r="A364" s="332">
        <v>67</v>
      </c>
      <c r="B364" s="219" t="s">
        <v>1323</v>
      </c>
      <c r="C364" s="240" t="s">
        <v>1264</v>
      </c>
      <c r="D364" s="223" t="s">
        <v>1265</v>
      </c>
      <c r="E364" s="221" t="s">
        <v>779</v>
      </c>
      <c r="F364" s="221">
        <v>150000</v>
      </c>
      <c r="G364" s="221">
        <v>150000</v>
      </c>
      <c r="H364" s="221">
        <v>150000</v>
      </c>
      <c r="I364" s="221" t="s">
        <v>833</v>
      </c>
      <c r="J364" s="223" t="s">
        <v>834</v>
      </c>
      <c r="K364" s="218" t="s">
        <v>808</v>
      </c>
    </row>
    <row r="365" spans="1:11" ht="21.75" x14ac:dyDescent="0.45">
      <c r="A365" s="335"/>
      <c r="B365" s="225" t="s">
        <v>1432</v>
      </c>
      <c r="C365" s="226" t="s">
        <v>830</v>
      </c>
      <c r="D365" s="229" t="s">
        <v>1342</v>
      </c>
      <c r="E365" s="229"/>
      <c r="F365" s="227"/>
      <c r="G365" s="227"/>
      <c r="H365" s="227"/>
      <c r="I365" s="227"/>
      <c r="J365" s="229" t="s">
        <v>835</v>
      </c>
      <c r="K365" s="224"/>
    </row>
    <row r="366" spans="1:11" ht="21.75" x14ac:dyDescent="0.45">
      <c r="A366" s="335"/>
      <c r="B366" s="226" t="s">
        <v>1466</v>
      </c>
      <c r="C366" s="229"/>
      <c r="D366" s="229"/>
      <c r="E366" s="232"/>
      <c r="F366" s="227"/>
      <c r="G366" s="227"/>
      <c r="H366" s="228"/>
      <c r="I366" s="224"/>
      <c r="J366" s="229" t="s">
        <v>836</v>
      </c>
      <c r="K366" s="230"/>
    </row>
    <row r="367" spans="1:11" ht="21.75" x14ac:dyDescent="0.45">
      <c r="A367" s="337"/>
      <c r="B367" s="236"/>
      <c r="C367" s="236"/>
      <c r="D367" s="236"/>
      <c r="E367" s="236"/>
      <c r="F367" s="231"/>
      <c r="G367" s="231"/>
      <c r="H367" s="231"/>
      <c r="I367" s="237"/>
      <c r="J367" s="236"/>
      <c r="K367" s="231"/>
    </row>
    <row r="368" spans="1:11" ht="21.75" x14ac:dyDescent="0.45">
      <c r="A368" s="247"/>
      <c r="B368" s="234"/>
      <c r="C368" s="234"/>
      <c r="D368" s="234"/>
      <c r="E368" s="234"/>
      <c r="F368" s="247"/>
      <c r="G368" s="247"/>
      <c r="H368" s="247"/>
      <c r="I368" s="294"/>
      <c r="J368" s="234"/>
      <c r="K368" s="233" t="s">
        <v>821</v>
      </c>
    </row>
    <row r="369" spans="1:11" x14ac:dyDescent="0.45">
      <c r="A369" s="134"/>
      <c r="B369" s="325" t="s">
        <v>801</v>
      </c>
      <c r="C369" s="325"/>
      <c r="D369" s="325"/>
      <c r="E369" s="325"/>
      <c r="F369" s="325"/>
      <c r="G369" s="325"/>
      <c r="H369" s="325"/>
      <c r="I369" s="325"/>
      <c r="J369" s="325"/>
      <c r="K369" s="325"/>
    </row>
    <row r="370" spans="1:11" x14ac:dyDescent="0.45">
      <c r="A370" s="75"/>
      <c r="B370" s="388" t="s">
        <v>803</v>
      </c>
      <c r="C370" s="388"/>
      <c r="D370" s="388"/>
      <c r="E370" s="388"/>
      <c r="F370" s="388"/>
      <c r="G370" s="388"/>
      <c r="H370" s="388"/>
      <c r="I370" s="388"/>
      <c r="J370" s="388"/>
      <c r="K370" s="388"/>
    </row>
    <row r="371" spans="1:11" ht="21.75" x14ac:dyDescent="0.45">
      <c r="A371" s="211" t="s">
        <v>183</v>
      </c>
      <c r="B371" s="211" t="s">
        <v>194</v>
      </c>
      <c r="C371" s="211" t="s">
        <v>184</v>
      </c>
      <c r="D371" s="212" t="s">
        <v>185</v>
      </c>
      <c r="E371" s="389" t="s">
        <v>187</v>
      </c>
      <c r="F371" s="390"/>
      <c r="G371" s="390"/>
      <c r="H371" s="391"/>
      <c r="I371" s="212" t="s">
        <v>310</v>
      </c>
      <c r="J371" s="212" t="s">
        <v>192</v>
      </c>
      <c r="K371" s="212" t="s">
        <v>190</v>
      </c>
    </row>
    <row r="372" spans="1:11" ht="21.75" x14ac:dyDescent="0.45">
      <c r="A372" s="213"/>
      <c r="B372" s="213"/>
      <c r="C372" s="213"/>
      <c r="D372" s="214" t="s">
        <v>186</v>
      </c>
      <c r="E372" s="212">
        <v>2561</v>
      </c>
      <c r="F372" s="212">
        <v>2562</v>
      </c>
      <c r="G372" s="212">
        <v>2563</v>
      </c>
      <c r="H372" s="212">
        <v>2564</v>
      </c>
      <c r="I372" s="214" t="s">
        <v>311</v>
      </c>
      <c r="J372" s="214" t="s">
        <v>189</v>
      </c>
      <c r="K372" s="214" t="s">
        <v>191</v>
      </c>
    </row>
    <row r="373" spans="1:11" ht="21.75" x14ac:dyDescent="0.45">
      <c r="A373" s="213"/>
      <c r="B373" s="213"/>
      <c r="C373" s="213"/>
      <c r="D373" s="214"/>
      <c r="E373" s="214" t="s">
        <v>188</v>
      </c>
      <c r="F373" s="214" t="s">
        <v>188</v>
      </c>
      <c r="G373" s="214" t="s">
        <v>188</v>
      </c>
      <c r="H373" s="214" t="s">
        <v>188</v>
      </c>
      <c r="I373" s="214"/>
      <c r="J373" s="214"/>
      <c r="K373" s="230"/>
    </row>
    <row r="374" spans="1:11" ht="21.75" x14ac:dyDescent="0.45">
      <c r="A374" s="332">
        <v>68</v>
      </c>
      <c r="B374" s="219" t="s">
        <v>1467</v>
      </c>
      <c r="C374" s="240" t="s">
        <v>1468</v>
      </c>
      <c r="D374" s="223" t="s">
        <v>1288</v>
      </c>
      <c r="E374" s="221" t="s">
        <v>779</v>
      </c>
      <c r="F374" s="221">
        <v>150000</v>
      </c>
      <c r="G374" s="221">
        <v>150000</v>
      </c>
      <c r="H374" s="221">
        <v>150000</v>
      </c>
      <c r="I374" s="221" t="s">
        <v>833</v>
      </c>
      <c r="J374" s="223" t="s">
        <v>834</v>
      </c>
      <c r="K374" s="218" t="s">
        <v>808</v>
      </c>
    </row>
    <row r="375" spans="1:11" ht="21.75" x14ac:dyDescent="0.45">
      <c r="A375" s="335"/>
      <c r="B375" s="226" t="s">
        <v>1469</v>
      </c>
      <c r="C375" s="226" t="s">
        <v>830</v>
      </c>
      <c r="D375" s="226"/>
      <c r="E375" s="226"/>
      <c r="F375" s="224"/>
      <c r="G375" s="224"/>
      <c r="H375" s="224"/>
      <c r="I375" s="229"/>
      <c r="J375" s="226"/>
      <c r="K375" s="224"/>
    </row>
    <row r="376" spans="1:11" ht="21.75" x14ac:dyDescent="0.45">
      <c r="A376" s="335"/>
      <c r="B376" s="226" t="s">
        <v>1470</v>
      </c>
      <c r="C376" s="226"/>
      <c r="D376" s="226"/>
      <c r="E376" s="226"/>
      <c r="F376" s="224"/>
      <c r="G376" s="224"/>
      <c r="H376" s="224"/>
      <c r="I376" s="229"/>
      <c r="J376" s="226"/>
      <c r="K376" s="224"/>
    </row>
    <row r="377" spans="1:11" ht="21.75" x14ac:dyDescent="0.45">
      <c r="A377" s="337"/>
      <c r="B377" s="236"/>
      <c r="C377" s="236"/>
      <c r="D377" s="236"/>
      <c r="E377" s="236"/>
      <c r="F377" s="231"/>
      <c r="G377" s="231"/>
      <c r="H377" s="231"/>
      <c r="I377" s="237"/>
      <c r="J377" s="236"/>
      <c r="K377" s="231"/>
    </row>
    <row r="378" spans="1:11" ht="21.75" x14ac:dyDescent="0.45">
      <c r="A378" s="332">
        <v>69</v>
      </c>
      <c r="B378" s="219" t="s">
        <v>1471</v>
      </c>
      <c r="C378" s="240" t="s">
        <v>1468</v>
      </c>
      <c r="D378" s="223" t="s">
        <v>1288</v>
      </c>
      <c r="E378" s="221" t="s">
        <v>779</v>
      </c>
      <c r="F378" s="221">
        <v>150000</v>
      </c>
      <c r="G378" s="221">
        <v>150000</v>
      </c>
      <c r="H378" s="221">
        <v>150000</v>
      </c>
      <c r="I378" s="221" t="s">
        <v>833</v>
      </c>
      <c r="J378" s="223" t="s">
        <v>834</v>
      </c>
      <c r="K378" s="218" t="s">
        <v>808</v>
      </c>
    </row>
    <row r="379" spans="1:11" ht="21.75" x14ac:dyDescent="0.45">
      <c r="A379" s="335"/>
      <c r="B379" s="226" t="s">
        <v>1300</v>
      </c>
      <c r="C379" s="226" t="s">
        <v>830</v>
      </c>
      <c r="D379" s="226"/>
      <c r="E379" s="226"/>
      <c r="F379" s="224"/>
      <c r="G379" s="224"/>
      <c r="H379" s="224"/>
      <c r="I379" s="229"/>
      <c r="J379" s="226"/>
      <c r="K379" s="224"/>
    </row>
    <row r="380" spans="1:11" ht="21.75" x14ac:dyDescent="0.45">
      <c r="A380" s="335"/>
      <c r="B380" s="226"/>
      <c r="C380" s="226"/>
      <c r="D380" s="226"/>
      <c r="E380" s="226"/>
      <c r="F380" s="224"/>
      <c r="G380" s="224"/>
      <c r="H380" s="224"/>
      <c r="I380" s="229"/>
      <c r="J380" s="226"/>
      <c r="K380" s="224"/>
    </row>
    <row r="381" spans="1:11" ht="21.75" x14ac:dyDescent="0.45">
      <c r="A381" s="337"/>
      <c r="B381" s="236"/>
      <c r="C381" s="236"/>
      <c r="D381" s="236"/>
      <c r="E381" s="236"/>
      <c r="F381" s="231"/>
      <c r="G381" s="231"/>
      <c r="H381" s="231"/>
      <c r="I381" s="237"/>
      <c r="J381" s="236"/>
      <c r="K381" s="231"/>
    </row>
    <row r="382" spans="1:11" ht="21.75" x14ac:dyDescent="0.45">
      <c r="A382" s="332">
        <v>70</v>
      </c>
      <c r="B382" s="219" t="s">
        <v>1323</v>
      </c>
      <c r="C382" s="240" t="s">
        <v>1264</v>
      </c>
      <c r="D382" s="223" t="s">
        <v>1479</v>
      </c>
      <c r="E382" s="221" t="s">
        <v>779</v>
      </c>
      <c r="F382" s="221">
        <v>150000</v>
      </c>
      <c r="G382" s="221">
        <v>150000</v>
      </c>
      <c r="H382" s="221">
        <v>150000</v>
      </c>
      <c r="I382" s="221" t="s">
        <v>833</v>
      </c>
      <c r="J382" s="223" t="s">
        <v>834</v>
      </c>
      <c r="K382" s="218" t="s">
        <v>808</v>
      </c>
    </row>
    <row r="383" spans="1:11" ht="21.75" x14ac:dyDescent="0.45">
      <c r="A383" s="335"/>
      <c r="B383" s="225" t="s">
        <v>1478</v>
      </c>
      <c r="C383" s="226" t="s">
        <v>830</v>
      </c>
      <c r="D383" s="229" t="s">
        <v>1300</v>
      </c>
      <c r="E383" s="229"/>
      <c r="F383" s="227"/>
      <c r="G383" s="227"/>
      <c r="H383" s="227"/>
      <c r="I383" s="227"/>
      <c r="J383" s="229" t="s">
        <v>835</v>
      </c>
      <c r="K383" s="224"/>
    </row>
    <row r="384" spans="1:11" ht="21.75" x14ac:dyDescent="0.45">
      <c r="A384" s="335"/>
      <c r="B384" s="226"/>
      <c r="C384" s="229"/>
      <c r="D384" s="229"/>
      <c r="E384" s="232"/>
      <c r="F384" s="227"/>
      <c r="G384" s="227"/>
      <c r="H384" s="228"/>
      <c r="I384" s="224"/>
      <c r="J384" s="229" t="s">
        <v>836</v>
      </c>
      <c r="K384" s="230"/>
    </row>
    <row r="385" spans="1:11" ht="21.75" x14ac:dyDescent="0.45">
      <c r="A385" s="337"/>
      <c r="B385" s="236"/>
      <c r="C385" s="236"/>
      <c r="D385" s="236"/>
      <c r="E385" s="236"/>
      <c r="F385" s="231"/>
      <c r="G385" s="231"/>
      <c r="H385" s="231"/>
      <c r="I385" s="237"/>
      <c r="J385" s="236"/>
      <c r="K385" s="231"/>
    </row>
    <row r="386" spans="1:11" ht="21.75" x14ac:dyDescent="0.45">
      <c r="A386" s="332">
        <v>71</v>
      </c>
      <c r="B386" s="219" t="s">
        <v>1323</v>
      </c>
      <c r="C386" s="240" t="s">
        <v>1264</v>
      </c>
      <c r="D386" s="223" t="s">
        <v>1481</v>
      </c>
      <c r="E386" s="221" t="s">
        <v>779</v>
      </c>
      <c r="F386" s="221">
        <v>150000</v>
      </c>
      <c r="G386" s="221">
        <v>150000</v>
      </c>
      <c r="H386" s="221">
        <v>150000</v>
      </c>
      <c r="I386" s="221" t="s">
        <v>833</v>
      </c>
      <c r="J386" s="223" t="s">
        <v>834</v>
      </c>
      <c r="K386" s="218" t="s">
        <v>808</v>
      </c>
    </row>
    <row r="387" spans="1:11" ht="21.75" x14ac:dyDescent="0.45">
      <c r="A387" s="335"/>
      <c r="B387" s="225" t="s">
        <v>1480</v>
      </c>
      <c r="C387" s="226" t="s">
        <v>830</v>
      </c>
      <c r="D387" s="229" t="s">
        <v>1300</v>
      </c>
      <c r="E387" s="229"/>
      <c r="F387" s="227"/>
      <c r="G387" s="227"/>
      <c r="H387" s="227"/>
      <c r="I387" s="227"/>
      <c r="J387" s="229" t="s">
        <v>835</v>
      </c>
      <c r="K387" s="224"/>
    </row>
    <row r="388" spans="1:11" ht="21.75" x14ac:dyDescent="0.45">
      <c r="A388" s="335"/>
      <c r="B388" s="226"/>
      <c r="C388" s="229"/>
      <c r="D388" s="229"/>
      <c r="E388" s="232"/>
      <c r="F388" s="227"/>
      <c r="G388" s="227"/>
      <c r="H388" s="228"/>
      <c r="I388" s="224"/>
      <c r="J388" s="229" t="s">
        <v>836</v>
      </c>
      <c r="K388" s="230"/>
    </row>
    <row r="389" spans="1:11" ht="21.75" x14ac:dyDescent="0.45">
      <c r="A389" s="337"/>
      <c r="B389" s="236"/>
      <c r="C389" s="236"/>
      <c r="D389" s="236"/>
      <c r="E389" s="236"/>
      <c r="F389" s="231"/>
      <c r="G389" s="231"/>
      <c r="H389" s="231"/>
      <c r="I389" s="237"/>
      <c r="J389" s="236"/>
      <c r="K389" s="231"/>
    </row>
    <row r="390" spans="1:11" ht="21.75" x14ac:dyDescent="0.45">
      <c r="A390" s="247"/>
      <c r="B390" s="234"/>
      <c r="C390" s="234"/>
      <c r="D390" s="234"/>
      <c r="E390" s="328"/>
      <c r="F390" s="330"/>
      <c r="G390" s="330"/>
      <c r="H390" s="330"/>
      <c r="I390" s="294"/>
      <c r="J390" s="234"/>
      <c r="K390" s="247"/>
    </row>
    <row r="391" spans="1:11" ht="21.75" x14ac:dyDescent="0.45">
      <c r="A391" s="254"/>
      <c r="B391" s="253"/>
      <c r="C391" s="253"/>
      <c r="D391" s="253"/>
      <c r="E391" s="253"/>
      <c r="F391" s="254"/>
      <c r="G391" s="254"/>
      <c r="H391" s="254"/>
      <c r="I391" s="255"/>
      <c r="J391" s="253"/>
      <c r="K391" s="242"/>
    </row>
    <row r="392" spans="1:11" x14ac:dyDescent="0.45">
      <c r="A392" s="262"/>
      <c r="B392" s="366"/>
      <c r="C392" s="366"/>
      <c r="D392" s="366"/>
      <c r="E392" s="366"/>
      <c r="F392" s="366"/>
      <c r="G392" s="366"/>
      <c r="H392" s="366"/>
      <c r="I392" s="366"/>
      <c r="J392" s="366"/>
      <c r="K392" s="366"/>
    </row>
    <row r="393" spans="1:11" x14ac:dyDescent="0.45">
      <c r="A393" s="263"/>
      <c r="B393" s="70"/>
      <c r="C393" s="70"/>
      <c r="D393" s="70"/>
      <c r="E393" s="70"/>
      <c r="F393" s="70"/>
      <c r="G393" s="70"/>
      <c r="H393" s="70"/>
      <c r="I393" s="70"/>
      <c r="J393" s="70"/>
      <c r="K393" s="70"/>
    </row>
    <row r="394" spans="1:11" ht="21.75" x14ac:dyDescent="0.45">
      <c r="A394" s="241"/>
      <c r="B394" s="241"/>
      <c r="C394" s="241"/>
      <c r="D394" s="242"/>
      <c r="E394" s="243"/>
      <c r="F394" s="243"/>
      <c r="G394" s="243"/>
      <c r="H394" s="243"/>
      <c r="I394" s="242"/>
      <c r="J394" s="242"/>
      <c r="K394" s="242"/>
    </row>
    <row r="395" spans="1:11" ht="21.75" x14ac:dyDescent="0.45">
      <c r="A395" s="241"/>
      <c r="B395" s="241"/>
      <c r="C395" s="241"/>
      <c r="D395" s="242"/>
      <c r="E395" s="242"/>
      <c r="F395" s="242"/>
      <c r="G395" s="242"/>
      <c r="H395" s="242"/>
      <c r="I395" s="242"/>
      <c r="J395" s="242"/>
      <c r="K395" s="242"/>
    </row>
    <row r="396" spans="1:11" ht="21.75" x14ac:dyDescent="0.45">
      <c r="A396" s="241"/>
      <c r="B396" s="241"/>
      <c r="C396" s="241"/>
      <c r="D396" s="242"/>
      <c r="E396" s="242"/>
      <c r="F396" s="242"/>
      <c r="G396" s="242"/>
      <c r="H396" s="242"/>
      <c r="I396" s="242"/>
      <c r="J396" s="242"/>
      <c r="K396" s="243"/>
    </row>
    <row r="397" spans="1:11" x14ac:dyDescent="0.45">
      <c r="A397" s="254"/>
      <c r="B397" s="69"/>
      <c r="C397" s="69"/>
      <c r="D397" s="69"/>
      <c r="E397" s="69"/>
      <c r="F397" s="95"/>
      <c r="G397" s="95"/>
      <c r="H397" s="95"/>
      <c r="I397" s="97"/>
      <c r="J397" s="69"/>
      <c r="K397" s="95"/>
    </row>
    <row r="398" spans="1:11" x14ac:dyDescent="0.45">
      <c r="A398" s="254"/>
      <c r="B398" s="69"/>
      <c r="C398" s="69"/>
      <c r="D398" s="69"/>
      <c r="E398" s="69"/>
      <c r="F398" s="95"/>
      <c r="G398" s="95"/>
      <c r="H398" s="95"/>
      <c r="I398" s="97"/>
      <c r="J398" s="69"/>
      <c r="K398" s="95"/>
    </row>
    <row r="399" spans="1:11" x14ac:dyDescent="0.45">
      <c r="A399" s="254"/>
      <c r="B399" s="69"/>
      <c r="C399" s="69"/>
      <c r="D399" s="69"/>
      <c r="E399" s="69"/>
      <c r="F399" s="95"/>
      <c r="G399" s="95"/>
      <c r="H399" s="95"/>
      <c r="I399" s="97"/>
      <c r="J399" s="69"/>
      <c r="K399" s="95"/>
    </row>
    <row r="400" spans="1:11" x14ac:dyDescent="0.45">
      <c r="A400" s="254"/>
      <c r="B400" s="69"/>
      <c r="C400" s="69"/>
      <c r="D400" s="69"/>
      <c r="E400" s="69"/>
      <c r="F400" s="95"/>
      <c r="G400" s="95"/>
      <c r="H400" s="95"/>
      <c r="I400" s="97"/>
      <c r="J400" s="69"/>
      <c r="K400" s="95"/>
    </row>
    <row r="401" spans="1:11" x14ac:dyDescent="0.45">
      <c r="A401" s="254"/>
      <c r="B401" s="69"/>
      <c r="C401" s="69"/>
      <c r="D401" s="69"/>
      <c r="E401" s="69"/>
      <c r="F401" s="95"/>
      <c r="G401" s="95"/>
      <c r="H401" s="95"/>
      <c r="I401" s="97"/>
      <c r="J401" s="69"/>
      <c r="K401" s="95"/>
    </row>
    <row r="402" spans="1:11" x14ac:dyDescent="0.45">
      <c r="A402" s="254"/>
      <c r="B402" s="69"/>
      <c r="C402" s="69"/>
      <c r="D402" s="69"/>
      <c r="E402" s="69"/>
      <c r="F402" s="95"/>
      <c r="G402" s="95"/>
      <c r="H402" s="95"/>
      <c r="I402" s="97"/>
      <c r="J402" s="69"/>
      <c r="K402" s="95"/>
    </row>
    <row r="403" spans="1:11" x14ac:dyDescent="0.45">
      <c r="A403" s="254"/>
      <c r="B403" s="69"/>
      <c r="C403" s="69"/>
      <c r="D403" s="69"/>
      <c r="E403" s="69"/>
      <c r="F403" s="95"/>
      <c r="G403" s="95"/>
      <c r="H403" s="95"/>
      <c r="I403" s="97"/>
      <c r="J403" s="69"/>
      <c r="K403" s="95"/>
    </row>
    <row r="404" spans="1:11" x14ac:dyDescent="0.45">
      <c r="A404" s="254"/>
      <c r="B404" s="69"/>
      <c r="C404" s="69"/>
      <c r="D404" s="69"/>
      <c r="E404" s="69"/>
      <c r="F404" s="95"/>
      <c r="G404" s="95"/>
      <c r="H404" s="95"/>
      <c r="I404" s="97"/>
      <c r="J404" s="69"/>
      <c r="K404" s="95"/>
    </row>
    <row r="405" spans="1:11" x14ac:dyDescent="0.45">
      <c r="A405" s="254"/>
      <c r="B405" s="69"/>
      <c r="C405" s="69"/>
      <c r="D405" s="69"/>
      <c r="E405" s="69"/>
      <c r="F405" s="95"/>
      <c r="G405" s="95"/>
      <c r="H405" s="95"/>
      <c r="I405" s="97"/>
      <c r="J405" s="69"/>
      <c r="K405" s="95"/>
    </row>
    <row r="406" spans="1:11" x14ac:dyDescent="0.45">
      <c r="A406" s="254"/>
      <c r="B406" s="69"/>
      <c r="C406" s="69"/>
      <c r="D406" s="69"/>
      <c r="E406" s="69"/>
      <c r="F406" s="95"/>
      <c r="G406" s="95"/>
      <c r="H406" s="95"/>
      <c r="I406" s="97"/>
      <c r="J406" s="69"/>
      <c r="K406" s="95"/>
    </row>
    <row r="407" spans="1:11" x14ac:dyDescent="0.45">
      <c r="A407" s="254"/>
      <c r="B407" s="69"/>
      <c r="C407" s="69"/>
      <c r="D407" s="69"/>
      <c r="E407" s="69"/>
      <c r="F407" s="95"/>
      <c r="G407" s="95"/>
      <c r="H407" s="95"/>
      <c r="I407" s="97"/>
      <c r="J407" s="69"/>
      <c r="K407" s="95"/>
    </row>
    <row r="408" spans="1:11" x14ac:dyDescent="0.45">
      <c r="A408" s="254"/>
      <c r="B408" s="69"/>
      <c r="C408" s="69"/>
      <c r="D408" s="69"/>
      <c r="E408" s="69"/>
      <c r="F408" s="95"/>
      <c r="G408" s="95"/>
      <c r="H408" s="95"/>
      <c r="I408" s="97"/>
      <c r="J408" s="69"/>
      <c r="K408" s="95"/>
    </row>
    <row r="409" spans="1:11" x14ac:dyDescent="0.45">
      <c r="A409" s="254"/>
      <c r="B409" s="69"/>
      <c r="C409" s="69"/>
      <c r="D409" s="69"/>
      <c r="E409" s="69"/>
      <c r="F409" s="95"/>
      <c r="G409" s="95"/>
      <c r="H409" s="95"/>
      <c r="I409" s="97"/>
      <c r="J409" s="69"/>
      <c r="K409" s="95"/>
    </row>
    <row r="410" spans="1:11" x14ac:dyDescent="0.45">
      <c r="A410" s="254"/>
      <c r="B410" s="69"/>
      <c r="C410" s="69"/>
      <c r="D410" s="69"/>
      <c r="E410" s="69"/>
      <c r="F410" s="95"/>
      <c r="G410" s="95"/>
      <c r="H410" s="95"/>
      <c r="I410" s="97"/>
      <c r="J410" s="69"/>
      <c r="K410" s="95"/>
    </row>
    <row r="411" spans="1:11" x14ac:dyDescent="0.45">
      <c r="A411" s="254"/>
      <c r="B411" s="69"/>
      <c r="C411" s="69"/>
      <c r="D411" s="69"/>
      <c r="E411" s="69"/>
      <c r="F411" s="95"/>
      <c r="G411" s="95"/>
      <c r="H411" s="95"/>
      <c r="I411" s="97"/>
      <c r="J411" s="69"/>
      <c r="K411" s="95"/>
    </row>
    <row r="412" spans="1:11" x14ac:dyDescent="0.45">
      <c r="A412" s="254"/>
      <c r="B412" s="69"/>
      <c r="C412" s="69"/>
      <c r="D412" s="69"/>
      <c r="E412" s="69"/>
      <c r="F412" s="95"/>
      <c r="G412" s="95"/>
      <c r="H412" s="95"/>
      <c r="I412" s="97"/>
      <c r="J412" s="69"/>
      <c r="K412" s="95"/>
    </row>
    <row r="413" spans="1:11" ht="21.75" x14ac:dyDescent="0.45">
      <c r="A413" s="254"/>
      <c r="B413" s="270"/>
      <c r="C413" s="253"/>
      <c r="D413" s="255"/>
      <c r="E413" s="265"/>
      <c r="F413" s="265"/>
      <c r="G413" s="265"/>
      <c r="H413" s="265"/>
      <c r="I413" s="265"/>
      <c r="J413" s="255"/>
      <c r="K413" s="254"/>
    </row>
    <row r="414" spans="1:11" ht="21.75" x14ac:dyDescent="0.45">
      <c r="A414" s="254"/>
      <c r="B414" s="253"/>
      <c r="C414" s="253"/>
      <c r="D414" s="253"/>
      <c r="E414" s="253"/>
      <c r="F414" s="254"/>
      <c r="G414" s="254"/>
      <c r="H414" s="254"/>
      <c r="I414" s="255"/>
      <c r="J414" s="253"/>
      <c r="K414" s="242"/>
    </row>
    <row r="415" spans="1:11" x14ac:dyDescent="0.45">
      <c r="A415" s="262"/>
      <c r="B415" s="366"/>
      <c r="C415" s="366"/>
      <c r="D415" s="366"/>
      <c r="E415" s="366"/>
      <c r="F415" s="366"/>
      <c r="G415" s="366"/>
      <c r="H415" s="366"/>
      <c r="I415" s="366"/>
      <c r="J415" s="366"/>
      <c r="K415" s="366"/>
    </row>
    <row r="416" spans="1:11" x14ac:dyDescent="0.45">
      <c r="A416" s="263"/>
      <c r="B416" s="70"/>
      <c r="C416" s="70"/>
      <c r="D416" s="70"/>
      <c r="E416" s="70"/>
      <c r="F416" s="70"/>
      <c r="G416" s="70"/>
      <c r="H416" s="70"/>
      <c r="I416" s="70"/>
      <c r="J416" s="70"/>
      <c r="K416" s="70"/>
    </row>
    <row r="417" spans="1:11" ht="21.75" x14ac:dyDescent="0.45">
      <c r="A417" s="241"/>
      <c r="B417" s="241"/>
      <c r="C417" s="241"/>
      <c r="D417" s="242"/>
      <c r="E417" s="243"/>
      <c r="F417" s="243"/>
      <c r="G417" s="243"/>
      <c r="H417" s="243"/>
      <c r="I417" s="242"/>
      <c r="J417" s="242"/>
      <c r="K417" s="242"/>
    </row>
    <row r="418" spans="1:11" ht="21.75" x14ac:dyDescent="0.45">
      <c r="A418" s="241"/>
      <c r="B418" s="241"/>
      <c r="C418" s="241"/>
      <c r="D418" s="242"/>
      <c r="E418" s="242"/>
      <c r="F418" s="242"/>
      <c r="G418" s="242"/>
      <c r="H418" s="242"/>
      <c r="I418" s="242"/>
      <c r="J418" s="242"/>
      <c r="K418" s="242"/>
    </row>
    <row r="419" spans="1:11" ht="21.75" x14ac:dyDescent="0.45">
      <c r="A419" s="241"/>
      <c r="B419" s="241"/>
      <c r="C419" s="241"/>
      <c r="D419" s="242"/>
      <c r="E419" s="242"/>
      <c r="F419" s="242"/>
      <c r="G419" s="242"/>
      <c r="H419" s="242"/>
      <c r="I419" s="242"/>
      <c r="J419" s="242"/>
      <c r="K419" s="243"/>
    </row>
    <row r="420" spans="1:11" x14ac:dyDescent="0.45">
      <c r="A420" s="254"/>
      <c r="B420" s="69"/>
      <c r="C420" s="69"/>
      <c r="D420" s="69"/>
      <c r="E420" s="69"/>
      <c r="F420" s="95"/>
      <c r="G420" s="95"/>
      <c r="H420" s="95"/>
      <c r="I420" s="97"/>
      <c r="J420" s="69"/>
      <c r="K420" s="95"/>
    </row>
    <row r="421" spans="1:11" x14ac:dyDescent="0.45">
      <c r="A421" s="254"/>
      <c r="B421" s="69"/>
      <c r="C421" s="69"/>
      <c r="D421" s="69"/>
      <c r="E421" s="69"/>
      <c r="F421" s="95"/>
      <c r="G421" s="95"/>
      <c r="H421" s="95"/>
      <c r="I421" s="97"/>
      <c r="J421" s="69"/>
      <c r="K421" s="95"/>
    </row>
    <row r="422" spans="1:11" x14ac:dyDescent="0.45">
      <c r="A422" s="254"/>
      <c r="B422" s="69"/>
      <c r="C422" s="69"/>
      <c r="D422" s="69"/>
      <c r="E422" s="69"/>
      <c r="F422" s="95"/>
      <c r="G422" s="95"/>
      <c r="H422" s="95"/>
      <c r="I422" s="97"/>
      <c r="J422" s="69"/>
      <c r="K422" s="95"/>
    </row>
    <row r="423" spans="1:11" x14ac:dyDescent="0.45">
      <c r="A423" s="254"/>
      <c r="B423" s="69"/>
      <c r="C423" s="69"/>
      <c r="D423" s="69"/>
      <c r="E423" s="69"/>
      <c r="F423" s="95"/>
      <c r="G423" s="95"/>
      <c r="H423" s="95"/>
      <c r="I423" s="97"/>
      <c r="J423" s="69"/>
      <c r="K423" s="95"/>
    </row>
    <row r="424" spans="1:11" x14ac:dyDescent="0.45">
      <c r="A424" s="254"/>
      <c r="B424" s="69"/>
      <c r="C424" s="69"/>
      <c r="D424" s="69"/>
      <c r="E424" s="69"/>
      <c r="F424" s="95"/>
      <c r="G424" s="95"/>
      <c r="H424" s="95"/>
      <c r="I424" s="97"/>
      <c r="J424" s="69"/>
      <c r="K424" s="95"/>
    </row>
    <row r="425" spans="1:11" x14ac:dyDescent="0.45">
      <c r="A425" s="254"/>
      <c r="B425" s="69"/>
      <c r="C425" s="69"/>
      <c r="D425" s="69"/>
      <c r="E425" s="69"/>
      <c r="F425" s="95"/>
      <c r="G425" s="95"/>
      <c r="H425" s="95"/>
      <c r="I425" s="97"/>
      <c r="J425" s="69"/>
      <c r="K425" s="95"/>
    </row>
    <row r="426" spans="1:11" x14ac:dyDescent="0.45">
      <c r="A426" s="254"/>
      <c r="B426" s="69"/>
      <c r="C426" s="69"/>
      <c r="D426" s="69"/>
      <c r="E426" s="69"/>
      <c r="F426" s="95"/>
      <c r="G426" s="95"/>
      <c r="H426" s="95"/>
      <c r="I426" s="97"/>
      <c r="J426" s="69"/>
      <c r="K426" s="95"/>
    </row>
    <row r="427" spans="1:11" x14ac:dyDescent="0.45">
      <c r="A427" s="254"/>
      <c r="B427" s="69"/>
      <c r="C427" s="69"/>
      <c r="D427" s="69"/>
      <c r="E427" s="69"/>
      <c r="F427" s="95"/>
      <c r="G427" s="95"/>
      <c r="H427" s="95"/>
      <c r="I427" s="97"/>
      <c r="J427" s="69"/>
      <c r="K427" s="95"/>
    </row>
    <row r="428" spans="1:11" x14ac:dyDescent="0.45">
      <c r="A428" s="254"/>
      <c r="B428" s="69"/>
      <c r="C428" s="69"/>
      <c r="D428" s="69"/>
      <c r="E428" s="69"/>
      <c r="F428" s="95"/>
      <c r="G428" s="95"/>
      <c r="H428" s="95"/>
      <c r="I428" s="97"/>
      <c r="J428" s="69"/>
      <c r="K428" s="95"/>
    </row>
    <row r="429" spans="1:11" x14ac:dyDescent="0.45">
      <c r="A429" s="254"/>
      <c r="B429" s="69"/>
      <c r="C429" s="69"/>
      <c r="D429" s="69"/>
      <c r="E429" s="69"/>
      <c r="F429" s="95"/>
      <c r="G429" s="95"/>
      <c r="H429" s="95"/>
      <c r="I429" s="97"/>
      <c r="J429" s="69"/>
      <c r="K429" s="95"/>
    </row>
    <row r="430" spans="1:11" x14ac:dyDescent="0.45">
      <c r="A430" s="254"/>
      <c r="B430" s="69"/>
      <c r="C430" s="69"/>
      <c r="D430" s="69"/>
      <c r="E430" s="69"/>
      <c r="F430" s="95"/>
      <c r="G430" s="95"/>
      <c r="H430" s="95"/>
      <c r="I430" s="97"/>
      <c r="J430" s="69"/>
      <c r="K430" s="95"/>
    </row>
    <row r="431" spans="1:11" ht="21.75" x14ac:dyDescent="0.45">
      <c r="A431" s="254"/>
      <c r="B431" s="253"/>
      <c r="C431" s="253"/>
      <c r="D431" s="253"/>
      <c r="E431" s="253"/>
      <c r="F431" s="254"/>
      <c r="G431" s="254"/>
      <c r="H431" s="254"/>
      <c r="I431" s="255"/>
      <c r="J431" s="253"/>
      <c r="K431" s="254"/>
    </row>
    <row r="432" spans="1:11" ht="21.75" x14ac:dyDescent="0.45">
      <c r="A432" s="254"/>
      <c r="B432" s="253"/>
      <c r="C432" s="253"/>
      <c r="D432" s="253"/>
      <c r="E432" s="253"/>
      <c r="F432" s="254"/>
      <c r="G432" s="254"/>
      <c r="H432" s="254"/>
      <c r="I432" s="255"/>
      <c r="J432" s="253"/>
      <c r="K432" s="254"/>
    </row>
    <row r="433" spans="1:11" ht="21.75" x14ac:dyDescent="0.45">
      <c r="A433" s="254"/>
      <c r="B433" s="253"/>
      <c r="C433" s="253"/>
      <c r="D433" s="253"/>
      <c r="E433" s="253"/>
      <c r="F433" s="254"/>
      <c r="G433" s="254"/>
      <c r="H433" s="254"/>
      <c r="I433" s="255"/>
      <c r="J433" s="253"/>
      <c r="K433" s="254"/>
    </row>
    <row r="434" spans="1:11" ht="21.75" x14ac:dyDescent="0.45">
      <c r="A434" s="247"/>
      <c r="B434" s="234"/>
      <c r="C434" s="234"/>
      <c r="D434" s="234"/>
      <c r="E434" s="234"/>
      <c r="F434" s="247"/>
      <c r="G434" s="247"/>
      <c r="H434" s="247"/>
      <c r="I434" s="294"/>
      <c r="J434" s="234"/>
      <c r="K434" s="247"/>
    </row>
    <row r="435" spans="1:11" ht="21.75" x14ac:dyDescent="0.45">
      <c r="A435" s="247"/>
      <c r="B435" s="234"/>
      <c r="C435" s="234"/>
      <c r="D435" s="234"/>
      <c r="E435" s="234"/>
      <c r="F435" s="247"/>
      <c r="G435" s="247"/>
      <c r="H435" s="247"/>
      <c r="I435" s="294"/>
      <c r="J435" s="234"/>
      <c r="K435" s="247"/>
    </row>
    <row r="436" spans="1:11" ht="21.75" x14ac:dyDescent="0.45">
      <c r="A436" s="247"/>
      <c r="B436" s="234"/>
      <c r="C436" s="234"/>
      <c r="D436" s="234"/>
      <c r="E436" s="234"/>
      <c r="F436" s="247"/>
      <c r="G436" s="247"/>
      <c r="H436" s="247"/>
      <c r="I436" s="294"/>
      <c r="J436" s="234"/>
      <c r="K436" s="247"/>
    </row>
  </sheetData>
  <mergeCells count="42">
    <mergeCell ref="B186:K186"/>
    <mergeCell ref="E187:H187"/>
    <mergeCell ref="B209:K209"/>
    <mergeCell ref="B140:K140"/>
    <mergeCell ref="E141:H141"/>
    <mergeCell ref="B278:K278"/>
    <mergeCell ref="B347:K347"/>
    <mergeCell ref="E348:H348"/>
    <mergeCell ref="B370:K370"/>
    <mergeCell ref="E371:H371"/>
    <mergeCell ref="E279:H279"/>
    <mergeCell ref="B301:K301"/>
    <mergeCell ref="E302:H302"/>
    <mergeCell ref="B324:K324"/>
    <mergeCell ref="E325:H325"/>
    <mergeCell ref="A2:K2"/>
    <mergeCell ref="B24:K24"/>
    <mergeCell ref="B25:K25"/>
    <mergeCell ref="E26:H26"/>
    <mergeCell ref="B8:K8"/>
    <mergeCell ref="B7:K7"/>
    <mergeCell ref="E9:H9"/>
    <mergeCell ref="A3:K3"/>
    <mergeCell ref="A4:K4"/>
    <mergeCell ref="A5:K5"/>
    <mergeCell ref="A6:K6"/>
    <mergeCell ref="B232:K232"/>
    <mergeCell ref="E233:H233"/>
    <mergeCell ref="B255:K255"/>
    <mergeCell ref="E256:H256"/>
    <mergeCell ref="B47:K47"/>
    <mergeCell ref="E49:H49"/>
    <mergeCell ref="B71:K71"/>
    <mergeCell ref="E72:H72"/>
    <mergeCell ref="B94:K94"/>
    <mergeCell ref="B48:K48"/>
    <mergeCell ref="B117:K117"/>
    <mergeCell ref="E118:H118"/>
    <mergeCell ref="E95:H95"/>
    <mergeCell ref="E210:H210"/>
    <mergeCell ref="B163:K163"/>
    <mergeCell ref="E164:H164"/>
  </mergeCells>
  <pageMargins left="0.19685039370078741" right="0.19685039370078741" top="0.98425196850393704" bottom="0.59055118110236227" header="0.31496062992125984" footer="0.31496062992125984"/>
  <pageSetup paperSize="9" orientation="landscape" r:id="rId1"/>
  <headerFooter>
    <oddFooter>&amp;C&amp;"TH SarabunPSK,ตัวหนา"&amp;12&amp;P+37&amp;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142"/>
  <sheetViews>
    <sheetView topLeftCell="B4" zoomScaleNormal="100" zoomScaleSheetLayoutView="90" workbookViewId="0">
      <selection activeCell="B8" sqref="B8:K8"/>
    </sheetView>
  </sheetViews>
  <sheetFormatPr defaultRowHeight="22.5" x14ac:dyDescent="0.45"/>
  <cols>
    <col min="1" max="1" width="4.7109375" style="138" customWidth="1"/>
    <col min="2" max="2" width="25.7109375" style="106" customWidth="1"/>
    <col min="3" max="4" width="22.7109375" style="106" customWidth="1"/>
    <col min="5" max="5" width="9.7109375" style="106" customWidth="1"/>
    <col min="6" max="8" width="9.7109375" style="138" customWidth="1"/>
    <col min="9" max="9" width="11.7109375" style="196" customWidth="1"/>
    <col min="10" max="10" width="19.7109375" style="106" customWidth="1"/>
    <col min="11" max="11" width="10.7109375" style="138" customWidth="1"/>
    <col min="12" max="12" width="4.7109375" style="7" customWidth="1"/>
    <col min="13" max="13" width="25.7109375" style="3" customWidth="1"/>
    <col min="14" max="15" width="22.7109375" style="3" customWidth="1"/>
    <col min="16" max="19" width="9.7109375" style="3" customWidth="1"/>
    <col min="20" max="20" width="11.7109375" style="3" customWidth="1"/>
    <col min="21" max="21" width="19.7109375" style="3" customWidth="1"/>
    <col min="22" max="23" width="10.7109375" style="3" customWidth="1"/>
    <col min="24" max="24" width="0" style="3" hidden="1" customWidth="1"/>
    <col min="25" max="152" width="9.140625" style="3"/>
    <col min="153" max="16384" width="9.140625" style="7"/>
  </cols>
  <sheetData>
    <row r="1" spans="1:182" s="68" customFormat="1" ht="23.25" x14ac:dyDescent="0.5">
      <c r="A1" s="234"/>
      <c r="B1" s="234"/>
      <c r="C1" s="234"/>
      <c r="D1" s="234"/>
      <c r="E1" s="234"/>
      <c r="F1" s="234"/>
      <c r="G1" s="234"/>
      <c r="H1" s="234"/>
      <c r="I1" s="234"/>
      <c r="J1" s="234"/>
      <c r="K1" s="233" t="s">
        <v>821</v>
      </c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3" t="s">
        <v>821</v>
      </c>
      <c r="W1" s="242"/>
      <c r="X1" s="71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7"/>
      <c r="EX1" s="67"/>
      <c r="EY1" s="67"/>
      <c r="EZ1" s="67"/>
      <c r="FA1" s="67"/>
      <c r="FB1" s="67"/>
      <c r="FC1" s="67"/>
      <c r="FD1" s="67"/>
      <c r="FE1" s="67"/>
      <c r="FF1" s="67"/>
      <c r="FG1" s="67"/>
      <c r="FH1" s="67"/>
      <c r="FI1" s="67"/>
      <c r="FJ1" s="67"/>
      <c r="FK1" s="67"/>
      <c r="FL1" s="67"/>
      <c r="FM1" s="67"/>
      <c r="FN1" s="67"/>
      <c r="FO1" s="67"/>
      <c r="FP1" s="67"/>
      <c r="FQ1" s="67"/>
      <c r="FR1" s="67"/>
      <c r="FS1" s="67"/>
      <c r="FT1" s="67"/>
      <c r="FU1" s="67"/>
      <c r="FV1" s="67"/>
      <c r="FW1" s="67"/>
      <c r="FX1" s="67"/>
      <c r="FY1" s="67"/>
      <c r="FZ1" s="67"/>
    </row>
    <row r="2" spans="1:182" s="68" customFormat="1" ht="23.25" x14ac:dyDescent="0.5">
      <c r="A2" s="393" t="s">
        <v>775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 t="s">
        <v>775</v>
      </c>
      <c r="M2" s="393"/>
      <c r="N2" s="393"/>
      <c r="O2" s="393"/>
      <c r="P2" s="393"/>
      <c r="Q2" s="393"/>
      <c r="R2" s="393"/>
      <c r="S2" s="393"/>
      <c r="T2" s="393"/>
      <c r="U2" s="393"/>
      <c r="V2" s="393"/>
      <c r="W2" s="261"/>
      <c r="X2" s="261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</row>
    <row r="3" spans="1:182" s="68" customFormat="1" ht="23.25" x14ac:dyDescent="0.5">
      <c r="A3" s="394" t="s">
        <v>787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 t="s">
        <v>787</v>
      </c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261"/>
      <c r="X3" s="258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</row>
    <row r="4" spans="1:182" s="68" customFormat="1" ht="23.25" x14ac:dyDescent="0.5">
      <c r="A4" s="394" t="s">
        <v>802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 t="s">
        <v>802</v>
      </c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261"/>
      <c r="X4" s="258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</row>
    <row r="5" spans="1:182" s="68" customFormat="1" ht="23.25" x14ac:dyDescent="0.5">
      <c r="A5" s="395" t="s">
        <v>1750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395" t="s">
        <v>1750</v>
      </c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261"/>
      <c r="X5" s="258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</row>
    <row r="6" spans="1:182" s="68" customFormat="1" ht="23.25" x14ac:dyDescent="0.5">
      <c r="A6" s="395" t="s">
        <v>859</v>
      </c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395" t="s">
        <v>859</v>
      </c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261"/>
      <c r="X6" s="258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</row>
    <row r="7" spans="1:182" s="68" customFormat="1" ht="23.25" x14ac:dyDescent="0.5">
      <c r="A7" s="134"/>
      <c r="B7" s="392" t="s">
        <v>804</v>
      </c>
      <c r="C7" s="392"/>
      <c r="D7" s="392"/>
      <c r="E7" s="392"/>
      <c r="F7" s="392"/>
      <c r="G7" s="392"/>
      <c r="H7" s="392"/>
      <c r="I7" s="392"/>
      <c r="J7" s="392"/>
      <c r="K7" s="392"/>
      <c r="L7" s="134"/>
      <c r="M7" s="392" t="s">
        <v>804</v>
      </c>
      <c r="N7" s="392"/>
      <c r="O7" s="392"/>
      <c r="P7" s="392"/>
      <c r="Q7" s="392"/>
      <c r="R7" s="392"/>
      <c r="S7" s="392"/>
      <c r="T7" s="392"/>
      <c r="U7" s="392"/>
      <c r="V7" s="392"/>
      <c r="W7" s="262"/>
      <c r="X7" s="69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</row>
    <row r="8" spans="1:182" s="68" customFormat="1" ht="23.25" x14ac:dyDescent="0.5">
      <c r="A8" s="75"/>
      <c r="B8" s="388" t="s">
        <v>867</v>
      </c>
      <c r="C8" s="388"/>
      <c r="D8" s="388"/>
      <c r="E8" s="388"/>
      <c r="F8" s="388"/>
      <c r="G8" s="388"/>
      <c r="H8" s="388"/>
      <c r="I8" s="388"/>
      <c r="J8" s="388"/>
      <c r="K8" s="388"/>
      <c r="L8" s="75"/>
      <c r="M8" s="388" t="s">
        <v>1534</v>
      </c>
      <c r="N8" s="388"/>
      <c r="O8" s="388"/>
      <c r="P8" s="388"/>
      <c r="Q8" s="388"/>
      <c r="R8" s="388"/>
      <c r="S8" s="388"/>
      <c r="T8" s="388"/>
      <c r="U8" s="388"/>
      <c r="V8" s="388"/>
      <c r="W8" s="70"/>
      <c r="X8" s="70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</row>
    <row r="9" spans="1:182" s="68" customFormat="1" ht="23.25" x14ac:dyDescent="0.5">
      <c r="A9" s="211" t="s">
        <v>183</v>
      </c>
      <c r="B9" s="211" t="s">
        <v>194</v>
      </c>
      <c r="C9" s="211" t="s">
        <v>184</v>
      </c>
      <c r="D9" s="212" t="s">
        <v>185</v>
      </c>
      <c r="E9" s="389" t="s">
        <v>187</v>
      </c>
      <c r="F9" s="390"/>
      <c r="G9" s="390"/>
      <c r="H9" s="391"/>
      <c r="I9" s="212" t="s">
        <v>310</v>
      </c>
      <c r="J9" s="212" t="s">
        <v>192</v>
      </c>
      <c r="K9" s="212" t="s">
        <v>190</v>
      </c>
      <c r="L9" s="211" t="s">
        <v>183</v>
      </c>
      <c r="M9" s="211" t="s">
        <v>194</v>
      </c>
      <c r="N9" s="211" t="s">
        <v>184</v>
      </c>
      <c r="O9" s="212" t="s">
        <v>185</v>
      </c>
      <c r="P9" s="389" t="s">
        <v>187</v>
      </c>
      <c r="Q9" s="390"/>
      <c r="R9" s="390"/>
      <c r="S9" s="391"/>
      <c r="T9" s="212" t="s">
        <v>310</v>
      </c>
      <c r="U9" s="212" t="s">
        <v>192</v>
      </c>
      <c r="V9" s="212" t="s">
        <v>190</v>
      </c>
      <c r="W9" s="242"/>
      <c r="X9" s="69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</row>
    <row r="10" spans="1:182" s="68" customFormat="1" ht="23.25" x14ac:dyDescent="0.5">
      <c r="A10" s="213"/>
      <c r="B10" s="213"/>
      <c r="C10" s="213"/>
      <c r="D10" s="214" t="s">
        <v>186</v>
      </c>
      <c r="E10" s="212">
        <v>2561</v>
      </c>
      <c r="F10" s="212">
        <v>2562</v>
      </c>
      <c r="G10" s="212">
        <v>2563</v>
      </c>
      <c r="H10" s="212">
        <v>2564</v>
      </c>
      <c r="I10" s="214" t="s">
        <v>311</v>
      </c>
      <c r="J10" s="214" t="s">
        <v>189</v>
      </c>
      <c r="K10" s="214" t="s">
        <v>191</v>
      </c>
      <c r="L10" s="213"/>
      <c r="M10" s="213"/>
      <c r="N10" s="213"/>
      <c r="O10" s="214" t="s">
        <v>186</v>
      </c>
      <c r="P10" s="212">
        <v>2561</v>
      </c>
      <c r="Q10" s="212">
        <v>2562</v>
      </c>
      <c r="R10" s="212">
        <v>2563</v>
      </c>
      <c r="S10" s="212">
        <v>2564</v>
      </c>
      <c r="T10" s="214" t="s">
        <v>311</v>
      </c>
      <c r="U10" s="214" t="s">
        <v>189</v>
      </c>
      <c r="V10" s="214" t="s">
        <v>191</v>
      </c>
      <c r="W10" s="242"/>
      <c r="X10" s="69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</row>
    <row r="11" spans="1:182" s="68" customFormat="1" ht="23.25" x14ac:dyDescent="0.5">
      <c r="A11" s="215"/>
      <c r="B11" s="215"/>
      <c r="C11" s="215"/>
      <c r="D11" s="216"/>
      <c r="E11" s="216" t="s">
        <v>188</v>
      </c>
      <c r="F11" s="216" t="s">
        <v>188</v>
      </c>
      <c r="G11" s="216" t="s">
        <v>188</v>
      </c>
      <c r="H11" s="216" t="s">
        <v>188</v>
      </c>
      <c r="I11" s="216"/>
      <c r="J11" s="216"/>
      <c r="K11" s="217"/>
      <c r="L11" s="215"/>
      <c r="M11" s="215"/>
      <c r="N11" s="215"/>
      <c r="O11" s="216"/>
      <c r="P11" s="216" t="s">
        <v>188</v>
      </c>
      <c r="Q11" s="216" t="s">
        <v>188</v>
      </c>
      <c r="R11" s="216" t="s">
        <v>188</v>
      </c>
      <c r="S11" s="216" t="s">
        <v>188</v>
      </c>
      <c r="T11" s="216"/>
      <c r="U11" s="216"/>
      <c r="V11" s="217"/>
      <c r="W11" s="243"/>
      <c r="X11" s="69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</row>
    <row r="12" spans="1:182" s="67" customFormat="1" ht="23.25" x14ac:dyDescent="0.5">
      <c r="A12" s="218">
        <v>1</v>
      </c>
      <c r="B12" s="219" t="s">
        <v>870</v>
      </c>
      <c r="C12" s="220" t="s">
        <v>871</v>
      </c>
      <c r="D12" s="223" t="s">
        <v>874</v>
      </c>
      <c r="E12" s="221">
        <v>10000</v>
      </c>
      <c r="F12" s="221">
        <v>10000</v>
      </c>
      <c r="G12" s="221">
        <v>10000</v>
      </c>
      <c r="H12" s="221">
        <v>10000</v>
      </c>
      <c r="I12" s="221" t="s">
        <v>875</v>
      </c>
      <c r="J12" s="240" t="s">
        <v>877</v>
      </c>
      <c r="K12" s="218" t="s">
        <v>809</v>
      </c>
      <c r="L12" s="218">
        <v>1</v>
      </c>
      <c r="M12" s="248" t="s">
        <v>1540</v>
      </c>
      <c r="N12" s="248" t="s">
        <v>879</v>
      </c>
      <c r="O12" s="248" t="s">
        <v>929</v>
      </c>
      <c r="P12" s="221">
        <v>100000</v>
      </c>
      <c r="Q12" s="221" t="s">
        <v>779</v>
      </c>
      <c r="R12" s="221" t="s">
        <v>779</v>
      </c>
      <c r="S12" s="221" t="s">
        <v>779</v>
      </c>
      <c r="T12" s="221" t="s">
        <v>395</v>
      </c>
      <c r="U12" s="240" t="s">
        <v>889</v>
      </c>
      <c r="V12" s="218" t="s">
        <v>808</v>
      </c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</row>
    <row r="13" spans="1:182" s="67" customFormat="1" ht="23.25" x14ac:dyDescent="0.5">
      <c r="A13" s="224"/>
      <c r="B13" s="225" t="s">
        <v>872</v>
      </c>
      <c r="C13" s="226" t="s">
        <v>873</v>
      </c>
      <c r="D13" s="229" t="s">
        <v>872</v>
      </c>
      <c r="E13" s="227"/>
      <c r="F13" s="227"/>
      <c r="G13" s="227"/>
      <c r="H13" s="227"/>
      <c r="I13" s="227" t="s">
        <v>876</v>
      </c>
      <c r="J13" s="226" t="s">
        <v>878</v>
      </c>
      <c r="K13" s="224"/>
      <c r="L13" s="224"/>
      <c r="M13" s="249" t="s">
        <v>1541</v>
      </c>
      <c r="N13" s="249" t="s">
        <v>880</v>
      </c>
      <c r="O13" s="249" t="s">
        <v>930</v>
      </c>
      <c r="P13" s="228"/>
      <c r="Q13" s="227"/>
      <c r="R13" s="227"/>
      <c r="S13" s="227"/>
      <c r="T13" s="227"/>
      <c r="U13" s="226" t="s">
        <v>890</v>
      </c>
      <c r="V13" s="224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</row>
    <row r="14" spans="1:182" s="67" customFormat="1" ht="23.25" x14ac:dyDescent="0.5">
      <c r="A14" s="231"/>
      <c r="B14" s="235"/>
      <c r="C14" s="236"/>
      <c r="D14" s="237"/>
      <c r="E14" s="238"/>
      <c r="F14" s="238"/>
      <c r="G14" s="238"/>
      <c r="H14" s="238"/>
      <c r="I14" s="238"/>
      <c r="J14" s="236"/>
      <c r="K14" s="231"/>
      <c r="L14" s="224"/>
      <c r="M14" s="249" t="s">
        <v>1328</v>
      </c>
      <c r="N14" s="249"/>
      <c r="O14" s="249"/>
      <c r="P14" s="227"/>
      <c r="Q14" s="227"/>
      <c r="R14" s="227"/>
      <c r="S14" s="228"/>
      <c r="T14" s="224"/>
      <c r="U14" s="226"/>
      <c r="V14" s="224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</row>
    <row r="15" spans="1:182" s="67" customFormat="1" ht="23.25" x14ac:dyDescent="0.5">
      <c r="A15" s="218">
        <v>2</v>
      </c>
      <c r="B15" s="248" t="s">
        <v>881</v>
      </c>
      <c r="C15" s="248" t="s">
        <v>882</v>
      </c>
      <c r="D15" s="248" t="s">
        <v>931</v>
      </c>
      <c r="E15" s="221">
        <v>15000</v>
      </c>
      <c r="F15" s="221">
        <v>15000</v>
      </c>
      <c r="G15" s="221">
        <v>15000</v>
      </c>
      <c r="H15" s="221">
        <v>15000</v>
      </c>
      <c r="I15" s="218" t="s">
        <v>887</v>
      </c>
      <c r="J15" s="240" t="s">
        <v>891</v>
      </c>
      <c r="K15" s="218" t="s">
        <v>809</v>
      </c>
      <c r="L15" s="231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</row>
    <row r="16" spans="1:182" s="67" customFormat="1" ht="23.25" x14ac:dyDescent="0.5">
      <c r="A16" s="224"/>
      <c r="B16" s="249" t="s">
        <v>883</v>
      </c>
      <c r="C16" s="249" t="s">
        <v>884</v>
      </c>
      <c r="D16" s="249" t="s">
        <v>888</v>
      </c>
      <c r="E16" s="227"/>
      <c r="F16" s="227"/>
      <c r="G16" s="227"/>
      <c r="H16" s="228"/>
      <c r="I16" s="224" t="s">
        <v>888</v>
      </c>
      <c r="J16" s="226"/>
      <c r="K16" s="224"/>
      <c r="L16" s="218">
        <v>2</v>
      </c>
      <c r="M16" s="248" t="s">
        <v>1540</v>
      </c>
      <c r="N16" s="248" t="s">
        <v>1543</v>
      </c>
      <c r="O16" s="248" t="s">
        <v>1544</v>
      </c>
      <c r="P16" s="221">
        <v>100000</v>
      </c>
      <c r="Q16" s="221" t="s">
        <v>779</v>
      </c>
      <c r="R16" s="221" t="s">
        <v>779</v>
      </c>
      <c r="S16" s="221" t="s">
        <v>779</v>
      </c>
      <c r="T16" s="221" t="s">
        <v>1545</v>
      </c>
      <c r="U16" s="240" t="s">
        <v>1546</v>
      </c>
      <c r="V16" s="218" t="s">
        <v>808</v>
      </c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</row>
    <row r="17" spans="1:181" s="67" customFormat="1" ht="24" customHeight="1" x14ac:dyDescent="0.5">
      <c r="A17" s="224"/>
      <c r="B17" s="249" t="s">
        <v>885</v>
      </c>
      <c r="C17" s="249" t="s">
        <v>886</v>
      </c>
      <c r="D17" s="249"/>
      <c r="E17" s="227"/>
      <c r="F17" s="227"/>
      <c r="G17" s="227"/>
      <c r="H17" s="228"/>
      <c r="I17" s="224"/>
      <c r="J17" s="226"/>
      <c r="K17" s="224"/>
      <c r="L17" s="224"/>
      <c r="M17" s="249" t="s">
        <v>1542</v>
      </c>
      <c r="N17" s="249" t="s">
        <v>880</v>
      </c>
      <c r="O17" s="249"/>
      <c r="P17" s="228"/>
      <c r="Q17" s="227"/>
      <c r="R17" s="227"/>
      <c r="S17" s="227"/>
      <c r="T17" s="227"/>
      <c r="U17" s="226" t="s">
        <v>1547</v>
      </c>
      <c r="V17" s="224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</row>
    <row r="18" spans="1:181" s="67" customFormat="1" ht="21.75" customHeight="1" x14ac:dyDescent="0.5">
      <c r="A18" s="231"/>
      <c r="B18" s="236"/>
      <c r="C18" s="231"/>
      <c r="D18" s="237"/>
      <c r="E18" s="238"/>
      <c r="F18" s="238"/>
      <c r="G18" s="238"/>
      <c r="H18" s="239"/>
      <c r="I18" s="231"/>
      <c r="J18" s="236"/>
      <c r="K18" s="231"/>
      <c r="L18" s="224"/>
      <c r="M18" s="249"/>
      <c r="N18" s="249"/>
      <c r="O18" s="249"/>
      <c r="P18" s="227"/>
      <c r="Q18" s="227"/>
      <c r="R18" s="227"/>
      <c r="S18" s="228"/>
      <c r="T18" s="224"/>
      <c r="U18" s="226" t="s">
        <v>1548</v>
      </c>
      <c r="V18" s="224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</row>
    <row r="19" spans="1:181" s="67" customFormat="1" ht="21.75" customHeight="1" x14ac:dyDescent="0.5">
      <c r="A19" s="218">
        <v>3</v>
      </c>
      <c r="B19" s="240" t="s">
        <v>896</v>
      </c>
      <c r="C19" s="240" t="s">
        <v>898</v>
      </c>
      <c r="D19" s="240" t="s">
        <v>894</v>
      </c>
      <c r="E19" s="251">
        <v>60000</v>
      </c>
      <c r="F19" s="251">
        <v>60000</v>
      </c>
      <c r="G19" s="251">
        <v>60000</v>
      </c>
      <c r="H19" s="251">
        <v>60000</v>
      </c>
      <c r="I19" s="218" t="s">
        <v>900</v>
      </c>
      <c r="J19" s="240" t="s">
        <v>902</v>
      </c>
      <c r="K19" s="218" t="s">
        <v>809</v>
      </c>
      <c r="L19" s="231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</row>
    <row r="20" spans="1:181" s="67" customFormat="1" ht="21.75" customHeight="1" x14ac:dyDescent="0.5">
      <c r="A20" s="224"/>
      <c r="B20" s="226" t="s">
        <v>897</v>
      </c>
      <c r="C20" s="226" t="s">
        <v>899</v>
      </c>
      <c r="D20" s="226" t="s">
        <v>895</v>
      </c>
      <c r="E20" s="252"/>
      <c r="F20" s="227"/>
      <c r="G20" s="227"/>
      <c r="H20" s="227"/>
      <c r="I20" s="224" t="s">
        <v>901</v>
      </c>
      <c r="J20" s="226" t="s">
        <v>903</v>
      </c>
      <c r="K20" s="224"/>
      <c r="L20" s="218">
        <v>3</v>
      </c>
      <c r="M20" s="248" t="s">
        <v>892</v>
      </c>
      <c r="N20" s="248" t="s">
        <v>879</v>
      </c>
      <c r="O20" s="248" t="s">
        <v>929</v>
      </c>
      <c r="P20" s="221">
        <v>100000</v>
      </c>
      <c r="Q20" s="221">
        <v>100000</v>
      </c>
      <c r="R20" s="221">
        <v>100000</v>
      </c>
      <c r="S20" s="221">
        <v>100000</v>
      </c>
      <c r="T20" s="221" t="s">
        <v>395</v>
      </c>
      <c r="U20" s="240" t="s">
        <v>889</v>
      </c>
      <c r="V20" s="218" t="s">
        <v>809</v>
      </c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</row>
    <row r="21" spans="1:181" s="67" customFormat="1" ht="23.25" x14ac:dyDescent="0.5">
      <c r="A21" s="264"/>
      <c r="B21" s="226"/>
      <c r="C21" s="226"/>
      <c r="D21" s="226"/>
      <c r="E21" s="252"/>
      <c r="F21" s="227"/>
      <c r="G21" s="227"/>
      <c r="H21" s="227"/>
      <c r="I21" s="224"/>
      <c r="J21" s="226" t="s">
        <v>904</v>
      </c>
      <c r="K21" s="224"/>
      <c r="L21" s="224"/>
      <c r="M21" s="249" t="s">
        <v>893</v>
      </c>
      <c r="N21" s="249" t="s">
        <v>880</v>
      </c>
      <c r="O21" s="249" t="s">
        <v>930</v>
      </c>
      <c r="P21" s="228"/>
      <c r="Q21" s="227"/>
      <c r="R21" s="227"/>
      <c r="S21" s="227"/>
      <c r="T21" s="227"/>
      <c r="U21" s="226" t="s">
        <v>890</v>
      </c>
      <c r="V21" s="224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68"/>
      <c r="EW21" s="68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</row>
    <row r="22" spans="1:181" s="67" customFormat="1" ht="23.25" x14ac:dyDescent="0.5">
      <c r="A22" s="231"/>
      <c r="B22" s="236"/>
      <c r="C22" s="236"/>
      <c r="D22" s="236"/>
      <c r="E22" s="250"/>
      <c r="F22" s="238"/>
      <c r="G22" s="238"/>
      <c r="H22" s="238"/>
      <c r="I22" s="231"/>
      <c r="J22" s="236"/>
      <c r="K22" s="231"/>
      <c r="L22" s="231"/>
      <c r="M22" s="347"/>
      <c r="N22" s="347"/>
      <c r="O22" s="347"/>
      <c r="P22" s="238"/>
      <c r="Q22" s="238"/>
      <c r="R22" s="238"/>
      <c r="S22" s="239"/>
      <c r="T22" s="231"/>
      <c r="U22" s="236"/>
      <c r="V22" s="23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68"/>
      <c r="EW22" s="68"/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</row>
    <row r="23" spans="1:181" s="67" customFormat="1" ht="23.25" x14ac:dyDescent="0.5">
      <c r="A23" s="95"/>
      <c r="B23" s="96"/>
      <c r="C23" s="69"/>
      <c r="D23" s="95"/>
      <c r="E23" s="95"/>
      <c r="F23" s="98"/>
      <c r="G23" s="98"/>
      <c r="H23" s="98"/>
      <c r="I23" s="124"/>
      <c r="J23" s="69"/>
      <c r="K23" s="242"/>
      <c r="L23" s="69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</row>
    <row r="24" spans="1:181" s="67" customFormat="1" ht="23.25" x14ac:dyDescent="0.5">
      <c r="A24" s="262"/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69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</row>
    <row r="25" spans="1:181" s="67" customFormat="1" ht="23.25" x14ac:dyDescent="0.5">
      <c r="A25" s="263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69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8"/>
      <c r="FX25" s="68"/>
      <c r="FY25" s="68"/>
    </row>
    <row r="26" spans="1:181" ht="21.75" x14ac:dyDescent="0.45">
      <c r="A26" s="241"/>
      <c r="B26" s="241"/>
      <c r="C26" s="241"/>
      <c r="D26" s="242"/>
      <c r="E26" s="243"/>
      <c r="F26" s="243"/>
      <c r="G26" s="243"/>
      <c r="H26" s="243"/>
      <c r="I26" s="242"/>
      <c r="J26" s="242"/>
      <c r="K26" s="242"/>
      <c r="L26" s="38"/>
    </row>
    <row r="27" spans="1:181" ht="21.75" x14ac:dyDescent="0.45">
      <c r="A27" s="241"/>
      <c r="B27" s="241"/>
      <c r="C27" s="241"/>
      <c r="D27" s="242"/>
      <c r="E27" s="242"/>
      <c r="F27" s="242"/>
      <c r="G27" s="242"/>
      <c r="H27" s="242"/>
      <c r="I27" s="242"/>
      <c r="J27" s="242"/>
      <c r="K27" s="242"/>
      <c r="L27" s="38"/>
    </row>
    <row r="28" spans="1:181" ht="21.75" x14ac:dyDescent="0.45">
      <c r="A28" s="241"/>
      <c r="B28" s="241"/>
      <c r="C28" s="241"/>
      <c r="D28" s="242"/>
      <c r="E28" s="242"/>
      <c r="F28" s="242"/>
      <c r="G28" s="242"/>
      <c r="H28" s="242"/>
      <c r="I28" s="242"/>
      <c r="J28" s="242"/>
      <c r="K28" s="243"/>
      <c r="L28" s="38"/>
    </row>
    <row r="29" spans="1:181" ht="21.75" x14ac:dyDescent="0.45">
      <c r="A29" s="254"/>
      <c r="B29" s="253"/>
      <c r="C29" s="253"/>
      <c r="D29" s="253"/>
      <c r="E29" s="256"/>
      <c r="F29" s="256"/>
      <c r="G29" s="256"/>
      <c r="H29" s="256"/>
      <c r="I29" s="254"/>
      <c r="J29" s="253"/>
      <c r="K29" s="254"/>
      <c r="L29" s="38"/>
    </row>
    <row r="30" spans="1:181" ht="21.75" x14ac:dyDescent="0.45">
      <c r="A30" s="254"/>
      <c r="B30" s="253"/>
      <c r="C30" s="253"/>
      <c r="D30" s="253"/>
      <c r="E30" s="256"/>
      <c r="F30" s="265"/>
      <c r="G30" s="265"/>
      <c r="H30" s="265"/>
      <c r="I30" s="254"/>
      <c r="J30" s="253"/>
      <c r="K30" s="254"/>
      <c r="L30" s="38"/>
    </row>
    <row r="31" spans="1:181" ht="21.75" x14ac:dyDescent="0.45">
      <c r="A31" s="254"/>
      <c r="B31" s="253"/>
      <c r="C31" s="253"/>
      <c r="D31" s="253"/>
      <c r="E31" s="256"/>
      <c r="F31" s="265"/>
      <c r="G31" s="265"/>
      <c r="H31" s="265"/>
      <c r="I31" s="254"/>
      <c r="J31" s="253"/>
      <c r="K31" s="254"/>
      <c r="L31" s="38"/>
    </row>
    <row r="32" spans="1:181" ht="21.75" x14ac:dyDescent="0.45">
      <c r="A32" s="254"/>
      <c r="B32" s="253"/>
      <c r="C32" s="253"/>
      <c r="D32" s="253"/>
      <c r="E32" s="256"/>
      <c r="F32" s="265"/>
      <c r="G32" s="265"/>
      <c r="H32" s="265"/>
      <c r="I32" s="254"/>
      <c r="J32" s="253"/>
      <c r="K32" s="254"/>
      <c r="L32" s="38"/>
    </row>
    <row r="33" spans="1:12" ht="21.75" x14ac:dyDescent="0.45">
      <c r="A33" s="254"/>
      <c r="B33" s="253"/>
      <c r="C33" s="253"/>
      <c r="D33" s="253"/>
      <c r="E33" s="256"/>
      <c r="F33" s="256"/>
      <c r="G33" s="256"/>
      <c r="H33" s="256"/>
      <c r="I33" s="254"/>
      <c r="J33" s="253"/>
      <c r="K33" s="254"/>
      <c r="L33" s="38"/>
    </row>
    <row r="34" spans="1:12" ht="21.75" x14ac:dyDescent="0.45">
      <c r="A34" s="254"/>
      <c r="B34" s="253"/>
      <c r="C34" s="253"/>
      <c r="D34" s="253"/>
      <c r="E34" s="256"/>
      <c r="F34" s="265"/>
      <c r="G34" s="265"/>
      <c r="H34" s="265"/>
      <c r="I34" s="254"/>
      <c r="J34" s="253"/>
      <c r="K34" s="254"/>
      <c r="L34" s="38"/>
    </row>
    <row r="35" spans="1:12" ht="21.75" x14ac:dyDescent="0.45">
      <c r="A35" s="254"/>
      <c r="B35" s="253"/>
      <c r="C35" s="253"/>
      <c r="D35" s="253"/>
      <c r="E35" s="256"/>
      <c r="F35" s="265"/>
      <c r="G35" s="265"/>
      <c r="H35" s="265"/>
      <c r="I35" s="254"/>
      <c r="J35" s="253"/>
      <c r="K35" s="254"/>
      <c r="L35" s="38"/>
    </row>
    <row r="36" spans="1:12" ht="21.75" x14ac:dyDescent="0.45">
      <c r="A36" s="254"/>
      <c r="B36" s="253"/>
      <c r="C36" s="253"/>
      <c r="D36" s="253"/>
      <c r="E36" s="256"/>
      <c r="F36" s="265"/>
      <c r="G36" s="265"/>
      <c r="H36" s="265"/>
      <c r="I36" s="254"/>
      <c r="J36" s="253"/>
      <c r="K36" s="254"/>
      <c r="L36" s="38"/>
    </row>
    <row r="37" spans="1:12" ht="21.75" x14ac:dyDescent="0.45">
      <c r="A37" s="254"/>
      <c r="B37" s="253"/>
      <c r="C37" s="253"/>
      <c r="D37" s="253"/>
      <c r="E37" s="256"/>
      <c r="F37" s="265"/>
      <c r="G37" s="265"/>
      <c r="H37" s="265"/>
      <c r="I37" s="254"/>
      <c r="J37" s="253"/>
      <c r="K37" s="254"/>
      <c r="L37" s="38"/>
    </row>
    <row r="38" spans="1:12" ht="21.75" x14ac:dyDescent="0.45">
      <c r="A38" s="254"/>
      <c r="B38" s="253"/>
      <c r="C38" s="253"/>
      <c r="D38" s="253"/>
      <c r="E38" s="256"/>
      <c r="F38" s="256"/>
      <c r="G38" s="256"/>
      <c r="H38" s="256"/>
      <c r="I38" s="254"/>
      <c r="J38" s="253"/>
      <c r="K38" s="254"/>
      <c r="L38" s="38"/>
    </row>
    <row r="39" spans="1:12" ht="21.75" x14ac:dyDescent="0.45">
      <c r="A39" s="254"/>
      <c r="B39" s="253"/>
      <c r="C39" s="253"/>
      <c r="D39" s="253"/>
      <c r="E39" s="256"/>
      <c r="F39" s="265"/>
      <c r="G39" s="265"/>
      <c r="H39" s="265"/>
      <c r="I39" s="254"/>
      <c r="J39" s="253"/>
      <c r="K39" s="254"/>
      <c r="L39" s="38"/>
    </row>
    <row r="40" spans="1:12" ht="21.75" x14ac:dyDescent="0.45">
      <c r="A40" s="254"/>
      <c r="B40" s="253"/>
      <c r="C40" s="253"/>
      <c r="D40" s="253"/>
      <c r="E40" s="256"/>
      <c r="F40" s="265"/>
      <c r="G40" s="265"/>
      <c r="H40" s="265"/>
      <c r="I40" s="254"/>
      <c r="J40" s="253"/>
      <c r="K40" s="254"/>
      <c r="L40" s="38"/>
    </row>
    <row r="41" spans="1:12" ht="21.75" x14ac:dyDescent="0.45">
      <c r="A41" s="254"/>
      <c r="B41" s="253"/>
      <c r="C41" s="253"/>
      <c r="D41" s="253"/>
      <c r="E41" s="256"/>
      <c r="F41" s="265"/>
      <c r="G41" s="265"/>
      <c r="H41" s="265"/>
      <c r="I41" s="254"/>
      <c r="J41" s="253"/>
      <c r="K41" s="254"/>
      <c r="L41" s="38"/>
    </row>
    <row r="42" spans="1:12" ht="21.75" x14ac:dyDescent="0.45">
      <c r="A42" s="254"/>
      <c r="B42" s="253"/>
      <c r="C42" s="253"/>
      <c r="D42" s="253"/>
      <c r="E42" s="256"/>
      <c r="F42" s="265"/>
      <c r="G42" s="265"/>
      <c r="H42" s="265"/>
      <c r="I42" s="254"/>
      <c r="J42" s="253"/>
      <c r="K42" s="254"/>
      <c r="L42" s="38"/>
    </row>
    <row r="43" spans="1:12" ht="21.75" x14ac:dyDescent="0.45">
      <c r="A43" s="254"/>
      <c r="B43" s="253"/>
      <c r="C43" s="253"/>
      <c r="D43" s="253"/>
      <c r="E43" s="256"/>
      <c r="F43" s="265"/>
      <c r="G43" s="265"/>
      <c r="H43" s="265"/>
      <c r="I43" s="255"/>
      <c r="J43" s="253"/>
      <c r="K43" s="254"/>
      <c r="L43" s="38"/>
    </row>
    <row r="44" spans="1:12" ht="21.75" x14ac:dyDescent="0.45">
      <c r="A44" s="254"/>
      <c r="B44" s="253"/>
      <c r="C44" s="253"/>
      <c r="D44" s="253"/>
      <c r="E44" s="256"/>
      <c r="F44" s="265"/>
      <c r="G44" s="265"/>
      <c r="H44" s="265"/>
      <c r="I44" s="255"/>
      <c r="J44" s="253"/>
      <c r="K44" s="254"/>
      <c r="L44" s="38"/>
    </row>
    <row r="45" spans="1:12" x14ac:dyDescent="0.45">
      <c r="A45" s="95"/>
      <c r="B45" s="69"/>
      <c r="C45" s="69"/>
      <c r="D45" s="69"/>
      <c r="E45" s="69"/>
      <c r="F45" s="95"/>
      <c r="G45" s="95"/>
      <c r="H45" s="95"/>
      <c r="I45" s="97"/>
      <c r="J45" s="69"/>
      <c r="K45" s="95"/>
      <c r="L45" s="38"/>
    </row>
    <row r="46" spans="1:12" x14ac:dyDescent="0.45">
      <c r="L46" s="38"/>
    </row>
    <row r="47" spans="1:12" x14ac:dyDescent="0.45">
      <c r="L47" s="38"/>
    </row>
    <row r="48" spans="1:12" x14ac:dyDescent="0.45">
      <c r="L48" s="38"/>
    </row>
    <row r="49" spans="12:12" x14ac:dyDescent="0.45">
      <c r="L49" s="38"/>
    </row>
    <row r="50" spans="12:12" x14ac:dyDescent="0.45">
      <c r="L50" s="38"/>
    </row>
    <row r="51" spans="12:12" x14ac:dyDescent="0.45">
      <c r="L51" s="38"/>
    </row>
    <row r="52" spans="12:12" x14ac:dyDescent="0.45">
      <c r="L52" s="38"/>
    </row>
    <row r="53" spans="12:12" x14ac:dyDescent="0.45">
      <c r="L53" s="38"/>
    </row>
    <row r="54" spans="12:12" x14ac:dyDescent="0.45">
      <c r="L54" s="38"/>
    </row>
    <row r="55" spans="12:12" x14ac:dyDescent="0.45">
      <c r="L55" s="38"/>
    </row>
    <row r="56" spans="12:12" x14ac:dyDescent="0.45">
      <c r="L56" s="38"/>
    </row>
    <row r="57" spans="12:12" x14ac:dyDescent="0.45">
      <c r="L57" s="38"/>
    </row>
    <row r="58" spans="12:12" x14ac:dyDescent="0.45">
      <c r="L58" s="38"/>
    </row>
    <row r="59" spans="12:12" x14ac:dyDescent="0.45">
      <c r="L59" s="38"/>
    </row>
    <row r="60" spans="12:12" x14ac:dyDescent="0.45">
      <c r="L60" s="38"/>
    </row>
    <row r="61" spans="12:12" x14ac:dyDescent="0.45">
      <c r="L61" s="38"/>
    </row>
    <row r="62" spans="12:12" x14ac:dyDescent="0.45">
      <c r="L62" s="38"/>
    </row>
    <row r="63" spans="12:12" x14ac:dyDescent="0.45">
      <c r="L63" s="38"/>
    </row>
    <row r="64" spans="12:12" x14ac:dyDescent="0.45">
      <c r="L64" s="38"/>
    </row>
    <row r="65" spans="12:12" x14ac:dyDescent="0.45">
      <c r="L65" s="38"/>
    </row>
    <row r="66" spans="12:12" x14ac:dyDescent="0.45">
      <c r="L66" s="38"/>
    </row>
    <row r="67" spans="12:12" x14ac:dyDescent="0.45">
      <c r="L67" s="38"/>
    </row>
    <row r="68" spans="12:12" x14ac:dyDescent="0.45">
      <c r="L68" s="38"/>
    </row>
    <row r="69" spans="12:12" x14ac:dyDescent="0.45">
      <c r="L69" s="38"/>
    </row>
    <row r="70" spans="12:12" x14ac:dyDescent="0.45">
      <c r="L70" s="38"/>
    </row>
    <row r="71" spans="12:12" x14ac:dyDescent="0.45">
      <c r="L71" s="38"/>
    </row>
    <row r="72" spans="12:12" x14ac:dyDescent="0.45">
      <c r="L72" s="38"/>
    </row>
    <row r="73" spans="12:12" x14ac:dyDescent="0.45">
      <c r="L73" s="38"/>
    </row>
    <row r="74" spans="12:12" x14ac:dyDescent="0.45">
      <c r="L74" s="38"/>
    </row>
    <row r="75" spans="12:12" x14ac:dyDescent="0.45">
      <c r="L75" s="38"/>
    </row>
    <row r="76" spans="12:12" x14ac:dyDescent="0.45">
      <c r="L76" s="38"/>
    </row>
    <row r="77" spans="12:12" x14ac:dyDescent="0.45">
      <c r="L77" s="38"/>
    </row>
    <row r="78" spans="12:12" x14ac:dyDescent="0.45">
      <c r="L78" s="38"/>
    </row>
    <row r="79" spans="12:12" x14ac:dyDescent="0.45">
      <c r="L79" s="38"/>
    </row>
    <row r="80" spans="12:12" x14ac:dyDescent="0.45">
      <c r="L80" s="38"/>
    </row>
    <row r="81" spans="12:12" x14ac:dyDescent="0.45">
      <c r="L81" s="38"/>
    </row>
    <row r="82" spans="12:12" x14ac:dyDescent="0.45">
      <c r="L82" s="38"/>
    </row>
    <row r="83" spans="12:12" x14ac:dyDescent="0.45">
      <c r="L83" s="38"/>
    </row>
    <row r="84" spans="12:12" x14ac:dyDescent="0.45">
      <c r="L84" s="38"/>
    </row>
    <row r="85" spans="12:12" x14ac:dyDescent="0.45">
      <c r="L85" s="38"/>
    </row>
    <row r="86" spans="12:12" x14ac:dyDescent="0.45">
      <c r="L86" s="38"/>
    </row>
    <row r="87" spans="12:12" x14ac:dyDescent="0.45">
      <c r="L87" s="38"/>
    </row>
    <row r="88" spans="12:12" x14ac:dyDescent="0.45">
      <c r="L88" s="38"/>
    </row>
    <row r="89" spans="12:12" x14ac:dyDescent="0.45">
      <c r="L89" s="38"/>
    </row>
    <row r="90" spans="12:12" x14ac:dyDescent="0.45">
      <c r="L90" s="38"/>
    </row>
    <row r="91" spans="12:12" x14ac:dyDescent="0.45">
      <c r="L91" s="38"/>
    </row>
    <row r="92" spans="12:12" x14ac:dyDescent="0.45">
      <c r="L92" s="38"/>
    </row>
    <row r="93" spans="12:12" x14ac:dyDescent="0.45">
      <c r="L93" s="38"/>
    </row>
    <row r="94" spans="12:12" x14ac:dyDescent="0.45">
      <c r="L94" s="38"/>
    </row>
    <row r="95" spans="12:12" x14ac:dyDescent="0.45">
      <c r="L95" s="38"/>
    </row>
    <row r="96" spans="12:12" x14ac:dyDescent="0.45">
      <c r="L96" s="38"/>
    </row>
    <row r="97" spans="12:12" x14ac:dyDescent="0.45">
      <c r="L97" s="38"/>
    </row>
    <row r="98" spans="12:12" x14ac:dyDescent="0.45">
      <c r="L98" s="38"/>
    </row>
    <row r="99" spans="12:12" x14ac:dyDescent="0.45">
      <c r="L99" s="38"/>
    </row>
    <row r="100" spans="12:12" x14ac:dyDescent="0.45">
      <c r="L100" s="38"/>
    </row>
    <row r="101" spans="12:12" x14ac:dyDescent="0.45">
      <c r="L101" s="38"/>
    </row>
    <row r="102" spans="12:12" x14ac:dyDescent="0.45">
      <c r="L102" s="38"/>
    </row>
    <row r="103" spans="12:12" x14ac:dyDescent="0.45">
      <c r="L103" s="38"/>
    </row>
    <row r="104" spans="12:12" x14ac:dyDescent="0.45">
      <c r="L104" s="38"/>
    </row>
    <row r="105" spans="12:12" x14ac:dyDescent="0.45">
      <c r="L105" s="38"/>
    </row>
    <row r="106" spans="12:12" x14ac:dyDescent="0.45">
      <c r="L106" s="38"/>
    </row>
    <row r="107" spans="12:12" x14ac:dyDescent="0.45">
      <c r="L107" s="38"/>
    </row>
    <row r="108" spans="12:12" x14ac:dyDescent="0.45">
      <c r="L108" s="38"/>
    </row>
    <row r="109" spans="12:12" x14ac:dyDescent="0.45">
      <c r="L109" s="38"/>
    </row>
    <row r="110" spans="12:12" x14ac:dyDescent="0.45">
      <c r="L110" s="38"/>
    </row>
    <row r="111" spans="12:12" x14ac:dyDescent="0.45">
      <c r="L111" s="38"/>
    </row>
    <row r="112" spans="12:12" x14ac:dyDescent="0.45">
      <c r="L112" s="38"/>
    </row>
    <row r="113" spans="12:12" x14ac:dyDescent="0.45">
      <c r="L113" s="38"/>
    </row>
    <row r="114" spans="12:12" x14ac:dyDescent="0.45">
      <c r="L114" s="38"/>
    </row>
    <row r="115" spans="12:12" x14ac:dyDescent="0.45">
      <c r="L115" s="38"/>
    </row>
    <row r="116" spans="12:12" x14ac:dyDescent="0.45">
      <c r="L116" s="38"/>
    </row>
    <row r="117" spans="12:12" x14ac:dyDescent="0.45">
      <c r="L117" s="38"/>
    </row>
    <row r="118" spans="12:12" x14ac:dyDescent="0.45">
      <c r="L118" s="38"/>
    </row>
    <row r="119" spans="12:12" x14ac:dyDescent="0.45">
      <c r="L119" s="38"/>
    </row>
    <row r="120" spans="12:12" x14ac:dyDescent="0.45">
      <c r="L120" s="38"/>
    </row>
    <row r="121" spans="12:12" x14ac:dyDescent="0.45">
      <c r="L121" s="38"/>
    </row>
    <row r="122" spans="12:12" x14ac:dyDescent="0.45">
      <c r="L122" s="38"/>
    </row>
    <row r="123" spans="12:12" x14ac:dyDescent="0.45">
      <c r="L123" s="38"/>
    </row>
    <row r="124" spans="12:12" x14ac:dyDescent="0.45">
      <c r="L124" s="38"/>
    </row>
    <row r="125" spans="12:12" x14ac:dyDescent="0.45">
      <c r="L125" s="38"/>
    </row>
    <row r="126" spans="12:12" x14ac:dyDescent="0.45">
      <c r="L126" s="38"/>
    </row>
    <row r="127" spans="12:12" x14ac:dyDescent="0.45">
      <c r="L127" s="38"/>
    </row>
    <row r="128" spans="12:12" x14ac:dyDescent="0.45">
      <c r="L128" s="38"/>
    </row>
    <row r="129" spans="2:12" x14ac:dyDescent="0.45">
      <c r="L129" s="38"/>
    </row>
    <row r="130" spans="2:12" x14ac:dyDescent="0.45">
      <c r="L130" s="38"/>
    </row>
    <row r="131" spans="2:12" x14ac:dyDescent="0.45">
      <c r="L131" s="38"/>
    </row>
    <row r="132" spans="2:12" x14ac:dyDescent="0.45">
      <c r="L132" s="38"/>
    </row>
    <row r="133" spans="2:12" x14ac:dyDescent="0.45">
      <c r="L133" s="38"/>
    </row>
    <row r="134" spans="2:12" x14ac:dyDescent="0.45">
      <c r="L134" s="38"/>
    </row>
    <row r="135" spans="2:12" x14ac:dyDescent="0.45">
      <c r="L135" s="28"/>
    </row>
    <row r="136" spans="2:12" x14ac:dyDescent="0.45">
      <c r="L136" s="28"/>
    </row>
    <row r="137" spans="2:12" x14ac:dyDescent="0.45">
      <c r="B137" s="95"/>
      <c r="C137" s="96"/>
      <c r="D137" s="69"/>
      <c r="E137" s="69"/>
      <c r="F137" s="95"/>
      <c r="G137" s="98"/>
      <c r="H137" s="98"/>
      <c r="I137" s="124"/>
      <c r="J137" s="98"/>
      <c r="K137" s="97"/>
      <c r="L137" s="28"/>
    </row>
    <row r="138" spans="2:12" x14ac:dyDescent="0.45">
      <c r="B138" s="95"/>
      <c r="C138" s="96"/>
      <c r="D138" s="69"/>
      <c r="E138" s="69"/>
      <c r="F138" s="95"/>
      <c r="G138" s="98"/>
      <c r="H138" s="98"/>
      <c r="I138" s="124"/>
      <c r="J138" s="98"/>
      <c r="K138" s="97"/>
      <c r="L138" s="28"/>
    </row>
    <row r="139" spans="2:12" x14ac:dyDescent="0.45">
      <c r="B139" s="95"/>
      <c r="C139" s="96"/>
      <c r="D139" s="69"/>
      <c r="E139" s="69"/>
      <c r="F139" s="95"/>
      <c r="G139" s="98"/>
      <c r="H139" s="98"/>
      <c r="I139" s="124"/>
      <c r="J139" s="98"/>
      <c r="K139" s="97"/>
      <c r="L139" s="1"/>
    </row>
    <row r="140" spans="2:12" x14ac:dyDescent="0.45">
      <c r="B140" s="95"/>
      <c r="C140" s="96"/>
      <c r="D140" s="69"/>
      <c r="E140" s="69"/>
      <c r="F140" s="97"/>
      <c r="G140" s="98"/>
      <c r="H140" s="98"/>
      <c r="I140" s="124"/>
      <c r="J140" s="98"/>
      <c r="K140" s="97"/>
      <c r="L140" s="1"/>
    </row>
    <row r="141" spans="2:12" x14ac:dyDescent="0.45">
      <c r="B141" s="95"/>
      <c r="C141" s="96"/>
      <c r="D141" s="69"/>
      <c r="E141" s="69"/>
      <c r="F141" s="97"/>
      <c r="G141" s="98"/>
      <c r="H141" s="98"/>
      <c r="I141" s="124"/>
      <c r="J141" s="98"/>
      <c r="K141" s="97"/>
    </row>
    <row r="142" spans="2:12" x14ac:dyDescent="0.45">
      <c r="B142" s="95"/>
      <c r="C142" s="96"/>
      <c r="D142" s="69"/>
      <c r="E142" s="69"/>
      <c r="F142" s="97"/>
      <c r="G142" s="98"/>
      <c r="H142" s="98"/>
      <c r="I142" s="124"/>
      <c r="J142" s="98"/>
      <c r="K142" s="97"/>
    </row>
  </sheetData>
  <mergeCells count="16">
    <mergeCell ref="B7:K7"/>
    <mergeCell ref="B8:K8"/>
    <mergeCell ref="E9:H9"/>
    <mergeCell ref="A3:K3"/>
    <mergeCell ref="A4:K4"/>
    <mergeCell ref="A5:K5"/>
    <mergeCell ref="A6:K6"/>
    <mergeCell ref="A2:K2"/>
    <mergeCell ref="M7:V7"/>
    <mergeCell ref="M8:V8"/>
    <mergeCell ref="P9:S9"/>
    <mergeCell ref="L2:V2"/>
    <mergeCell ref="L3:V3"/>
    <mergeCell ref="L4:V4"/>
    <mergeCell ref="L5:V5"/>
    <mergeCell ref="L6:V6"/>
  </mergeCells>
  <pageMargins left="0.19685039370078741" right="0.19685039370078741" top="0.98425196850393704" bottom="0.59055118110236227" header="0.31496062992125984" footer="0.31496062992125984"/>
  <pageSetup paperSize="9" orientation="landscape" r:id="rId1"/>
  <headerFooter>
    <oddFooter>&amp;C&amp;"TH SarabunPSK,ตัวหนา"&amp;12&amp;P+54&amp;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142"/>
  <sheetViews>
    <sheetView view="pageLayout" topLeftCell="G28" zoomScaleNormal="100" zoomScaleSheetLayoutView="90" workbookViewId="0">
      <selection activeCell="B29" sqref="B29:K29"/>
    </sheetView>
  </sheetViews>
  <sheetFormatPr defaultRowHeight="22.5" x14ac:dyDescent="0.45"/>
  <cols>
    <col min="1" max="1" width="4.7109375" style="138" customWidth="1"/>
    <col min="2" max="2" width="25.7109375" style="106" customWidth="1"/>
    <col min="3" max="4" width="22.7109375" style="106" customWidth="1"/>
    <col min="5" max="5" width="9.7109375" style="106" customWidth="1"/>
    <col min="6" max="8" width="9.7109375" style="138" customWidth="1"/>
    <col min="9" max="9" width="11.7109375" style="196" customWidth="1"/>
    <col min="10" max="10" width="19.7109375" style="106" customWidth="1"/>
    <col min="11" max="11" width="10.7109375" style="138" customWidth="1"/>
    <col min="12" max="12" width="4.7109375" style="7" customWidth="1"/>
    <col min="13" max="13" width="25.7109375" style="3" customWidth="1"/>
    <col min="14" max="15" width="22.7109375" style="3" customWidth="1"/>
    <col min="16" max="19" width="9.7109375" style="3" customWidth="1"/>
    <col min="20" max="20" width="11.7109375" style="3" customWidth="1"/>
    <col min="21" max="21" width="19.7109375" style="3" customWidth="1"/>
    <col min="22" max="22" width="10.85546875" style="3" customWidth="1"/>
    <col min="23" max="23" width="4.7109375" style="3" customWidth="1"/>
    <col min="24" max="24" width="25.7109375" style="3" customWidth="1"/>
    <col min="25" max="26" width="22.7109375" style="3" customWidth="1"/>
    <col min="27" max="30" width="9.7109375" style="3" customWidth="1"/>
    <col min="31" max="31" width="11.7109375" style="3" customWidth="1"/>
    <col min="32" max="32" width="19.7109375" style="3" customWidth="1"/>
    <col min="33" max="33" width="10.85546875" style="3" customWidth="1"/>
    <col min="34" max="152" width="9.140625" style="3"/>
    <col min="153" max="16384" width="9.140625" style="7"/>
  </cols>
  <sheetData>
    <row r="1" spans="1:182" s="68" customFormat="1" ht="23.25" x14ac:dyDescent="0.5">
      <c r="A1" s="234"/>
      <c r="B1" s="234"/>
      <c r="C1" s="234"/>
      <c r="D1" s="234"/>
      <c r="E1" s="234"/>
      <c r="F1" s="234"/>
      <c r="G1" s="234"/>
      <c r="H1" s="234"/>
      <c r="I1" s="234"/>
      <c r="J1" s="234"/>
      <c r="K1" s="370" t="s">
        <v>821</v>
      </c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42"/>
      <c r="W1" s="253"/>
      <c r="X1" s="253"/>
      <c r="Y1" s="253"/>
      <c r="Z1" s="253"/>
      <c r="AA1" s="253"/>
      <c r="AB1" s="253"/>
      <c r="AC1" s="253"/>
      <c r="AD1" s="253"/>
      <c r="AE1" s="253"/>
      <c r="AF1" s="253"/>
      <c r="AG1" s="242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7"/>
      <c r="EX1" s="67"/>
      <c r="EY1" s="67"/>
      <c r="EZ1" s="67"/>
      <c r="FA1" s="67"/>
      <c r="FB1" s="67"/>
      <c r="FC1" s="67"/>
      <c r="FD1" s="67"/>
      <c r="FE1" s="67"/>
      <c r="FF1" s="67"/>
      <c r="FG1" s="67"/>
      <c r="FH1" s="67"/>
      <c r="FI1" s="67"/>
      <c r="FJ1" s="67"/>
      <c r="FK1" s="67"/>
      <c r="FL1" s="67"/>
      <c r="FM1" s="67"/>
      <c r="FN1" s="67"/>
      <c r="FO1" s="67"/>
      <c r="FP1" s="67"/>
      <c r="FQ1" s="67"/>
      <c r="FR1" s="67"/>
      <c r="FS1" s="67"/>
      <c r="FT1" s="67"/>
      <c r="FU1" s="67"/>
      <c r="FV1" s="67"/>
      <c r="FW1" s="67"/>
      <c r="FX1" s="67"/>
      <c r="FY1" s="67"/>
      <c r="FZ1" s="67"/>
    </row>
    <row r="2" spans="1:182" s="68" customFormat="1" ht="23.25" x14ac:dyDescent="0.5">
      <c r="A2" s="393" t="s">
        <v>775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</row>
    <row r="3" spans="1:182" s="68" customFormat="1" ht="23.25" x14ac:dyDescent="0.5">
      <c r="A3" s="394" t="s">
        <v>787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61"/>
      <c r="AF3" s="261"/>
      <c r="AG3" s="261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</row>
    <row r="4" spans="1:182" s="68" customFormat="1" ht="23.25" x14ac:dyDescent="0.5">
      <c r="A4" s="394" t="s">
        <v>802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</row>
    <row r="5" spans="1:182" s="68" customFormat="1" ht="23.25" x14ac:dyDescent="0.5">
      <c r="A5" s="395" t="s">
        <v>860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261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</row>
    <row r="6" spans="1:182" s="68" customFormat="1" ht="23.25" x14ac:dyDescent="0.5">
      <c r="A6" s="395" t="s">
        <v>861</v>
      </c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</row>
    <row r="7" spans="1:182" s="68" customFormat="1" ht="23.25" x14ac:dyDescent="0.5">
      <c r="A7" s="134"/>
      <c r="B7" s="392" t="s">
        <v>805</v>
      </c>
      <c r="C7" s="392"/>
      <c r="D7" s="392"/>
      <c r="E7" s="392"/>
      <c r="F7" s="392"/>
      <c r="G7" s="392"/>
      <c r="H7" s="392"/>
      <c r="I7" s="392"/>
      <c r="J7" s="392"/>
      <c r="K7" s="39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</row>
    <row r="8" spans="1:182" s="68" customFormat="1" ht="23.25" x14ac:dyDescent="0.5">
      <c r="A8" s="75"/>
      <c r="B8" s="388" t="s">
        <v>982</v>
      </c>
      <c r="C8" s="388"/>
      <c r="D8" s="388"/>
      <c r="E8" s="388"/>
      <c r="F8" s="388"/>
      <c r="G8" s="388"/>
      <c r="H8" s="388"/>
      <c r="I8" s="388"/>
      <c r="J8" s="388"/>
      <c r="K8" s="388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</row>
    <row r="9" spans="1:182" s="68" customFormat="1" ht="23.25" x14ac:dyDescent="0.5">
      <c r="A9" s="211" t="s">
        <v>183</v>
      </c>
      <c r="B9" s="211" t="s">
        <v>194</v>
      </c>
      <c r="C9" s="211" t="s">
        <v>184</v>
      </c>
      <c r="D9" s="212" t="s">
        <v>185</v>
      </c>
      <c r="E9" s="389" t="s">
        <v>187</v>
      </c>
      <c r="F9" s="390"/>
      <c r="G9" s="390"/>
      <c r="H9" s="391"/>
      <c r="I9" s="212" t="s">
        <v>310</v>
      </c>
      <c r="J9" s="212" t="s">
        <v>192</v>
      </c>
      <c r="K9" s="212" t="s">
        <v>190</v>
      </c>
      <c r="L9" s="241"/>
      <c r="M9" s="241"/>
      <c r="N9" s="241"/>
      <c r="O9" s="242"/>
      <c r="P9" s="243"/>
      <c r="Q9" s="243"/>
      <c r="R9" s="243"/>
      <c r="S9" s="243"/>
      <c r="T9" s="242"/>
      <c r="U9" s="242"/>
      <c r="V9" s="242"/>
      <c r="W9" s="241"/>
      <c r="X9" s="241"/>
      <c r="Y9" s="241"/>
      <c r="Z9" s="242"/>
      <c r="AA9" s="243"/>
      <c r="AB9" s="243"/>
      <c r="AC9" s="243"/>
      <c r="AD9" s="243"/>
      <c r="AE9" s="242"/>
      <c r="AF9" s="242"/>
      <c r="AG9" s="242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</row>
    <row r="10" spans="1:182" s="68" customFormat="1" ht="23.25" x14ac:dyDescent="0.5">
      <c r="A10" s="213"/>
      <c r="B10" s="213"/>
      <c r="C10" s="213"/>
      <c r="D10" s="214" t="s">
        <v>186</v>
      </c>
      <c r="E10" s="212">
        <v>2561</v>
      </c>
      <c r="F10" s="212">
        <v>2562</v>
      </c>
      <c r="G10" s="212">
        <v>2563</v>
      </c>
      <c r="H10" s="212">
        <v>2564</v>
      </c>
      <c r="I10" s="214" t="s">
        <v>311</v>
      </c>
      <c r="J10" s="214" t="s">
        <v>189</v>
      </c>
      <c r="K10" s="214" t="s">
        <v>191</v>
      </c>
      <c r="L10" s="241"/>
      <c r="M10" s="241"/>
      <c r="N10" s="241"/>
      <c r="O10" s="242"/>
      <c r="P10" s="242"/>
      <c r="Q10" s="242"/>
      <c r="R10" s="242"/>
      <c r="S10" s="242"/>
      <c r="T10" s="242"/>
      <c r="U10" s="242"/>
      <c r="V10" s="242"/>
      <c r="W10" s="241"/>
      <c r="X10" s="241"/>
      <c r="Y10" s="241"/>
      <c r="Z10" s="242"/>
      <c r="AA10" s="242"/>
      <c r="AB10" s="242"/>
      <c r="AC10" s="242"/>
      <c r="AD10" s="242"/>
      <c r="AE10" s="242"/>
      <c r="AF10" s="242"/>
      <c r="AG10" s="242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</row>
    <row r="11" spans="1:182" s="68" customFormat="1" ht="23.25" x14ac:dyDescent="0.5">
      <c r="A11" s="213"/>
      <c r="B11" s="213"/>
      <c r="C11" s="213"/>
      <c r="D11" s="214"/>
      <c r="E11" s="214" t="s">
        <v>188</v>
      </c>
      <c r="F11" s="214" t="s">
        <v>188</v>
      </c>
      <c r="G11" s="214" t="s">
        <v>188</v>
      </c>
      <c r="H11" s="214" t="s">
        <v>188</v>
      </c>
      <c r="I11" s="214"/>
      <c r="J11" s="214"/>
      <c r="K11" s="230"/>
      <c r="L11" s="241"/>
      <c r="M11" s="241"/>
      <c r="N11" s="241"/>
      <c r="O11" s="242"/>
      <c r="P11" s="242"/>
      <c r="Q11" s="242"/>
      <c r="R11" s="242"/>
      <c r="S11" s="242"/>
      <c r="T11" s="242"/>
      <c r="U11" s="242"/>
      <c r="V11" s="243"/>
      <c r="W11" s="241"/>
      <c r="X11" s="241"/>
      <c r="Y11" s="241"/>
      <c r="Z11" s="242"/>
      <c r="AA11" s="242"/>
      <c r="AB11" s="242"/>
      <c r="AC11" s="242"/>
      <c r="AD11" s="242"/>
      <c r="AE11" s="242"/>
      <c r="AF11" s="242"/>
      <c r="AG11" s="243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</row>
    <row r="12" spans="1:182" s="67" customFormat="1" ht="23.25" x14ac:dyDescent="0.5">
      <c r="A12" s="218">
        <v>1</v>
      </c>
      <c r="B12" s="248" t="s">
        <v>915</v>
      </c>
      <c r="C12" s="248" t="s">
        <v>905</v>
      </c>
      <c r="D12" s="298" t="s">
        <v>910</v>
      </c>
      <c r="E12" s="268">
        <v>30000</v>
      </c>
      <c r="F12" s="268">
        <v>30000</v>
      </c>
      <c r="G12" s="268">
        <v>30000</v>
      </c>
      <c r="H12" s="268">
        <v>30000</v>
      </c>
      <c r="I12" s="218" t="s">
        <v>922</v>
      </c>
      <c r="J12" s="240" t="s">
        <v>913</v>
      </c>
      <c r="K12" s="218" t="s">
        <v>809</v>
      </c>
      <c r="L12" s="95"/>
      <c r="M12" s="254"/>
      <c r="N12" s="253"/>
      <c r="O12" s="253"/>
      <c r="P12" s="253"/>
      <c r="Q12" s="256"/>
      <c r="R12" s="256"/>
      <c r="S12" s="256"/>
      <c r="T12" s="265"/>
      <c r="U12" s="254"/>
      <c r="V12" s="253"/>
      <c r="W12" s="254"/>
      <c r="X12" s="253"/>
      <c r="Y12" s="253"/>
      <c r="Z12" s="253"/>
      <c r="AA12" s="256"/>
      <c r="AB12" s="254"/>
      <c r="AC12" s="254"/>
      <c r="AD12" s="254"/>
      <c r="AE12" s="351"/>
      <c r="AF12" s="356"/>
      <c r="AG12" s="35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</row>
    <row r="13" spans="1:182" s="67" customFormat="1" ht="23.25" x14ac:dyDescent="0.5">
      <c r="A13" s="224"/>
      <c r="B13" s="249" t="s">
        <v>911</v>
      </c>
      <c r="C13" s="249" t="s">
        <v>906</v>
      </c>
      <c r="D13" s="299"/>
      <c r="E13" s="269"/>
      <c r="F13" s="227"/>
      <c r="G13" s="227"/>
      <c r="H13" s="227"/>
      <c r="I13" s="229"/>
      <c r="J13" s="226" t="s">
        <v>914</v>
      </c>
      <c r="K13" s="224"/>
      <c r="L13" s="95"/>
      <c r="M13" s="254"/>
      <c r="N13" s="253"/>
      <c r="O13" s="253"/>
      <c r="P13" s="253"/>
      <c r="Q13" s="256"/>
      <c r="R13" s="256"/>
      <c r="S13" s="256"/>
      <c r="T13" s="265"/>
      <c r="U13" s="254"/>
      <c r="V13" s="253"/>
      <c r="W13" s="254"/>
      <c r="X13" s="253"/>
      <c r="Y13" s="253"/>
      <c r="Z13" s="253"/>
      <c r="AA13" s="253"/>
      <c r="AB13" s="253"/>
      <c r="AC13" s="253"/>
      <c r="AD13" s="253"/>
      <c r="AE13" s="351"/>
      <c r="AF13" s="356"/>
      <c r="AG13" s="35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</row>
    <row r="14" spans="1:182" s="67" customFormat="1" ht="23.25" x14ac:dyDescent="0.5">
      <c r="A14" s="224"/>
      <c r="B14" s="226" t="s">
        <v>912</v>
      </c>
      <c r="C14" s="226"/>
      <c r="D14" s="229"/>
      <c r="E14" s="252"/>
      <c r="F14" s="227"/>
      <c r="G14" s="227"/>
      <c r="H14" s="227"/>
      <c r="I14" s="229"/>
      <c r="J14" s="226"/>
      <c r="K14" s="224"/>
      <c r="L14" s="95"/>
      <c r="M14" s="254"/>
      <c r="N14" s="253"/>
      <c r="O14" s="253"/>
      <c r="P14" s="253"/>
      <c r="Q14" s="256"/>
      <c r="R14" s="256"/>
      <c r="S14" s="256"/>
      <c r="T14" s="265"/>
      <c r="U14" s="254"/>
      <c r="V14" s="253"/>
      <c r="W14" s="254"/>
      <c r="X14" s="253"/>
      <c r="Y14" s="253"/>
      <c r="Z14" s="253"/>
      <c r="AA14" s="253"/>
      <c r="AB14" s="253"/>
      <c r="AC14" s="253"/>
      <c r="AD14" s="253"/>
      <c r="AE14" s="351"/>
      <c r="AF14" s="356"/>
      <c r="AG14" s="35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</row>
    <row r="15" spans="1:182" s="67" customFormat="1" ht="23.25" x14ac:dyDescent="0.5">
      <c r="A15" s="231"/>
      <c r="B15" s="236"/>
      <c r="C15" s="236"/>
      <c r="D15" s="237"/>
      <c r="E15" s="250"/>
      <c r="F15" s="238"/>
      <c r="G15" s="238"/>
      <c r="H15" s="238"/>
      <c r="I15" s="237"/>
      <c r="J15" s="236"/>
      <c r="K15" s="231"/>
      <c r="L15" s="95"/>
      <c r="M15" s="254"/>
      <c r="N15" s="253"/>
      <c r="O15" s="253"/>
      <c r="P15" s="253"/>
      <c r="Q15" s="256"/>
      <c r="R15" s="256"/>
      <c r="S15" s="256"/>
      <c r="T15" s="265"/>
      <c r="U15" s="254"/>
      <c r="V15" s="253"/>
      <c r="W15" s="254"/>
      <c r="X15" s="253"/>
      <c r="Y15" s="253"/>
      <c r="Z15" s="253"/>
      <c r="AA15" s="253"/>
      <c r="AB15" s="253"/>
      <c r="AC15" s="253"/>
      <c r="AD15" s="253"/>
      <c r="AE15" s="351"/>
      <c r="AF15" s="356"/>
      <c r="AG15" s="35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</row>
    <row r="16" spans="1:182" s="67" customFormat="1" ht="23.25" x14ac:dyDescent="0.5">
      <c r="A16" s="218">
        <v>2</v>
      </c>
      <c r="B16" s="240" t="s">
        <v>990</v>
      </c>
      <c r="C16" s="223" t="s">
        <v>985</v>
      </c>
      <c r="D16" s="223" t="s">
        <v>986</v>
      </c>
      <c r="E16" s="221">
        <v>15000</v>
      </c>
      <c r="F16" s="221">
        <v>15000</v>
      </c>
      <c r="G16" s="221">
        <v>15000</v>
      </c>
      <c r="H16" s="221">
        <v>15000</v>
      </c>
      <c r="I16" s="221" t="s">
        <v>922</v>
      </c>
      <c r="J16" s="223" t="s">
        <v>987</v>
      </c>
      <c r="K16" s="218" t="s">
        <v>809</v>
      </c>
      <c r="L16" s="95"/>
      <c r="M16" s="255"/>
      <c r="N16" s="253"/>
      <c r="O16" s="253"/>
      <c r="P16" s="256"/>
      <c r="Q16" s="256"/>
      <c r="R16" s="256"/>
      <c r="S16" s="256"/>
      <c r="T16" s="265"/>
      <c r="U16" s="254"/>
      <c r="V16" s="253"/>
      <c r="W16" s="254"/>
      <c r="X16" s="253"/>
      <c r="Y16" s="253"/>
      <c r="Z16" s="253"/>
      <c r="AA16" s="256"/>
      <c r="AB16" s="254"/>
      <c r="AC16" s="254"/>
      <c r="AD16" s="254"/>
      <c r="AE16" s="351"/>
      <c r="AF16" s="356"/>
      <c r="AG16" s="35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</row>
    <row r="17" spans="1:181" s="67" customFormat="1" ht="24" customHeight="1" x14ac:dyDescent="0.5">
      <c r="A17" s="264"/>
      <c r="B17" s="226" t="s">
        <v>991</v>
      </c>
      <c r="C17" s="229"/>
      <c r="D17" s="229"/>
      <c r="E17" s="227"/>
      <c r="F17" s="227"/>
      <c r="G17" s="227"/>
      <c r="H17" s="228"/>
      <c r="I17" s="227"/>
      <c r="J17" s="229" t="s">
        <v>988</v>
      </c>
      <c r="K17" s="224"/>
      <c r="L17" s="95"/>
      <c r="M17" s="255"/>
      <c r="N17" s="253"/>
      <c r="O17" s="253"/>
      <c r="P17" s="253"/>
      <c r="Q17" s="256"/>
      <c r="R17" s="256"/>
      <c r="S17" s="256"/>
      <c r="T17" s="265"/>
      <c r="U17" s="254"/>
      <c r="V17" s="253"/>
      <c r="W17" s="254"/>
      <c r="X17" s="253"/>
      <c r="Y17" s="253"/>
      <c r="Z17" s="253"/>
      <c r="AA17" s="253"/>
      <c r="AB17" s="253"/>
      <c r="AC17" s="253"/>
      <c r="AD17" s="253"/>
      <c r="AE17" s="351"/>
      <c r="AF17" s="356"/>
      <c r="AG17" s="35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</row>
    <row r="18" spans="1:181" s="67" customFormat="1" ht="21.75" customHeight="1" x14ac:dyDescent="0.5">
      <c r="A18" s="264"/>
      <c r="B18" s="226"/>
      <c r="C18" s="229"/>
      <c r="D18" s="229"/>
      <c r="E18" s="227"/>
      <c r="F18" s="227"/>
      <c r="G18" s="227"/>
      <c r="H18" s="228"/>
      <c r="I18" s="227"/>
      <c r="J18" s="229" t="s">
        <v>989</v>
      </c>
      <c r="K18" s="226"/>
      <c r="L18" s="95"/>
      <c r="M18" s="254"/>
      <c r="N18" s="253"/>
      <c r="O18" s="253"/>
      <c r="P18" s="253"/>
      <c r="Q18" s="256"/>
      <c r="R18" s="256"/>
      <c r="S18" s="256"/>
      <c r="T18" s="265"/>
      <c r="U18" s="254"/>
      <c r="V18" s="253"/>
      <c r="W18" s="254"/>
      <c r="X18" s="253"/>
      <c r="Y18" s="253"/>
      <c r="Z18" s="253"/>
      <c r="AA18" s="253"/>
      <c r="AB18" s="253"/>
      <c r="AC18" s="253"/>
      <c r="AD18" s="253"/>
      <c r="AE18" s="351"/>
      <c r="AF18" s="356"/>
      <c r="AG18" s="35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</row>
    <row r="19" spans="1:181" s="67" customFormat="1" ht="21.75" customHeight="1" x14ac:dyDescent="0.5">
      <c r="A19" s="217"/>
      <c r="B19" s="217"/>
      <c r="C19" s="217"/>
      <c r="D19" s="301"/>
      <c r="E19" s="217"/>
      <c r="F19" s="217"/>
      <c r="G19" s="217"/>
      <c r="H19" s="217"/>
      <c r="I19" s="217"/>
      <c r="J19" s="217"/>
      <c r="K19" s="217"/>
      <c r="L19" s="95"/>
      <c r="M19" s="253"/>
      <c r="N19" s="253"/>
      <c r="O19" s="253"/>
      <c r="P19" s="256"/>
      <c r="Q19" s="256"/>
      <c r="R19" s="256"/>
      <c r="S19" s="256"/>
      <c r="T19" s="254"/>
      <c r="U19" s="253"/>
      <c r="V19" s="351"/>
      <c r="W19" s="254"/>
      <c r="X19" s="253"/>
      <c r="Y19" s="253"/>
      <c r="Z19" s="253"/>
      <c r="AA19" s="253"/>
      <c r="AB19" s="253"/>
      <c r="AC19" s="253"/>
      <c r="AD19" s="253"/>
      <c r="AE19" s="351"/>
      <c r="AF19" s="356"/>
      <c r="AG19" s="35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</row>
    <row r="20" spans="1:181" s="67" customFormat="1" ht="21.75" customHeight="1" x14ac:dyDescent="0.5">
      <c r="A20" s="266"/>
      <c r="B20" s="253"/>
      <c r="C20" s="255"/>
      <c r="D20" s="254"/>
      <c r="E20" s="265"/>
      <c r="F20" s="265"/>
      <c r="G20" s="265"/>
      <c r="H20" s="267"/>
      <c r="I20" s="267"/>
      <c r="J20" s="255"/>
      <c r="K20" s="253"/>
      <c r="L20" s="95"/>
      <c r="M20" s="253"/>
      <c r="N20" s="253"/>
      <c r="O20" s="253"/>
      <c r="P20" s="253"/>
      <c r="Q20" s="254"/>
      <c r="R20" s="254"/>
      <c r="S20" s="254"/>
      <c r="T20" s="255"/>
      <c r="U20" s="253"/>
      <c r="V20" s="351"/>
      <c r="W20" s="254"/>
      <c r="X20" s="253"/>
      <c r="Y20" s="253"/>
      <c r="Z20" s="253"/>
      <c r="AA20" s="253"/>
      <c r="AB20" s="253"/>
      <c r="AC20" s="253"/>
      <c r="AD20" s="253"/>
      <c r="AE20" s="253"/>
      <c r="AF20" s="253"/>
      <c r="AG20" s="253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</row>
    <row r="21" spans="1:181" s="67" customFormat="1" ht="23.25" x14ac:dyDescent="0.5">
      <c r="A21" s="266"/>
      <c r="B21" s="253"/>
      <c r="C21" s="254"/>
      <c r="D21" s="255"/>
      <c r="E21" s="265"/>
      <c r="F21" s="265"/>
      <c r="G21" s="265"/>
      <c r="H21" s="267"/>
      <c r="I21" s="267"/>
      <c r="J21" s="255"/>
      <c r="K21" s="253"/>
      <c r="L21" s="95"/>
      <c r="M21" s="253"/>
      <c r="N21" s="253"/>
      <c r="O21" s="253"/>
      <c r="P21" s="253"/>
      <c r="Q21" s="254"/>
      <c r="R21" s="254"/>
      <c r="S21" s="254"/>
      <c r="T21" s="255"/>
      <c r="U21" s="253"/>
      <c r="V21" s="351"/>
      <c r="W21" s="254"/>
      <c r="X21" s="253"/>
      <c r="Y21" s="253"/>
      <c r="Z21" s="253"/>
      <c r="AA21" s="253"/>
      <c r="AB21" s="253"/>
      <c r="AC21" s="253"/>
      <c r="AD21" s="253"/>
      <c r="AE21" s="253"/>
      <c r="AF21" s="253"/>
      <c r="AG21" s="253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68"/>
      <c r="EW21" s="68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</row>
    <row r="22" spans="1:181" s="67" customFormat="1" ht="23.25" x14ac:dyDescent="0.5">
      <c r="A22" s="254"/>
      <c r="B22" s="253"/>
      <c r="C22" s="253"/>
      <c r="D22" s="253"/>
      <c r="E22" s="256"/>
      <c r="F22" s="256"/>
      <c r="G22" s="256"/>
      <c r="H22" s="256"/>
      <c r="I22" s="253"/>
      <c r="J22" s="253"/>
      <c r="K22" s="253"/>
      <c r="L22" s="69"/>
      <c r="M22" s="253"/>
      <c r="N22" s="253"/>
      <c r="O22" s="253"/>
      <c r="P22" s="253"/>
      <c r="Q22" s="254"/>
      <c r="R22" s="254"/>
      <c r="S22" s="254"/>
      <c r="T22" s="255"/>
      <c r="U22" s="253"/>
      <c r="V22" s="254"/>
      <c r="W22" s="254"/>
      <c r="X22" s="253"/>
      <c r="Y22" s="253"/>
      <c r="Z22" s="253"/>
      <c r="AA22" s="253"/>
      <c r="AB22" s="253"/>
      <c r="AC22" s="253"/>
      <c r="AD22" s="253"/>
      <c r="AE22" s="253"/>
      <c r="AF22" s="253"/>
      <c r="AG22" s="253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68"/>
      <c r="EW22" s="68"/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</row>
    <row r="23" spans="1:181" s="67" customFormat="1" ht="23.25" x14ac:dyDescent="0.5">
      <c r="A23" s="234"/>
      <c r="B23" s="234"/>
      <c r="C23" s="234"/>
      <c r="D23" s="234"/>
      <c r="E23" s="234"/>
      <c r="F23" s="234"/>
      <c r="G23" s="234"/>
      <c r="H23" s="234"/>
      <c r="I23" s="234"/>
      <c r="J23" s="234"/>
      <c r="K23" s="370" t="s">
        <v>821</v>
      </c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242"/>
      <c r="W23" s="242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</row>
    <row r="24" spans="1:181" s="67" customFormat="1" ht="23.25" x14ac:dyDescent="0.5">
      <c r="A24" s="393" t="s">
        <v>775</v>
      </c>
      <c r="B24" s="393"/>
      <c r="C24" s="393"/>
      <c r="D24" s="393"/>
      <c r="E24" s="393"/>
      <c r="F24" s="393"/>
      <c r="G24" s="393"/>
      <c r="H24" s="393"/>
      <c r="I24" s="393"/>
      <c r="J24" s="393"/>
      <c r="K24" s="393"/>
      <c r="L24" s="262"/>
      <c r="M24" s="262"/>
      <c r="N24" s="262"/>
      <c r="O24" s="262"/>
      <c r="P24" s="262"/>
      <c r="Q24" s="262"/>
      <c r="R24" s="262"/>
      <c r="S24" s="262"/>
      <c r="T24" s="262"/>
      <c r="U24" s="262"/>
      <c r="V24" s="262"/>
      <c r="W24" s="262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</row>
    <row r="25" spans="1:181" s="67" customFormat="1" ht="23.25" x14ac:dyDescent="0.5">
      <c r="A25" s="394" t="s">
        <v>787</v>
      </c>
      <c r="B25" s="394"/>
      <c r="C25" s="394"/>
      <c r="D25" s="394"/>
      <c r="E25" s="394"/>
      <c r="F25" s="394"/>
      <c r="G25" s="394"/>
      <c r="H25" s="394"/>
      <c r="I25" s="394"/>
      <c r="J25" s="394"/>
      <c r="K25" s="394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8"/>
      <c r="FX25" s="68"/>
      <c r="FY25" s="68"/>
    </row>
    <row r="26" spans="1:181" x14ac:dyDescent="0.45">
      <c r="A26" s="394" t="s">
        <v>802</v>
      </c>
      <c r="B26" s="394"/>
      <c r="C26" s="394"/>
      <c r="D26" s="394"/>
      <c r="E26" s="394"/>
      <c r="F26" s="394"/>
      <c r="G26" s="394"/>
      <c r="H26" s="394"/>
      <c r="I26" s="394"/>
      <c r="J26" s="394"/>
      <c r="K26" s="394"/>
      <c r="L26" s="241"/>
      <c r="M26" s="241"/>
      <c r="N26" s="241"/>
      <c r="O26" s="242"/>
      <c r="P26" s="243"/>
      <c r="Q26" s="243"/>
      <c r="R26" s="243"/>
      <c r="S26" s="243"/>
      <c r="T26" s="242"/>
      <c r="U26" s="242"/>
      <c r="V26" s="242"/>
      <c r="W26" s="242"/>
    </row>
    <row r="27" spans="1:181" x14ac:dyDescent="0.45">
      <c r="A27" s="395" t="s">
        <v>860</v>
      </c>
      <c r="B27" s="395"/>
      <c r="C27" s="395"/>
      <c r="D27" s="395"/>
      <c r="E27" s="395"/>
      <c r="F27" s="395"/>
      <c r="G27" s="395"/>
      <c r="H27" s="395"/>
      <c r="I27" s="395"/>
      <c r="J27" s="395"/>
      <c r="K27" s="395"/>
      <c r="L27" s="241"/>
      <c r="M27" s="241"/>
      <c r="N27" s="241"/>
      <c r="O27" s="242"/>
      <c r="P27" s="242"/>
      <c r="Q27" s="242"/>
      <c r="R27" s="242"/>
      <c r="S27" s="242"/>
      <c r="T27" s="242"/>
      <c r="U27" s="242"/>
      <c r="V27" s="242"/>
      <c r="W27" s="242"/>
    </row>
    <row r="28" spans="1:181" x14ac:dyDescent="0.45">
      <c r="A28" s="395" t="s">
        <v>861</v>
      </c>
      <c r="B28" s="395"/>
      <c r="C28" s="395"/>
      <c r="D28" s="395"/>
      <c r="E28" s="395"/>
      <c r="F28" s="395"/>
      <c r="G28" s="395"/>
      <c r="H28" s="395"/>
      <c r="I28" s="395"/>
      <c r="J28" s="395"/>
      <c r="K28" s="395"/>
      <c r="L28" s="241"/>
      <c r="M28" s="241"/>
      <c r="N28" s="241"/>
      <c r="O28" s="242"/>
      <c r="P28" s="242"/>
      <c r="Q28" s="242"/>
      <c r="R28" s="242"/>
      <c r="S28" s="242"/>
      <c r="T28" s="242"/>
      <c r="U28" s="242"/>
      <c r="V28" s="243"/>
      <c r="W28" s="243"/>
    </row>
    <row r="29" spans="1:181" x14ac:dyDescent="0.45">
      <c r="A29" s="134"/>
      <c r="B29" s="392" t="s">
        <v>805</v>
      </c>
      <c r="C29" s="392"/>
      <c r="D29" s="392"/>
      <c r="E29" s="392"/>
      <c r="F29" s="392"/>
      <c r="G29" s="392"/>
      <c r="H29" s="392"/>
      <c r="I29" s="392"/>
      <c r="J29" s="392"/>
      <c r="K29" s="392"/>
      <c r="L29" s="95"/>
      <c r="M29" s="255"/>
      <c r="N29" s="253"/>
      <c r="O29" s="253"/>
      <c r="P29" s="256"/>
      <c r="Q29" s="256"/>
      <c r="R29" s="256"/>
      <c r="S29" s="256"/>
      <c r="T29" s="256"/>
      <c r="U29" s="254"/>
      <c r="V29" s="253"/>
      <c r="W29" s="254"/>
    </row>
    <row r="30" spans="1:181" x14ac:dyDescent="0.45">
      <c r="A30" s="75"/>
      <c r="B30" s="388" t="s">
        <v>983</v>
      </c>
      <c r="C30" s="388"/>
      <c r="D30" s="388"/>
      <c r="E30" s="388"/>
      <c r="F30" s="388"/>
      <c r="G30" s="388"/>
      <c r="H30" s="388"/>
      <c r="I30" s="388"/>
      <c r="J30" s="388"/>
      <c r="K30" s="388"/>
      <c r="L30" s="263"/>
      <c r="M30" s="255"/>
      <c r="N30" s="253"/>
      <c r="O30" s="253"/>
      <c r="P30" s="256"/>
      <c r="Q30" s="256"/>
      <c r="R30" s="256"/>
      <c r="S30" s="256"/>
      <c r="T30" s="256"/>
      <c r="U30" s="254"/>
      <c r="V30" s="253"/>
      <c r="W30" s="254"/>
    </row>
    <row r="31" spans="1:181" x14ac:dyDescent="0.45">
      <c r="A31" s="211" t="s">
        <v>183</v>
      </c>
      <c r="B31" s="211" t="s">
        <v>194</v>
      </c>
      <c r="C31" s="211" t="s">
        <v>184</v>
      </c>
      <c r="D31" s="212" t="s">
        <v>185</v>
      </c>
      <c r="E31" s="389" t="s">
        <v>187</v>
      </c>
      <c r="F31" s="390"/>
      <c r="G31" s="390"/>
      <c r="H31" s="391"/>
      <c r="I31" s="212" t="s">
        <v>310</v>
      </c>
      <c r="J31" s="212" t="s">
        <v>192</v>
      </c>
      <c r="K31" s="212" t="s">
        <v>190</v>
      </c>
      <c r="L31" s="95"/>
      <c r="M31" s="255"/>
      <c r="N31" s="253"/>
      <c r="O31" s="253"/>
      <c r="P31" s="256"/>
      <c r="Q31" s="256"/>
      <c r="R31" s="256"/>
      <c r="S31" s="256"/>
      <c r="T31" s="256"/>
      <c r="U31" s="254"/>
      <c r="V31" s="253"/>
      <c r="W31" s="254"/>
    </row>
    <row r="32" spans="1:181" x14ac:dyDescent="0.45">
      <c r="A32" s="213"/>
      <c r="B32" s="213"/>
      <c r="C32" s="213"/>
      <c r="D32" s="214" t="s">
        <v>186</v>
      </c>
      <c r="E32" s="212">
        <v>2561</v>
      </c>
      <c r="F32" s="212">
        <v>2562</v>
      </c>
      <c r="G32" s="212">
        <v>2563</v>
      </c>
      <c r="H32" s="212">
        <v>2564</v>
      </c>
      <c r="I32" s="214" t="s">
        <v>311</v>
      </c>
      <c r="J32" s="214" t="s">
        <v>189</v>
      </c>
      <c r="K32" s="214" t="s">
        <v>191</v>
      </c>
      <c r="L32" s="95"/>
      <c r="M32" s="255"/>
      <c r="N32" s="253"/>
      <c r="O32" s="253"/>
      <c r="P32" s="256"/>
      <c r="Q32" s="256"/>
      <c r="R32" s="256"/>
      <c r="S32" s="256"/>
      <c r="T32" s="256"/>
      <c r="U32" s="254"/>
      <c r="V32" s="253"/>
      <c r="W32" s="254"/>
    </row>
    <row r="33" spans="1:23" x14ac:dyDescent="0.45">
      <c r="A33" s="215"/>
      <c r="B33" s="215"/>
      <c r="C33" s="215"/>
      <c r="D33" s="216"/>
      <c r="E33" s="216" t="s">
        <v>188</v>
      </c>
      <c r="F33" s="216" t="s">
        <v>188</v>
      </c>
      <c r="G33" s="216" t="s">
        <v>188</v>
      </c>
      <c r="H33" s="216" t="s">
        <v>188</v>
      </c>
      <c r="I33" s="216"/>
      <c r="J33" s="216"/>
      <c r="K33" s="217"/>
      <c r="L33" s="95"/>
      <c r="M33" s="255"/>
      <c r="N33" s="253"/>
      <c r="O33" s="253"/>
      <c r="P33" s="256"/>
      <c r="Q33" s="256"/>
      <c r="R33" s="256"/>
      <c r="S33" s="256"/>
      <c r="T33" s="256"/>
      <c r="U33" s="254"/>
      <c r="V33" s="253"/>
      <c r="W33" s="254"/>
    </row>
    <row r="34" spans="1:23" x14ac:dyDescent="0.45">
      <c r="A34" s="218">
        <v>1</v>
      </c>
      <c r="B34" s="248" t="s">
        <v>993</v>
      </c>
      <c r="C34" s="248" t="s">
        <v>921</v>
      </c>
      <c r="D34" s="298" t="s">
        <v>920</v>
      </c>
      <c r="E34" s="268">
        <v>30000</v>
      </c>
      <c r="F34" s="268">
        <v>30000</v>
      </c>
      <c r="G34" s="268">
        <v>30000</v>
      </c>
      <c r="H34" s="268">
        <v>30000</v>
      </c>
      <c r="I34" s="223" t="s">
        <v>922</v>
      </c>
      <c r="J34" s="248" t="s">
        <v>928</v>
      </c>
      <c r="K34" s="271" t="s">
        <v>628</v>
      </c>
      <c r="L34" s="95"/>
      <c r="M34" s="385"/>
      <c r="N34" s="253"/>
      <c r="O34" s="253"/>
      <c r="P34" s="256"/>
      <c r="Q34" s="256"/>
      <c r="R34" s="256"/>
      <c r="S34" s="256"/>
      <c r="T34" s="256"/>
      <c r="U34" s="254"/>
      <c r="V34" s="253"/>
      <c r="W34" s="254"/>
    </row>
    <row r="35" spans="1:23" x14ac:dyDescent="0.45">
      <c r="A35" s="224"/>
      <c r="B35" s="249"/>
      <c r="C35" s="249"/>
      <c r="D35" s="299" t="s">
        <v>919</v>
      </c>
      <c r="E35" s="249"/>
      <c r="F35" s="249"/>
      <c r="G35" s="227"/>
      <c r="H35" s="227"/>
      <c r="I35" s="229"/>
      <c r="J35" s="249" t="s">
        <v>927</v>
      </c>
      <c r="K35" s="272"/>
      <c r="L35" s="95"/>
      <c r="M35" s="385"/>
      <c r="N35" s="253"/>
      <c r="O35" s="253"/>
      <c r="P35" s="256"/>
      <c r="Q35" s="256"/>
      <c r="R35" s="256"/>
      <c r="S35" s="256"/>
      <c r="T35" s="256"/>
      <c r="U35" s="254"/>
      <c r="V35" s="253"/>
      <c r="W35" s="254"/>
    </row>
    <row r="36" spans="1:23" x14ac:dyDescent="0.45">
      <c r="A36" s="224"/>
      <c r="B36" s="249"/>
      <c r="C36" s="249"/>
      <c r="D36" s="299"/>
      <c r="E36" s="249"/>
      <c r="F36" s="249"/>
      <c r="G36" s="227"/>
      <c r="H36" s="227"/>
      <c r="I36" s="229"/>
      <c r="J36" s="249" t="s">
        <v>926</v>
      </c>
      <c r="K36" s="272"/>
      <c r="L36" s="95"/>
      <c r="M36" s="385"/>
      <c r="N36" s="253"/>
      <c r="O36" s="253"/>
      <c r="P36" s="256"/>
      <c r="Q36" s="256"/>
      <c r="R36" s="256"/>
      <c r="S36" s="256"/>
      <c r="T36" s="256"/>
      <c r="U36" s="254"/>
      <c r="V36" s="253"/>
      <c r="W36" s="254"/>
    </row>
    <row r="37" spans="1:23" x14ac:dyDescent="0.45">
      <c r="A37" s="224"/>
      <c r="B37" s="249"/>
      <c r="C37" s="249"/>
      <c r="D37" s="299"/>
      <c r="E37" s="249"/>
      <c r="F37" s="249"/>
      <c r="G37" s="227"/>
      <c r="H37" s="227"/>
      <c r="I37" s="229"/>
      <c r="J37" s="249"/>
      <c r="K37" s="272"/>
      <c r="L37" s="95"/>
      <c r="M37" s="255"/>
      <c r="N37" s="253"/>
      <c r="O37" s="253"/>
      <c r="P37" s="256"/>
      <c r="Q37" s="256"/>
      <c r="R37" s="256"/>
      <c r="S37" s="256"/>
      <c r="T37" s="256"/>
      <c r="U37" s="254"/>
      <c r="V37" s="253"/>
      <c r="W37" s="254"/>
    </row>
    <row r="38" spans="1:23" x14ac:dyDescent="0.45">
      <c r="A38" s="218">
        <v>2</v>
      </c>
      <c r="B38" s="248" t="s">
        <v>994</v>
      </c>
      <c r="C38" s="248" t="s">
        <v>918</v>
      </c>
      <c r="D38" s="298" t="s">
        <v>917</v>
      </c>
      <c r="E38" s="268">
        <v>20000</v>
      </c>
      <c r="F38" s="268">
        <v>20000</v>
      </c>
      <c r="G38" s="268">
        <v>20000</v>
      </c>
      <c r="H38" s="268">
        <v>20000</v>
      </c>
      <c r="I38" s="223" t="s">
        <v>922</v>
      </c>
      <c r="J38" s="248" t="s">
        <v>925</v>
      </c>
      <c r="K38" s="271" t="s">
        <v>628</v>
      </c>
      <c r="L38" s="95"/>
      <c r="M38" s="255"/>
      <c r="N38" s="253"/>
      <c r="O38" s="253"/>
      <c r="P38" s="256"/>
      <c r="Q38" s="256"/>
      <c r="R38" s="256"/>
      <c r="S38" s="256"/>
      <c r="T38" s="256"/>
      <c r="U38" s="254"/>
      <c r="V38" s="253"/>
      <c r="W38" s="254"/>
    </row>
    <row r="39" spans="1:23" x14ac:dyDescent="0.45">
      <c r="A39" s="224"/>
      <c r="B39" s="249"/>
      <c r="C39" s="249" t="s">
        <v>916</v>
      </c>
      <c r="D39" s="299"/>
      <c r="E39" s="269"/>
      <c r="F39" s="269"/>
      <c r="G39" s="227"/>
      <c r="H39" s="227"/>
      <c r="I39" s="229"/>
      <c r="J39" s="249" t="s">
        <v>924</v>
      </c>
      <c r="K39" s="272"/>
      <c r="L39" s="95"/>
      <c r="M39" s="255"/>
      <c r="N39" s="253"/>
      <c r="O39" s="253"/>
      <c r="P39" s="256"/>
      <c r="Q39" s="256"/>
      <c r="R39" s="256"/>
      <c r="S39" s="256"/>
      <c r="T39" s="256"/>
      <c r="U39" s="254"/>
      <c r="V39" s="253"/>
      <c r="W39" s="254"/>
    </row>
    <row r="40" spans="1:23" x14ac:dyDescent="0.45">
      <c r="A40" s="264"/>
      <c r="B40" s="226"/>
      <c r="C40" s="226"/>
      <c r="D40" s="229"/>
      <c r="E40" s="252"/>
      <c r="F40" s="227"/>
      <c r="G40" s="227"/>
      <c r="H40" s="227"/>
      <c r="I40" s="229"/>
      <c r="J40" s="249" t="s">
        <v>923</v>
      </c>
      <c r="K40" s="272"/>
      <c r="L40" s="95"/>
      <c r="M40" s="255"/>
      <c r="N40" s="253"/>
      <c r="O40" s="253"/>
      <c r="P40" s="256"/>
      <c r="Q40" s="256"/>
      <c r="R40" s="256"/>
      <c r="S40" s="256"/>
      <c r="T40" s="256"/>
      <c r="U40" s="254"/>
      <c r="V40" s="253"/>
      <c r="W40" s="254"/>
    </row>
    <row r="41" spans="1:23" x14ac:dyDescent="0.45">
      <c r="A41" s="257"/>
      <c r="B41" s="236"/>
      <c r="C41" s="236"/>
      <c r="D41" s="237"/>
      <c r="E41" s="250"/>
      <c r="F41" s="238"/>
      <c r="G41" s="238"/>
      <c r="H41" s="238"/>
      <c r="I41" s="237"/>
      <c r="J41" s="236"/>
      <c r="K41" s="231"/>
      <c r="L41" s="95"/>
      <c r="M41" s="255"/>
      <c r="N41" s="253"/>
      <c r="O41" s="253"/>
      <c r="P41" s="256"/>
      <c r="Q41" s="256"/>
      <c r="R41" s="256"/>
      <c r="S41" s="256"/>
      <c r="T41" s="256"/>
      <c r="U41" s="254"/>
      <c r="V41" s="253"/>
      <c r="W41" s="254"/>
    </row>
    <row r="42" spans="1:23" x14ac:dyDescent="0.45">
      <c r="A42" s="218">
        <v>3</v>
      </c>
      <c r="B42" s="240" t="s">
        <v>1035</v>
      </c>
      <c r="C42" s="240" t="s">
        <v>1030</v>
      </c>
      <c r="D42" s="223" t="s">
        <v>1032</v>
      </c>
      <c r="E42" s="251">
        <v>5000</v>
      </c>
      <c r="F42" s="251">
        <v>5000</v>
      </c>
      <c r="G42" s="251">
        <v>5000</v>
      </c>
      <c r="H42" s="251">
        <v>5000</v>
      </c>
      <c r="I42" s="223" t="s">
        <v>1034</v>
      </c>
      <c r="J42" s="240" t="s">
        <v>1037</v>
      </c>
      <c r="K42" s="218" t="s">
        <v>628</v>
      </c>
      <c r="L42" s="95"/>
      <c r="M42" s="255"/>
      <c r="N42" s="253"/>
      <c r="O42" s="253"/>
      <c r="P42" s="256"/>
      <c r="Q42" s="256"/>
      <c r="R42" s="256"/>
      <c r="S42" s="256"/>
      <c r="T42" s="256"/>
      <c r="U42" s="254"/>
      <c r="V42" s="253"/>
      <c r="W42" s="254"/>
    </row>
    <row r="43" spans="1:23" x14ac:dyDescent="0.45">
      <c r="A43" s="224"/>
      <c r="B43" s="226" t="s">
        <v>1036</v>
      </c>
      <c r="C43" s="226" t="s">
        <v>1031</v>
      </c>
      <c r="D43" s="229" t="s">
        <v>1033</v>
      </c>
      <c r="E43" s="252"/>
      <c r="F43" s="227"/>
      <c r="G43" s="227"/>
      <c r="H43" s="227"/>
      <c r="I43" s="229"/>
      <c r="J43" s="226" t="s">
        <v>1038</v>
      </c>
      <c r="K43" s="224"/>
      <c r="L43" s="95"/>
      <c r="M43" s="255"/>
      <c r="N43" s="253"/>
      <c r="O43" s="253"/>
      <c r="P43" s="256"/>
      <c r="Q43" s="256"/>
      <c r="R43" s="256"/>
      <c r="S43" s="256"/>
      <c r="T43" s="256"/>
      <c r="U43" s="254"/>
      <c r="V43" s="253"/>
      <c r="W43" s="254"/>
    </row>
    <row r="44" spans="1:23" x14ac:dyDescent="0.45">
      <c r="A44" s="231"/>
      <c r="B44" s="236"/>
      <c r="C44" s="236"/>
      <c r="D44" s="237"/>
      <c r="E44" s="250"/>
      <c r="F44" s="238"/>
      <c r="G44" s="238"/>
      <c r="H44" s="238"/>
      <c r="I44" s="237"/>
      <c r="J44" s="236" t="s">
        <v>1039</v>
      </c>
      <c r="K44" s="231"/>
      <c r="L44" s="69"/>
      <c r="M44" s="253"/>
      <c r="N44" s="253"/>
      <c r="O44" s="253"/>
      <c r="P44" s="253"/>
      <c r="Q44" s="256"/>
      <c r="R44" s="256"/>
      <c r="S44" s="256"/>
      <c r="T44" s="256"/>
      <c r="U44" s="254"/>
      <c r="V44" s="253"/>
      <c r="W44" s="254"/>
    </row>
    <row r="45" spans="1:23" ht="21.75" x14ac:dyDescent="0.45">
      <c r="A45" s="243"/>
      <c r="B45" s="253"/>
      <c r="C45" s="253"/>
      <c r="D45" s="255"/>
      <c r="E45" s="256"/>
      <c r="F45" s="265"/>
      <c r="G45" s="265"/>
      <c r="H45" s="265"/>
      <c r="I45" s="255"/>
      <c r="J45" s="253"/>
      <c r="K45" s="370" t="s">
        <v>821</v>
      </c>
      <c r="L45" s="374"/>
      <c r="M45" s="253"/>
      <c r="N45" s="253"/>
      <c r="O45" s="253"/>
      <c r="P45" s="253"/>
      <c r="Q45" s="256"/>
      <c r="R45" s="256"/>
      <c r="S45" s="256"/>
      <c r="T45" s="256"/>
      <c r="U45" s="254"/>
      <c r="V45" s="242"/>
      <c r="W45" s="254"/>
    </row>
    <row r="46" spans="1:23" x14ac:dyDescent="0.45">
      <c r="A46" s="134"/>
      <c r="B46" s="324" t="s">
        <v>805</v>
      </c>
      <c r="C46" s="324"/>
      <c r="D46" s="324"/>
      <c r="E46" s="324"/>
      <c r="F46" s="324"/>
      <c r="G46" s="324"/>
      <c r="H46" s="324"/>
      <c r="I46" s="324"/>
      <c r="J46" s="324"/>
      <c r="K46" s="324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42"/>
    </row>
    <row r="47" spans="1:23" x14ac:dyDescent="0.45">
      <c r="A47" s="75"/>
      <c r="B47" s="323" t="s">
        <v>983</v>
      </c>
      <c r="C47" s="323"/>
      <c r="D47" s="323"/>
      <c r="E47" s="323"/>
      <c r="F47" s="323"/>
      <c r="G47" s="323"/>
      <c r="H47" s="323"/>
      <c r="I47" s="323"/>
      <c r="J47" s="323"/>
      <c r="K47" s="323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262"/>
    </row>
    <row r="48" spans="1:23" x14ac:dyDescent="0.45">
      <c r="A48" s="211" t="s">
        <v>183</v>
      </c>
      <c r="B48" s="211" t="s">
        <v>194</v>
      </c>
      <c r="C48" s="211" t="s">
        <v>184</v>
      </c>
      <c r="D48" s="212" t="s">
        <v>185</v>
      </c>
      <c r="E48" s="389" t="s">
        <v>187</v>
      </c>
      <c r="F48" s="390"/>
      <c r="G48" s="390"/>
      <c r="H48" s="391"/>
      <c r="I48" s="212" t="s">
        <v>310</v>
      </c>
      <c r="J48" s="212" t="s">
        <v>192</v>
      </c>
      <c r="K48" s="212" t="s">
        <v>190</v>
      </c>
      <c r="L48" s="241"/>
      <c r="M48" s="241"/>
      <c r="N48" s="241"/>
      <c r="O48" s="242"/>
      <c r="P48" s="243"/>
      <c r="Q48" s="243"/>
      <c r="R48" s="243"/>
      <c r="S48" s="243"/>
      <c r="T48" s="242"/>
      <c r="U48" s="242"/>
      <c r="V48" s="242"/>
      <c r="W48" s="70"/>
    </row>
    <row r="49" spans="1:23" ht="21.75" x14ac:dyDescent="0.45">
      <c r="A49" s="213"/>
      <c r="B49" s="213"/>
      <c r="C49" s="213"/>
      <c r="D49" s="214" t="s">
        <v>186</v>
      </c>
      <c r="E49" s="212">
        <v>2561</v>
      </c>
      <c r="F49" s="212">
        <v>2562</v>
      </c>
      <c r="G49" s="212">
        <v>2563</v>
      </c>
      <c r="H49" s="212">
        <v>2564</v>
      </c>
      <c r="I49" s="214" t="s">
        <v>311</v>
      </c>
      <c r="J49" s="214" t="s">
        <v>189</v>
      </c>
      <c r="K49" s="214" t="s">
        <v>191</v>
      </c>
      <c r="L49" s="241"/>
      <c r="M49" s="241"/>
      <c r="N49" s="241"/>
      <c r="O49" s="242"/>
      <c r="P49" s="242"/>
      <c r="Q49" s="242"/>
      <c r="R49" s="242"/>
      <c r="S49" s="242"/>
      <c r="T49" s="242"/>
      <c r="U49" s="242"/>
      <c r="V49" s="242"/>
      <c r="W49" s="242"/>
    </row>
    <row r="50" spans="1:23" ht="21.75" x14ac:dyDescent="0.45">
      <c r="A50" s="215"/>
      <c r="B50" s="215"/>
      <c r="C50" s="215"/>
      <c r="D50" s="216"/>
      <c r="E50" s="216" t="s">
        <v>188</v>
      </c>
      <c r="F50" s="216" t="s">
        <v>188</v>
      </c>
      <c r="G50" s="216" t="s">
        <v>188</v>
      </c>
      <c r="H50" s="216" t="s">
        <v>188</v>
      </c>
      <c r="I50" s="216"/>
      <c r="J50" s="216"/>
      <c r="K50" s="217"/>
      <c r="L50" s="241"/>
      <c r="M50" s="241"/>
      <c r="N50" s="241"/>
      <c r="O50" s="242"/>
      <c r="P50" s="242"/>
      <c r="Q50" s="242"/>
      <c r="R50" s="242"/>
      <c r="S50" s="242"/>
      <c r="T50" s="242"/>
      <c r="U50" s="242"/>
      <c r="V50" s="243"/>
      <c r="W50" s="242"/>
    </row>
    <row r="51" spans="1:23" ht="21.75" x14ac:dyDescent="0.45">
      <c r="A51" s="218">
        <v>4</v>
      </c>
      <c r="B51" s="240" t="s">
        <v>1004</v>
      </c>
      <c r="C51" s="240" t="s">
        <v>1006</v>
      </c>
      <c r="D51" s="240" t="s">
        <v>1009</v>
      </c>
      <c r="E51" s="251">
        <v>30000</v>
      </c>
      <c r="F51" s="251">
        <v>30000</v>
      </c>
      <c r="G51" s="251">
        <v>30000</v>
      </c>
      <c r="H51" s="251">
        <v>30000</v>
      </c>
      <c r="I51" s="218" t="s">
        <v>922</v>
      </c>
      <c r="J51" s="240" t="s">
        <v>1010</v>
      </c>
      <c r="K51" s="218" t="s">
        <v>628</v>
      </c>
      <c r="L51" s="375"/>
      <c r="M51" s="376"/>
      <c r="N51" s="376"/>
      <c r="O51" s="376"/>
      <c r="P51" s="377"/>
      <c r="Q51" s="377"/>
      <c r="R51" s="377"/>
      <c r="S51" s="377"/>
      <c r="T51" s="375"/>
      <c r="U51" s="375"/>
      <c r="V51" s="375"/>
      <c r="W51" s="243"/>
    </row>
    <row r="52" spans="1:23" ht="21.75" x14ac:dyDescent="0.45">
      <c r="A52" s="224"/>
      <c r="B52" s="226" t="s">
        <v>1005</v>
      </c>
      <c r="C52" s="226" t="s">
        <v>1007</v>
      </c>
      <c r="D52" s="226" t="s">
        <v>919</v>
      </c>
      <c r="E52" s="226"/>
      <c r="F52" s="224"/>
      <c r="G52" s="224"/>
      <c r="H52" s="224"/>
      <c r="I52" s="229"/>
      <c r="J52" s="226" t="s">
        <v>1011</v>
      </c>
      <c r="K52" s="224"/>
      <c r="L52" s="375"/>
      <c r="M52" s="378"/>
      <c r="N52" s="378"/>
      <c r="O52" s="378"/>
      <c r="P52" s="379"/>
      <c r="Q52" s="377"/>
      <c r="R52" s="377"/>
      <c r="S52" s="377"/>
      <c r="T52" s="377"/>
      <c r="U52" s="375"/>
      <c r="V52" s="379"/>
      <c r="W52" s="253"/>
    </row>
    <row r="53" spans="1:23" ht="21.75" x14ac:dyDescent="0.45">
      <c r="A53" s="224"/>
      <c r="B53" s="226"/>
      <c r="C53" s="226" t="s">
        <v>1008</v>
      </c>
      <c r="D53" s="226"/>
      <c r="E53" s="226"/>
      <c r="F53" s="224"/>
      <c r="G53" s="224"/>
      <c r="H53" s="224"/>
      <c r="I53" s="229"/>
      <c r="J53" s="226"/>
      <c r="K53" s="224"/>
      <c r="L53" s="375"/>
      <c r="M53" s="378"/>
      <c r="N53" s="378"/>
      <c r="O53" s="378"/>
      <c r="P53" s="379"/>
      <c r="Q53" s="377"/>
      <c r="R53" s="377"/>
      <c r="S53" s="377"/>
      <c r="T53" s="377"/>
      <c r="U53" s="375"/>
      <c r="V53" s="379"/>
      <c r="W53" s="253"/>
    </row>
    <row r="54" spans="1:23" ht="21.75" x14ac:dyDescent="0.45">
      <c r="A54" s="231"/>
      <c r="B54" s="236"/>
      <c r="C54" s="236"/>
      <c r="D54" s="236"/>
      <c r="E54" s="236"/>
      <c r="F54" s="231"/>
      <c r="G54" s="231"/>
      <c r="H54" s="231"/>
      <c r="I54" s="237"/>
      <c r="J54" s="236"/>
      <c r="K54" s="231"/>
      <c r="L54" s="375"/>
      <c r="M54" s="378"/>
      <c r="N54" s="378"/>
      <c r="O54" s="378"/>
      <c r="P54" s="379"/>
      <c r="Q54" s="377"/>
      <c r="R54" s="377"/>
      <c r="S54" s="377"/>
      <c r="T54" s="377"/>
      <c r="U54" s="375"/>
      <c r="V54" s="379"/>
      <c r="W54" s="253"/>
    </row>
    <row r="55" spans="1:23" ht="21.75" x14ac:dyDescent="0.45">
      <c r="A55" s="218">
        <v>5</v>
      </c>
      <c r="B55" s="240" t="s">
        <v>1004</v>
      </c>
      <c r="C55" s="240" t="s">
        <v>1013</v>
      </c>
      <c r="D55" s="240" t="s">
        <v>1016</v>
      </c>
      <c r="E55" s="251">
        <v>30000</v>
      </c>
      <c r="F55" s="251">
        <v>30000</v>
      </c>
      <c r="G55" s="251">
        <v>30000</v>
      </c>
      <c r="H55" s="251">
        <v>30000</v>
      </c>
      <c r="I55" s="218" t="s">
        <v>922</v>
      </c>
      <c r="J55" s="240" t="s">
        <v>1017</v>
      </c>
      <c r="K55" s="218" t="s">
        <v>628</v>
      </c>
      <c r="L55" s="375"/>
      <c r="M55" s="378"/>
      <c r="N55" s="378"/>
      <c r="O55" s="378"/>
      <c r="P55" s="380"/>
      <c r="Q55" s="377"/>
      <c r="R55" s="377"/>
      <c r="S55" s="377"/>
      <c r="T55" s="377"/>
      <c r="U55" s="375"/>
      <c r="V55" s="379"/>
      <c r="W55" s="253"/>
    </row>
    <row r="56" spans="1:23" ht="21.75" x14ac:dyDescent="0.45">
      <c r="A56" s="224"/>
      <c r="B56" s="226" t="s">
        <v>1012</v>
      </c>
      <c r="C56" s="226" t="s">
        <v>1014</v>
      </c>
      <c r="D56" s="226"/>
      <c r="E56" s="226"/>
      <c r="F56" s="224"/>
      <c r="G56" s="224"/>
      <c r="H56" s="224"/>
      <c r="I56" s="229"/>
      <c r="J56" s="226" t="s">
        <v>1018</v>
      </c>
      <c r="K56" s="224"/>
      <c r="L56" s="375"/>
      <c r="M56" s="378"/>
      <c r="N56" s="378"/>
      <c r="O56" s="378"/>
      <c r="P56" s="379"/>
      <c r="Q56" s="377"/>
      <c r="R56" s="377"/>
      <c r="S56" s="377"/>
      <c r="T56" s="377"/>
      <c r="U56" s="375"/>
      <c r="V56" s="379"/>
      <c r="W56" s="253"/>
    </row>
    <row r="57" spans="1:23" ht="21.75" x14ac:dyDescent="0.45">
      <c r="A57" s="224"/>
      <c r="B57" s="226"/>
      <c r="C57" s="226" t="s">
        <v>1015</v>
      </c>
      <c r="D57" s="226"/>
      <c r="E57" s="226"/>
      <c r="F57" s="224"/>
      <c r="G57" s="224"/>
      <c r="H57" s="224"/>
      <c r="I57" s="229"/>
      <c r="J57" s="226" t="s">
        <v>1019</v>
      </c>
      <c r="K57" s="224"/>
      <c r="L57" s="375"/>
      <c r="M57" s="378"/>
      <c r="N57" s="378"/>
      <c r="O57" s="378"/>
      <c r="P57" s="379"/>
      <c r="Q57" s="377"/>
      <c r="R57" s="377"/>
      <c r="S57" s="377"/>
      <c r="T57" s="377"/>
      <c r="U57" s="375"/>
      <c r="V57" s="379"/>
      <c r="W57" s="253"/>
    </row>
    <row r="58" spans="1:23" ht="21.75" x14ac:dyDescent="0.45">
      <c r="A58" s="231"/>
      <c r="B58" s="236"/>
      <c r="C58" s="236"/>
      <c r="D58" s="236"/>
      <c r="E58" s="236"/>
      <c r="F58" s="231"/>
      <c r="G58" s="231"/>
      <c r="H58" s="231"/>
      <c r="I58" s="237"/>
      <c r="J58" s="236"/>
      <c r="K58" s="231"/>
      <c r="L58" s="254"/>
      <c r="M58" s="255"/>
      <c r="N58" s="255"/>
      <c r="O58" s="255"/>
      <c r="P58" s="256"/>
      <c r="Q58" s="256"/>
      <c r="R58" s="256"/>
      <c r="S58" s="256"/>
      <c r="T58" s="377"/>
      <c r="U58" s="375"/>
      <c r="V58" s="379"/>
      <c r="W58" s="253"/>
    </row>
    <row r="59" spans="1:23" ht="21.75" x14ac:dyDescent="0.45">
      <c r="A59" s="218">
        <v>6</v>
      </c>
      <c r="B59" s="240" t="s">
        <v>1047</v>
      </c>
      <c r="C59" s="240" t="s">
        <v>1020</v>
      </c>
      <c r="D59" s="240" t="s">
        <v>1023</v>
      </c>
      <c r="E59" s="251">
        <v>50000</v>
      </c>
      <c r="F59" s="251">
        <v>50000</v>
      </c>
      <c r="G59" s="251">
        <v>50000</v>
      </c>
      <c r="H59" s="251">
        <v>50000</v>
      </c>
      <c r="I59" s="218" t="s">
        <v>1025</v>
      </c>
      <c r="J59" s="240" t="s">
        <v>1026</v>
      </c>
      <c r="K59" s="218" t="s">
        <v>628</v>
      </c>
      <c r="L59" s="254"/>
      <c r="M59" s="255"/>
      <c r="N59" s="255"/>
      <c r="O59" s="255"/>
      <c r="P59" s="256"/>
      <c r="Q59" s="265"/>
      <c r="R59" s="265"/>
      <c r="S59" s="265"/>
      <c r="T59" s="377"/>
      <c r="U59" s="375"/>
      <c r="V59" s="379"/>
      <c r="W59" s="253"/>
    </row>
    <row r="60" spans="1:23" ht="21.75" x14ac:dyDescent="0.45">
      <c r="A60" s="224"/>
      <c r="B60" s="226" t="s">
        <v>1048</v>
      </c>
      <c r="C60" s="226" t="s">
        <v>1021</v>
      </c>
      <c r="D60" s="226" t="s">
        <v>1024</v>
      </c>
      <c r="E60" s="252"/>
      <c r="F60" s="227"/>
      <c r="G60" s="227"/>
      <c r="H60" s="227"/>
      <c r="I60" s="224"/>
      <c r="J60" s="226" t="s">
        <v>1027</v>
      </c>
      <c r="K60" s="224"/>
      <c r="L60" s="254"/>
      <c r="M60" s="255"/>
      <c r="N60" s="255"/>
      <c r="O60" s="255"/>
      <c r="P60" s="256"/>
      <c r="Q60" s="265"/>
      <c r="R60" s="265"/>
      <c r="S60" s="265"/>
      <c r="T60" s="377"/>
      <c r="U60" s="375"/>
      <c r="V60" s="379"/>
      <c r="W60" s="253"/>
    </row>
    <row r="61" spans="1:23" ht="21.75" x14ac:dyDescent="0.45">
      <c r="A61" s="224"/>
      <c r="B61" s="226"/>
      <c r="C61" s="226" t="s">
        <v>1022</v>
      </c>
      <c r="D61" s="226"/>
      <c r="E61" s="252"/>
      <c r="F61" s="227"/>
      <c r="G61" s="227"/>
      <c r="H61" s="227"/>
      <c r="I61" s="224"/>
      <c r="J61" s="226" t="s">
        <v>1028</v>
      </c>
      <c r="K61" s="224"/>
      <c r="L61" s="254"/>
      <c r="M61" s="255"/>
      <c r="N61" s="255"/>
      <c r="O61" s="255"/>
      <c r="P61" s="256"/>
      <c r="Q61" s="265"/>
      <c r="R61" s="265"/>
      <c r="S61" s="265"/>
      <c r="T61" s="265"/>
      <c r="U61" s="254"/>
      <c r="V61" s="253"/>
      <c r="W61" s="253"/>
    </row>
    <row r="62" spans="1:23" ht="21.75" x14ac:dyDescent="0.45">
      <c r="A62" s="224"/>
      <c r="B62" s="226"/>
      <c r="C62" s="226"/>
      <c r="D62" s="226"/>
      <c r="E62" s="252"/>
      <c r="F62" s="227"/>
      <c r="G62" s="227"/>
      <c r="H62" s="227"/>
      <c r="I62" s="224"/>
      <c r="J62" s="226" t="s">
        <v>1029</v>
      </c>
      <c r="K62" s="224"/>
      <c r="L62" s="254"/>
      <c r="M62" s="255"/>
      <c r="N62" s="255"/>
      <c r="O62" s="255"/>
      <c r="P62" s="256"/>
      <c r="Q62" s="265"/>
      <c r="R62" s="265"/>
      <c r="S62" s="265"/>
      <c r="T62" s="265"/>
      <c r="U62" s="254"/>
      <c r="V62" s="253"/>
      <c r="W62" s="253"/>
    </row>
    <row r="63" spans="1:23" ht="21.75" x14ac:dyDescent="0.45">
      <c r="A63" s="224"/>
      <c r="B63" s="226"/>
      <c r="C63" s="226"/>
      <c r="D63" s="226"/>
      <c r="E63" s="252"/>
      <c r="F63" s="227"/>
      <c r="G63" s="227"/>
      <c r="H63" s="227"/>
      <c r="I63" s="224"/>
      <c r="J63" s="226"/>
      <c r="K63" s="224"/>
      <c r="L63" s="254"/>
      <c r="M63" s="255"/>
      <c r="N63" s="255"/>
      <c r="O63" s="255"/>
      <c r="P63" s="256"/>
      <c r="Q63" s="265"/>
      <c r="R63" s="265"/>
      <c r="S63" s="265"/>
      <c r="T63" s="265"/>
      <c r="U63" s="254"/>
      <c r="V63" s="253"/>
      <c r="W63" s="253"/>
    </row>
    <row r="64" spans="1:23" ht="21.75" x14ac:dyDescent="0.45">
      <c r="A64" s="218">
        <v>7</v>
      </c>
      <c r="B64" s="240" t="s">
        <v>1040</v>
      </c>
      <c r="C64" s="240" t="s">
        <v>1041</v>
      </c>
      <c r="D64" s="240" t="s">
        <v>1042</v>
      </c>
      <c r="E64" s="218" t="s">
        <v>779</v>
      </c>
      <c r="F64" s="218" t="s">
        <v>779</v>
      </c>
      <c r="G64" s="221">
        <v>100000</v>
      </c>
      <c r="H64" s="218" t="s">
        <v>779</v>
      </c>
      <c r="I64" s="223" t="s">
        <v>1043</v>
      </c>
      <c r="J64" s="240" t="s">
        <v>1044</v>
      </c>
      <c r="K64" s="218" t="s">
        <v>628</v>
      </c>
      <c r="L64" s="254"/>
      <c r="M64" s="255"/>
      <c r="N64" s="255"/>
      <c r="O64" s="255"/>
      <c r="P64" s="256"/>
      <c r="Q64" s="265"/>
      <c r="R64" s="265"/>
      <c r="S64" s="265"/>
      <c r="T64" s="265"/>
      <c r="U64" s="254"/>
      <c r="V64" s="253"/>
      <c r="W64" s="253"/>
    </row>
    <row r="65" spans="1:23" ht="21.75" x14ac:dyDescent="0.45">
      <c r="A65" s="224"/>
      <c r="B65" s="226" t="s">
        <v>1045</v>
      </c>
      <c r="C65" s="226"/>
      <c r="D65" s="226"/>
      <c r="E65" s="226"/>
      <c r="F65" s="224"/>
      <c r="G65" s="224"/>
      <c r="H65" s="224"/>
      <c r="I65" s="229"/>
      <c r="J65" s="226" t="s">
        <v>1046</v>
      </c>
      <c r="K65" s="224"/>
      <c r="L65" s="247"/>
      <c r="M65" s="255"/>
      <c r="N65" s="255"/>
      <c r="O65" s="255"/>
      <c r="P65" s="256"/>
      <c r="Q65" s="265"/>
      <c r="R65" s="265"/>
      <c r="S65" s="265"/>
      <c r="T65" s="265"/>
      <c r="U65" s="254"/>
      <c r="V65" s="253"/>
      <c r="W65" s="253"/>
    </row>
    <row r="66" spans="1:23" ht="21.75" x14ac:dyDescent="0.45">
      <c r="A66" s="231"/>
      <c r="B66" s="236"/>
      <c r="C66" s="236"/>
      <c r="D66" s="236"/>
      <c r="E66" s="236"/>
      <c r="F66" s="231"/>
      <c r="G66" s="231"/>
      <c r="H66" s="231"/>
      <c r="I66" s="237"/>
      <c r="J66" s="236"/>
      <c r="K66" s="231"/>
      <c r="L66" s="247"/>
      <c r="M66" s="255"/>
      <c r="N66" s="255"/>
      <c r="O66" s="255"/>
      <c r="P66" s="256"/>
      <c r="Q66" s="265"/>
      <c r="R66" s="265"/>
      <c r="S66" s="265"/>
      <c r="T66" s="265"/>
      <c r="U66" s="254"/>
      <c r="V66" s="253"/>
      <c r="W66" s="253"/>
    </row>
    <row r="67" spans="1:23" ht="21.75" x14ac:dyDescent="0.45">
      <c r="A67" s="254"/>
      <c r="B67" s="253"/>
      <c r="C67" s="253"/>
      <c r="D67" s="253"/>
      <c r="E67" s="253"/>
      <c r="F67" s="254"/>
      <c r="G67" s="254"/>
      <c r="H67" s="254"/>
      <c r="I67" s="255"/>
      <c r="J67" s="253"/>
      <c r="K67" s="254"/>
      <c r="L67" s="247"/>
      <c r="M67" s="255"/>
      <c r="N67" s="255"/>
      <c r="O67" s="255"/>
      <c r="P67" s="256"/>
      <c r="Q67" s="265"/>
      <c r="R67" s="265"/>
      <c r="S67" s="265"/>
      <c r="T67" s="265"/>
      <c r="U67" s="254"/>
      <c r="V67" s="253"/>
      <c r="W67" s="253"/>
    </row>
    <row r="68" spans="1:23" ht="21.75" x14ac:dyDescent="0.45">
      <c r="A68" s="274"/>
      <c r="B68" s="270"/>
      <c r="C68" s="253"/>
      <c r="D68" s="254"/>
      <c r="E68" s="254"/>
      <c r="F68" s="265"/>
      <c r="G68" s="265"/>
      <c r="H68" s="265"/>
      <c r="I68" s="267"/>
      <c r="J68" s="253"/>
      <c r="K68" s="233" t="s">
        <v>821</v>
      </c>
      <c r="L68" s="38"/>
    </row>
    <row r="69" spans="1:23" x14ac:dyDescent="0.45">
      <c r="A69" s="134"/>
      <c r="B69" s="324" t="s">
        <v>805</v>
      </c>
      <c r="C69" s="324"/>
      <c r="D69" s="324"/>
      <c r="E69" s="324"/>
      <c r="F69" s="324"/>
      <c r="G69" s="324"/>
      <c r="H69" s="324"/>
      <c r="I69" s="324"/>
      <c r="J69" s="324"/>
      <c r="K69" s="324"/>
      <c r="L69" s="38"/>
    </row>
    <row r="70" spans="1:23" x14ac:dyDescent="0.45">
      <c r="A70" s="75"/>
      <c r="B70" s="323" t="s">
        <v>983</v>
      </c>
      <c r="C70" s="323"/>
      <c r="D70" s="323"/>
      <c r="E70" s="323"/>
      <c r="F70" s="323"/>
      <c r="G70" s="323"/>
      <c r="H70" s="323"/>
      <c r="I70" s="323"/>
      <c r="J70" s="323"/>
      <c r="K70" s="323"/>
      <c r="L70" s="38"/>
    </row>
    <row r="71" spans="1:23" ht="21.75" x14ac:dyDescent="0.45">
      <c r="A71" s="211" t="s">
        <v>183</v>
      </c>
      <c r="B71" s="211" t="s">
        <v>194</v>
      </c>
      <c r="C71" s="211" t="s">
        <v>184</v>
      </c>
      <c r="D71" s="212" t="s">
        <v>185</v>
      </c>
      <c r="E71" s="389" t="s">
        <v>187</v>
      </c>
      <c r="F71" s="390"/>
      <c r="G71" s="390"/>
      <c r="H71" s="391"/>
      <c r="I71" s="212" t="s">
        <v>310</v>
      </c>
      <c r="J71" s="212" t="s">
        <v>192</v>
      </c>
      <c r="K71" s="212" t="s">
        <v>190</v>
      </c>
      <c r="L71" s="38"/>
    </row>
    <row r="72" spans="1:23" ht="21.75" x14ac:dyDescent="0.45">
      <c r="A72" s="213"/>
      <c r="B72" s="213"/>
      <c r="C72" s="213"/>
      <c r="D72" s="214" t="s">
        <v>186</v>
      </c>
      <c r="E72" s="212">
        <v>2561</v>
      </c>
      <c r="F72" s="212">
        <v>2562</v>
      </c>
      <c r="G72" s="212">
        <v>2563</v>
      </c>
      <c r="H72" s="212">
        <v>2564</v>
      </c>
      <c r="I72" s="214" t="s">
        <v>311</v>
      </c>
      <c r="J72" s="214" t="s">
        <v>189</v>
      </c>
      <c r="K72" s="214" t="s">
        <v>191</v>
      </c>
      <c r="L72" s="38"/>
    </row>
    <row r="73" spans="1:23" ht="21.75" x14ac:dyDescent="0.45">
      <c r="A73" s="215"/>
      <c r="B73" s="215"/>
      <c r="C73" s="215"/>
      <c r="D73" s="216"/>
      <c r="E73" s="216" t="s">
        <v>188</v>
      </c>
      <c r="F73" s="216" t="s">
        <v>188</v>
      </c>
      <c r="G73" s="216" t="s">
        <v>188</v>
      </c>
      <c r="H73" s="216" t="s">
        <v>188</v>
      </c>
      <c r="I73" s="216"/>
      <c r="J73" s="216"/>
      <c r="K73" s="217"/>
      <c r="L73" s="38"/>
    </row>
    <row r="74" spans="1:23" ht="21.75" x14ac:dyDescent="0.45">
      <c r="A74" s="218">
        <v>8</v>
      </c>
      <c r="B74" s="240" t="s">
        <v>1049</v>
      </c>
      <c r="C74" s="240" t="s">
        <v>1051</v>
      </c>
      <c r="D74" s="240" t="s">
        <v>1042</v>
      </c>
      <c r="E74" s="218" t="s">
        <v>779</v>
      </c>
      <c r="F74" s="221">
        <v>100000</v>
      </c>
      <c r="G74" s="218" t="s">
        <v>779</v>
      </c>
      <c r="H74" s="218" t="s">
        <v>779</v>
      </c>
      <c r="I74" s="223" t="s">
        <v>1054</v>
      </c>
      <c r="J74" s="240" t="s">
        <v>1056</v>
      </c>
      <c r="K74" s="218" t="s">
        <v>628</v>
      </c>
      <c r="L74" s="38"/>
    </row>
    <row r="75" spans="1:23" ht="21.75" x14ac:dyDescent="0.45">
      <c r="A75" s="224"/>
      <c r="B75" s="226" t="s">
        <v>1050</v>
      </c>
      <c r="C75" s="226" t="s">
        <v>1052</v>
      </c>
      <c r="D75" s="226"/>
      <c r="E75" s="226"/>
      <c r="F75" s="224"/>
      <c r="G75" s="224"/>
      <c r="H75" s="224"/>
      <c r="I75" s="229"/>
      <c r="J75" s="226" t="s">
        <v>1057</v>
      </c>
      <c r="K75" s="224"/>
      <c r="L75" s="38"/>
    </row>
    <row r="76" spans="1:23" ht="21.75" x14ac:dyDescent="0.45">
      <c r="A76" s="224"/>
      <c r="B76" s="226"/>
      <c r="C76" s="226" t="s">
        <v>1053</v>
      </c>
      <c r="D76" s="226"/>
      <c r="E76" s="226"/>
      <c r="F76" s="224"/>
      <c r="G76" s="224"/>
      <c r="H76" s="224"/>
      <c r="I76" s="229"/>
      <c r="J76" s="226" t="s">
        <v>1055</v>
      </c>
      <c r="K76" s="224"/>
      <c r="L76" s="38"/>
    </row>
    <row r="77" spans="1:23" ht="21.75" x14ac:dyDescent="0.45">
      <c r="A77" s="231"/>
      <c r="B77" s="236"/>
      <c r="C77" s="236"/>
      <c r="D77" s="236"/>
      <c r="E77" s="236"/>
      <c r="F77" s="231"/>
      <c r="G77" s="231"/>
      <c r="H77" s="231"/>
      <c r="I77" s="237"/>
      <c r="J77" s="236"/>
      <c r="K77" s="231"/>
      <c r="L77" s="38"/>
    </row>
    <row r="78" spans="1:23" ht="21.75" x14ac:dyDescent="0.45">
      <c r="A78" s="296"/>
      <c r="B78" s="295"/>
      <c r="C78" s="295"/>
      <c r="D78" s="295"/>
      <c r="E78" s="319"/>
      <c r="F78" s="319"/>
      <c r="G78" s="319"/>
      <c r="H78" s="319"/>
      <c r="I78" s="296"/>
      <c r="J78" s="295"/>
      <c r="K78" s="296"/>
      <c r="L78" s="38"/>
    </row>
    <row r="79" spans="1:23" ht="21.75" x14ac:dyDescent="0.45">
      <c r="A79" s="254"/>
      <c r="B79" s="253"/>
      <c r="C79" s="253"/>
      <c r="D79" s="253"/>
      <c r="E79" s="253"/>
      <c r="F79" s="254"/>
      <c r="G79" s="254"/>
      <c r="H79" s="254"/>
      <c r="I79" s="255"/>
      <c r="J79" s="253"/>
      <c r="K79" s="254"/>
      <c r="L79" s="38"/>
    </row>
    <row r="80" spans="1:23" ht="21.75" x14ac:dyDescent="0.45">
      <c r="A80" s="254"/>
      <c r="B80" s="253"/>
      <c r="C80" s="253"/>
      <c r="D80" s="253"/>
      <c r="E80" s="253"/>
      <c r="F80" s="254"/>
      <c r="G80" s="254"/>
      <c r="H80" s="254"/>
      <c r="I80" s="255"/>
      <c r="J80" s="253"/>
      <c r="K80" s="254"/>
      <c r="L80" s="38"/>
    </row>
    <row r="81" spans="1:12" ht="21.75" x14ac:dyDescent="0.45">
      <c r="A81" s="254"/>
      <c r="B81" s="253"/>
      <c r="C81" s="253"/>
      <c r="D81" s="253"/>
      <c r="E81" s="253"/>
      <c r="F81" s="254"/>
      <c r="G81" s="254"/>
      <c r="H81" s="254"/>
      <c r="I81" s="255"/>
      <c r="J81" s="253"/>
      <c r="K81" s="254"/>
      <c r="L81" s="38"/>
    </row>
    <row r="82" spans="1:12" ht="21.75" x14ac:dyDescent="0.45">
      <c r="A82" s="254"/>
      <c r="B82" s="253"/>
      <c r="C82" s="253"/>
      <c r="D82" s="253"/>
      <c r="E82" s="256"/>
      <c r="F82" s="256"/>
      <c r="G82" s="256"/>
      <c r="H82" s="256"/>
      <c r="I82" s="254"/>
      <c r="J82" s="253"/>
      <c r="K82" s="254"/>
      <c r="L82" s="38"/>
    </row>
    <row r="83" spans="1:12" ht="21.75" x14ac:dyDescent="0.45">
      <c r="A83" s="254"/>
      <c r="B83" s="253"/>
      <c r="C83" s="253"/>
      <c r="D83" s="253"/>
      <c r="E83" s="256"/>
      <c r="F83" s="265"/>
      <c r="G83" s="265"/>
      <c r="H83" s="265"/>
      <c r="I83" s="254"/>
      <c r="J83" s="253"/>
      <c r="K83" s="254"/>
      <c r="L83" s="38"/>
    </row>
    <row r="84" spans="1:12" ht="21.75" x14ac:dyDescent="0.45">
      <c r="A84" s="254"/>
      <c r="B84" s="253"/>
      <c r="C84" s="253"/>
      <c r="D84" s="253"/>
      <c r="E84" s="256"/>
      <c r="F84" s="265"/>
      <c r="G84" s="265"/>
      <c r="H84" s="265"/>
      <c r="I84" s="254"/>
      <c r="J84" s="253"/>
      <c r="K84" s="254"/>
      <c r="L84" s="38"/>
    </row>
    <row r="85" spans="1:12" ht="21.75" x14ac:dyDescent="0.45">
      <c r="A85" s="254"/>
      <c r="B85" s="253"/>
      <c r="C85" s="253"/>
      <c r="D85" s="253"/>
      <c r="E85" s="256"/>
      <c r="F85" s="265"/>
      <c r="G85" s="265"/>
      <c r="H85" s="265"/>
      <c r="I85" s="254"/>
      <c r="J85" s="253"/>
      <c r="K85" s="254"/>
      <c r="L85" s="38"/>
    </row>
    <row r="86" spans="1:12" ht="21.75" x14ac:dyDescent="0.45">
      <c r="A86" s="254"/>
      <c r="B86" s="253"/>
      <c r="C86" s="253"/>
      <c r="D86" s="253"/>
      <c r="E86" s="256"/>
      <c r="F86" s="265"/>
      <c r="G86" s="265"/>
      <c r="H86" s="265"/>
      <c r="I86" s="254"/>
      <c r="J86" s="253"/>
      <c r="K86" s="254"/>
      <c r="L86" s="38"/>
    </row>
    <row r="87" spans="1:12" ht="21.75" x14ac:dyDescent="0.45">
      <c r="A87" s="254"/>
      <c r="B87" s="253"/>
      <c r="C87" s="253"/>
      <c r="D87" s="253"/>
      <c r="E87" s="254"/>
      <c r="F87" s="254"/>
      <c r="G87" s="265"/>
      <c r="H87" s="254"/>
      <c r="I87" s="255"/>
      <c r="J87" s="253"/>
      <c r="K87" s="254"/>
      <c r="L87" s="38"/>
    </row>
    <row r="88" spans="1:12" ht="21.75" x14ac:dyDescent="0.45">
      <c r="A88" s="254"/>
      <c r="B88" s="253"/>
      <c r="C88" s="253"/>
      <c r="D88" s="253"/>
      <c r="E88" s="253"/>
      <c r="F88" s="254"/>
      <c r="G88" s="254"/>
      <c r="H88" s="254"/>
      <c r="I88" s="255"/>
      <c r="J88" s="253"/>
      <c r="K88" s="254"/>
      <c r="L88" s="38"/>
    </row>
    <row r="89" spans="1:12" ht="21.75" x14ac:dyDescent="0.45">
      <c r="A89" s="254"/>
      <c r="B89" s="253"/>
      <c r="C89" s="253"/>
      <c r="D89" s="253"/>
      <c r="E89" s="253"/>
      <c r="F89" s="254"/>
      <c r="G89" s="254"/>
      <c r="H89" s="254"/>
      <c r="I89" s="255"/>
      <c r="J89" s="253"/>
      <c r="K89" s="254"/>
      <c r="L89" s="38"/>
    </row>
    <row r="90" spans="1:12" ht="21.75" x14ac:dyDescent="0.45">
      <c r="A90" s="254"/>
      <c r="B90" s="253"/>
      <c r="C90" s="253"/>
      <c r="D90" s="253"/>
      <c r="E90" s="265"/>
      <c r="F90" s="265"/>
      <c r="G90" s="265"/>
      <c r="H90" s="265"/>
      <c r="I90" s="254"/>
      <c r="J90" s="253"/>
      <c r="K90" s="254"/>
      <c r="L90" s="38"/>
    </row>
    <row r="91" spans="1:12" ht="21.75" x14ac:dyDescent="0.45">
      <c r="A91" s="243"/>
      <c r="B91" s="270"/>
      <c r="C91" s="253"/>
      <c r="D91" s="254"/>
      <c r="E91" s="254"/>
      <c r="F91" s="265"/>
      <c r="G91" s="265"/>
      <c r="H91" s="265"/>
      <c r="I91" s="267"/>
      <c r="J91" s="253"/>
      <c r="K91" s="242"/>
      <c r="L91" s="38"/>
    </row>
    <row r="92" spans="1:12" ht="21.75" x14ac:dyDescent="0.45">
      <c r="A92" s="320"/>
      <c r="B92" s="321"/>
      <c r="C92" s="321"/>
      <c r="D92" s="321"/>
      <c r="E92" s="321"/>
      <c r="F92" s="321"/>
      <c r="G92" s="321"/>
      <c r="H92" s="321"/>
      <c r="I92" s="321"/>
      <c r="J92" s="321"/>
      <c r="K92" s="321"/>
      <c r="L92" s="38"/>
    </row>
    <row r="93" spans="1:12" x14ac:dyDescent="0.45">
      <c r="A93" s="242"/>
      <c r="B93" s="317"/>
      <c r="C93" s="322"/>
      <c r="D93" s="322"/>
      <c r="E93" s="322"/>
      <c r="F93" s="322"/>
      <c r="G93" s="322"/>
      <c r="H93" s="322"/>
      <c r="I93" s="322"/>
      <c r="J93" s="322"/>
      <c r="K93" s="322"/>
      <c r="L93" s="38"/>
    </row>
    <row r="94" spans="1:12" ht="21.75" x14ac:dyDescent="0.45">
      <c r="A94" s="241"/>
      <c r="B94" s="241"/>
      <c r="C94" s="241"/>
      <c r="D94" s="242"/>
      <c r="E94" s="243"/>
      <c r="F94" s="243"/>
      <c r="G94" s="243"/>
      <c r="H94" s="243"/>
      <c r="I94" s="242"/>
      <c r="J94" s="242"/>
      <c r="K94" s="242"/>
      <c r="L94" s="38"/>
    </row>
    <row r="95" spans="1:12" ht="21.75" x14ac:dyDescent="0.45">
      <c r="A95" s="241"/>
      <c r="B95" s="241"/>
      <c r="C95" s="241"/>
      <c r="D95" s="242"/>
      <c r="E95" s="242"/>
      <c r="F95" s="242"/>
      <c r="G95" s="242"/>
      <c r="H95" s="242"/>
      <c r="I95" s="242"/>
      <c r="J95" s="242"/>
      <c r="K95" s="242"/>
      <c r="L95" s="38"/>
    </row>
    <row r="96" spans="1:12" ht="21.75" x14ac:dyDescent="0.45">
      <c r="A96" s="241"/>
      <c r="B96" s="241"/>
      <c r="C96" s="241"/>
      <c r="D96" s="242"/>
      <c r="E96" s="242"/>
      <c r="F96" s="242"/>
      <c r="G96" s="242"/>
      <c r="H96" s="242"/>
      <c r="I96" s="242"/>
      <c r="J96" s="242"/>
      <c r="K96" s="243"/>
      <c r="L96" s="38"/>
    </row>
    <row r="97" spans="1:12" ht="21.75" x14ac:dyDescent="0.45">
      <c r="A97" s="254"/>
      <c r="B97" s="253"/>
      <c r="C97" s="253"/>
      <c r="D97" s="253"/>
      <c r="E97" s="254"/>
      <c r="F97" s="265"/>
      <c r="G97" s="254"/>
      <c r="H97" s="254"/>
      <c r="I97" s="255"/>
      <c r="J97" s="253"/>
      <c r="K97" s="254"/>
      <c r="L97" s="38"/>
    </row>
    <row r="98" spans="1:12" ht="21.75" x14ac:dyDescent="0.45">
      <c r="A98" s="254"/>
      <c r="B98" s="253"/>
      <c r="C98" s="253"/>
      <c r="D98" s="253"/>
      <c r="E98" s="253"/>
      <c r="F98" s="254"/>
      <c r="G98" s="254"/>
      <c r="H98" s="254"/>
      <c r="I98" s="255"/>
      <c r="J98" s="253"/>
      <c r="K98" s="254"/>
      <c r="L98" s="38"/>
    </row>
    <row r="99" spans="1:12" ht="21.75" x14ac:dyDescent="0.45">
      <c r="A99" s="254"/>
      <c r="B99" s="253"/>
      <c r="C99" s="253"/>
      <c r="D99" s="253"/>
      <c r="E99" s="253"/>
      <c r="F99" s="254"/>
      <c r="G99" s="254"/>
      <c r="H99" s="254"/>
      <c r="I99" s="255"/>
      <c r="J99" s="253"/>
      <c r="K99" s="254"/>
      <c r="L99" s="38"/>
    </row>
    <row r="100" spans="1:12" ht="21.75" x14ac:dyDescent="0.45">
      <c r="A100" s="254"/>
      <c r="B100" s="253"/>
      <c r="C100" s="253"/>
      <c r="D100" s="253"/>
      <c r="E100" s="253"/>
      <c r="F100" s="254"/>
      <c r="G100" s="254"/>
      <c r="H100" s="254"/>
      <c r="I100" s="255"/>
      <c r="J100" s="253"/>
      <c r="K100" s="254"/>
      <c r="L100" s="38"/>
    </row>
    <row r="101" spans="1:12" x14ac:dyDescent="0.45">
      <c r="A101" s="95"/>
      <c r="B101" s="69"/>
      <c r="C101" s="69"/>
      <c r="D101" s="69"/>
      <c r="E101" s="69"/>
      <c r="F101" s="95"/>
      <c r="G101" s="95"/>
      <c r="H101" s="95"/>
      <c r="I101" s="97"/>
      <c r="J101" s="69"/>
      <c r="K101" s="95"/>
      <c r="L101" s="38"/>
    </row>
    <row r="102" spans="1:12" x14ac:dyDescent="0.45">
      <c r="A102" s="95"/>
      <c r="B102" s="69"/>
      <c r="C102" s="69"/>
      <c r="D102" s="69"/>
      <c r="E102" s="69"/>
      <c r="F102" s="95"/>
      <c r="G102" s="95"/>
      <c r="H102" s="95"/>
      <c r="I102" s="97"/>
      <c r="J102" s="69"/>
      <c r="K102" s="95"/>
      <c r="L102" s="38"/>
    </row>
    <row r="103" spans="1:12" x14ac:dyDescent="0.45">
      <c r="A103" s="95"/>
      <c r="B103" s="69"/>
      <c r="C103" s="69"/>
      <c r="D103" s="69"/>
      <c r="E103" s="69"/>
      <c r="F103" s="95"/>
      <c r="G103" s="95"/>
      <c r="H103" s="95"/>
      <c r="I103" s="97"/>
      <c r="J103" s="69"/>
      <c r="K103" s="95"/>
      <c r="L103" s="38"/>
    </row>
    <row r="104" spans="1:12" ht="21.75" x14ac:dyDescent="0.45">
      <c r="A104" s="254"/>
      <c r="B104" s="253"/>
      <c r="C104" s="253"/>
      <c r="D104" s="253"/>
      <c r="E104" s="253"/>
      <c r="F104" s="254"/>
      <c r="G104" s="254"/>
      <c r="H104" s="254"/>
      <c r="I104" s="255"/>
      <c r="J104" s="253"/>
      <c r="K104" s="254"/>
      <c r="L104" s="38"/>
    </row>
    <row r="105" spans="1:12" ht="21.75" x14ac:dyDescent="0.45">
      <c r="A105" s="254"/>
      <c r="B105" s="253"/>
      <c r="C105" s="253"/>
      <c r="D105" s="253"/>
      <c r="E105" s="253"/>
      <c r="F105" s="254"/>
      <c r="G105" s="254"/>
      <c r="H105" s="254"/>
      <c r="I105" s="255"/>
      <c r="J105" s="253"/>
      <c r="K105" s="254"/>
      <c r="L105" s="38"/>
    </row>
    <row r="106" spans="1:12" ht="21.75" x14ac:dyDescent="0.45">
      <c r="A106" s="247"/>
      <c r="B106" s="234"/>
      <c r="C106" s="234"/>
      <c r="D106" s="234"/>
      <c r="E106" s="234"/>
      <c r="F106" s="247"/>
      <c r="G106" s="247"/>
      <c r="H106" s="247"/>
      <c r="I106" s="294"/>
      <c r="J106" s="234"/>
      <c r="K106" s="247"/>
      <c r="L106" s="38"/>
    </row>
    <row r="107" spans="1:12" ht="21.75" x14ac:dyDescent="0.45">
      <c r="A107" s="247"/>
      <c r="B107" s="234"/>
      <c r="C107" s="234"/>
      <c r="D107" s="234"/>
      <c r="E107" s="234"/>
      <c r="F107" s="247"/>
      <c r="G107" s="247"/>
      <c r="H107" s="247"/>
      <c r="I107" s="294"/>
      <c r="J107" s="234"/>
      <c r="K107" s="247"/>
      <c r="L107" s="38"/>
    </row>
    <row r="108" spans="1:12" ht="21.75" x14ac:dyDescent="0.45">
      <c r="A108" s="247"/>
      <c r="B108" s="234"/>
      <c r="C108" s="234"/>
      <c r="D108" s="234"/>
      <c r="E108" s="234"/>
      <c r="F108" s="247"/>
      <c r="G108" s="247"/>
      <c r="H108" s="247"/>
      <c r="I108" s="294"/>
      <c r="J108" s="234"/>
      <c r="K108" s="247"/>
      <c r="L108" s="38"/>
    </row>
    <row r="109" spans="1:12" ht="21.75" x14ac:dyDescent="0.45">
      <c r="A109" s="247"/>
      <c r="B109" s="234"/>
      <c r="C109" s="234"/>
      <c r="D109" s="234"/>
      <c r="E109" s="234"/>
      <c r="F109" s="247"/>
      <c r="G109" s="247"/>
      <c r="H109" s="247"/>
      <c r="I109" s="294"/>
      <c r="J109" s="234"/>
      <c r="K109" s="247"/>
      <c r="L109" s="38"/>
    </row>
    <row r="110" spans="1:12" ht="21.75" x14ac:dyDescent="0.45">
      <c r="A110" s="247"/>
      <c r="B110" s="234"/>
      <c r="C110" s="234"/>
      <c r="D110" s="234"/>
      <c r="E110" s="234"/>
      <c r="F110" s="247"/>
      <c r="G110" s="247"/>
      <c r="H110" s="247"/>
      <c r="I110" s="294"/>
      <c r="J110" s="234"/>
      <c r="K110" s="247"/>
      <c r="L110" s="38"/>
    </row>
    <row r="111" spans="1:12" ht="21.75" x14ac:dyDescent="0.45">
      <c r="A111" s="247"/>
      <c r="B111" s="234"/>
      <c r="C111" s="234"/>
      <c r="D111" s="234"/>
      <c r="E111" s="234"/>
      <c r="F111" s="247"/>
      <c r="G111" s="247"/>
      <c r="H111" s="247"/>
      <c r="I111" s="294"/>
      <c r="J111" s="234"/>
      <c r="K111" s="247"/>
      <c r="L111" s="38"/>
    </row>
    <row r="112" spans="1:12" ht="21.75" x14ac:dyDescent="0.45">
      <c r="A112" s="247"/>
      <c r="B112" s="234"/>
      <c r="C112" s="234"/>
      <c r="D112" s="234"/>
      <c r="E112" s="234"/>
      <c r="F112" s="247"/>
      <c r="G112" s="247"/>
      <c r="H112" s="247"/>
      <c r="I112" s="294"/>
      <c r="J112" s="234"/>
      <c r="K112" s="247"/>
      <c r="L112" s="38"/>
    </row>
    <row r="113" spans="1:12" ht="21.75" x14ac:dyDescent="0.45">
      <c r="A113" s="247"/>
      <c r="B113" s="234"/>
      <c r="C113" s="234"/>
      <c r="D113" s="234"/>
      <c r="E113" s="234"/>
      <c r="F113" s="247"/>
      <c r="G113" s="247"/>
      <c r="H113" s="247"/>
      <c r="I113" s="294"/>
      <c r="J113" s="234"/>
      <c r="K113" s="247"/>
      <c r="L113" s="38"/>
    </row>
    <row r="114" spans="1:12" x14ac:dyDescent="0.45">
      <c r="L114" s="38"/>
    </row>
    <row r="115" spans="1:12" x14ac:dyDescent="0.45">
      <c r="L115" s="38"/>
    </row>
    <row r="116" spans="1:12" x14ac:dyDescent="0.45">
      <c r="L116" s="38"/>
    </row>
    <row r="117" spans="1:12" x14ac:dyDescent="0.45">
      <c r="L117" s="38"/>
    </row>
    <row r="118" spans="1:12" x14ac:dyDescent="0.45">
      <c r="L118" s="38"/>
    </row>
    <row r="119" spans="1:12" x14ac:dyDescent="0.45">
      <c r="L119" s="38"/>
    </row>
    <row r="120" spans="1:12" x14ac:dyDescent="0.45">
      <c r="L120" s="38"/>
    </row>
    <row r="121" spans="1:12" x14ac:dyDescent="0.45">
      <c r="L121" s="38"/>
    </row>
    <row r="122" spans="1:12" x14ac:dyDescent="0.45">
      <c r="L122" s="38"/>
    </row>
    <row r="123" spans="1:12" x14ac:dyDescent="0.45">
      <c r="L123" s="38"/>
    </row>
    <row r="124" spans="1:12" x14ac:dyDescent="0.45">
      <c r="L124" s="38"/>
    </row>
    <row r="125" spans="1:12" x14ac:dyDescent="0.45">
      <c r="L125" s="38"/>
    </row>
    <row r="126" spans="1:12" x14ac:dyDescent="0.45">
      <c r="L126" s="38"/>
    </row>
    <row r="127" spans="1:12" x14ac:dyDescent="0.45">
      <c r="L127" s="38"/>
    </row>
    <row r="128" spans="1:12" x14ac:dyDescent="0.45">
      <c r="L128" s="38"/>
    </row>
    <row r="129" spans="2:12" x14ac:dyDescent="0.45">
      <c r="L129" s="38"/>
    </row>
    <row r="130" spans="2:12" x14ac:dyDescent="0.45">
      <c r="L130" s="38"/>
    </row>
    <row r="131" spans="2:12" x14ac:dyDescent="0.45">
      <c r="L131" s="38"/>
    </row>
    <row r="132" spans="2:12" x14ac:dyDescent="0.45">
      <c r="L132" s="38"/>
    </row>
    <row r="133" spans="2:12" x14ac:dyDescent="0.45">
      <c r="L133" s="38"/>
    </row>
    <row r="134" spans="2:12" x14ac:dyDescent="0.45">
      <c r="L134" s="38"/>
    </row>
    <row r="135" spans="2:12" x14ac:dyDescent="0.45">
      <c r="L135" s="28"/>
    </row>
    <row r="136" spans="2:12" x14ac:dyDescent="0.45">
      <c r="L136" s="28"/>
    </row>
    <row r="137" spans="2:12" x14ac:dyDescent="0.45">
      <c r="B137" s="95"/>
      <c r="C137" s="96"/>
      <c r="D137" s="69"/>
      <c r="E137" s="69"/>
      <c r="F137" s="95"/>
      <c r="G137" s="98"/>
      <c r="H137" s="98"/>
      <c r="I137" s="124"/>
      <c r="J137" s="98"/>
      <c r="K137" s="97"/>
      <c r="L137" s="28"/>
    </row>
    <row r="138" spans="2:12" x14ac:dyDescent="0.45">
      <c r="B138" s="95"/>
      <c r="C138" s="96"/>
      <c r="D138" s="69"/>
      <c r="E138" s="69"/>
      <c r="F138" s="95"/>
      <c r="G138" s="98"/>
      <c r="H138" s="98"/>
      <c r="I138" s="124"/>
      <c r="J138" s="98"/>
      <c r="K138" s="97"/>
      <c r="L138" s="28"/>
    </row>
    <row r="139" spans="2:12" x14ac:dyDescent="0.45">
      <c r="B139" s="95"/>
      <c r="C139" s="96"/>
      <c r="D139" s="69"/>
      <c r="E139" s="69"/>
      <c r="F139" s="95"/>
      <c r="G139" s="98"/>
      <c r="H139" s="98"/>
      <c r="I139" s="124"/>
      <c r="J139" s="98"/>
      <c r="K139" s="97"/>
      <c r="L139" s="1"/>
    </row>
    <row r="140" spans="2:12" x14ac:dyDescent="0.45">
      <c r="B140" s="95"/>
      <c r="C140" s="96"/>
      <c r="D140" s="69"/>
      <c r="E140" s="69"/>
      <c r="F140" s="97"/>
      <c r="G140" s="98"/>
      <c r="H140" s="98"/>
      <c r="I140" s="124"/>
      <c r="J140" s="98"/>
      <c r="K140" s="97"/>
      <c r="L140" s="1"/>
    </row>
    <row r="141" spans="2:12" x14ac:dyDescent="0.45">
      <c r="B141" s="95"/>
      <c r="C141" s="96"/>
      <c r="D141" s="69"/>
      <c r="E141" s="69"/>
      <c r="F141" s="97"/>
      <c r="G141" s="98"/>
      <c r="H141" s="98"/>
      <c r="I141" s="124"/>
      <c r="J141" s="98"/>
      <c r="K141" s="97"/>
    </row>
    <row r="142" spans="2:12" x14ac:dyDescent="0.45">
      <c r="B142" s="95"/>
      <c r="C142" s="96"/>
      <c r="D142" s="69"/>
      <c r="E142" s="69"/>
      <c r="F142" s="97"/>
      <c r="G142" s="98"/>
      <c r="H142" s="98"/>
      <c r="I142" s="124"/>
      <c r="J142" s="98"/>
      <c r="K142" s="97"/>
    </row>
  </sheetData>
  <mergeCells count="18">
    <mergeCell ref="A28:K28"/>
    <mergeCell ref="B29:K29"/>
    <mergeCell ref="A2:K2"/>
    <mergeCell ref="A3:K3"/>
    <mergeCell ref="A4:K4"/>
    <mergeCell ref="A5:K5"/>
    <mergeCell ref="E71:H71"/>
    <mergeCell ref="A6:K6"/>
    <mergeCell ref="B7:K7"/>
    <mergeCell ref="B30:K30"/>
    <mergeCell ref="E31:H31"/>
    <mergeCell ref="E48:H48"/>
    <mergeCell ref="A24:K24"/>
    <mergeCell ref="B8:K8"/>
    <mergeCell ref="E9:H9"/>
    <mergeCell ref="A25:K25"/>
    <mergeCell ref="A26:K26"/>
    <mergeCell ref="A27:K27"/>
  </mergeCells>
  <pageMargins left="0.19685039370078741" right="0.19685039370078741" top="0.98425196850393704" bottom="0.59055118110236227" header="0.31496062992125984" footer="0.31496062992125984"/>
  <pageSetup paperSize="9" orientation="landscape" r:id="rId1"/>
  <headerFooter>
    <oddFooter>&amp;C&amp;"TH SarabunPSK,ตัวหนา"&amp;12&amp;P+56&amp;</oddFooter>
    <firstFooter>&amp;C&amp;"TH SarabunPSK,ตัวหนา"&amp;12&amp;P+55&amp;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142"/>
  <sheetViews>
    <sheetView view="pageLayout" topLeftCell="A10" zoomScaleNormal="100" zoomScaleSheetLayoutView="90" workbookViewId="0">
      <selection activeCell="E13" sqref="E13"/>
    </sheetView>
  </sheetViews>
  <sheetFormatPr defaultRowHeight="22.5" x14ac:dyDescent="0.45"/>
  <cols>
    <col min="1" max="1" width="4.7109375" style="138" customWidth="1"/>
    <col min="2" max="2" width="25.7109375" style="106" customWidth="1"/>
    <col min="3" max="4" width="22.7109375" style="106" customWidth="1"/>
    <col min="5" max="5" width="9.7109375" style="106" customWidth="1"/>
    <col min="6" max="8" width="9.7109375" style="138" customWidth="1"/>
    <col min="9" max="9" width="11.7109375" style="196" customWidth="1"/>
    <col min="10" max="10" width="19.7109375" style="106" customWidth="1"/>
    <col min="11" max="11" width="10.85546875" style="138" customWidth="1"/>
    <col min="12" max="12" width="4.7109375" style="7" customWidth="1"/>
    <col min="13" max="13" width="25.7109375" style="3" customWidth="1"/>
    <col min="14" max="15" width="22.7109375" style="3" customWidth="1"/>
    <col min="16" max="19" width="9.7109375" style="3" customWidth="1"/>
    <col min="20" max="20" width="11.7109375" style="3" customWidth="1"/>
    <col min="21" max="21" width="19.7109375" style="3" customWidth="1"/>
    <col min="22" max="22" width="10.85546875" style="3" customWidth="1"/>
    <col min="23" max="23" width="4.7109375" style="3" customWidth="1"/>
    <col min="24" max="24" width="25.7109375" style="3" customWidth="1"/>
    <col min="25" max="26" width="22.7109375" style="3" customWidth="1"/>
    <col min="27" max="30" width="9.7109375" style="3" customWidth="1"/>
    <col min="31" max="31" width="11.7109375" style="3" customWidth="1"/>
    <col min="32" max="32" width="19.7109375" style="3" customWidth="1"/>
    <col min="33" max="33" width="10.85546875" style="3" customWidth="1"/>
    <col min="34" max="152" width="9.140625" style="3"/>
    <col min="153" max="16384" width="9.140625" style="7"/>
  </cols>
  <sheetData>
    <row r="1" spans="1:171" s="68" customFormat="1" ht="23.25" x14ac:dyDescent="0.5">
      <c r="A1" s="234"/>
      <c r="B1" s="234"/>
      <c r="C1" s="234"/>
      <c r="D1" s="234"/>
      <c r="E1" s="234"/>
      <c r="F1" s="234"/>
      <c r="G1" s="234"/>
      <c r="H1" s="234"/>
      <c r="I1" s="234"/>
      <c r="J1" s="234"/>
      <c r="K1" s="370" t="s">
        <v>821</v>
      </c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42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7"/>
      <c r="FD1" s="67"/>
      <c r="FE1" s="67"/>
      <c r="FF1" s="67"/>
      <c r="FG1" s="67"/>
      <c r="FH1" s="67"/>
      <c r="FI1" s="67"/>
      <c r="FJ1" s="67"/>
      <c r="FK1" s="67"/>
      <c r="FL1" s="67"/>
      <c r="FM1" s="67"/>
      <c r="FN1" s="67"/>
      <c r="FO1" s="67"/>
    </row>
    <row r="2" spans="1:171" s="68" customFormat="1" ht="23.25" x14ac:dyDescent="0.5">
      <c r="A2" s="393" t="s">
        <v>775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</row>
    <row r="3" spans="1:171" s="68" customFormat="1" ht="23.25" x14ac:dyDescent="0.5">
      <c r="A3" s="394" t="s">
        <v>787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</row>
    <row r="4" spans="1:171" s="68" customFormat="1" ht="23.25" x14ac:dyDescent="0.5">
      <c r="A4" s="394" t="s">
        <v>802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</row>
    <row r="5" spans="1:171" s="68" customFormat="1" ht="23.25" x14ac:dyDescent="0.5">
      <c r="A5" s="395" t="s">
        <v>860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</row>
    <row r="6" spans="1:171" s="68" customFormat="1" ht="23.25" x14ac:dyDescent="0.5">
      <c r="A6" s="395" t="s">
        <v>861</v>
      </c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</row>
    <row r="7" spans="1:171" s="68" customFormat="1" ht="23.25" x14ac:dyDescent="0.5">
      <c r="A7" s="134"/>
      <c r="B7" s="392" t="s">
        <v>805</v>
      </c>
      <c r="C7" s="392"/>
      <c r="D7" s="392"/>
      <c r="E7" s="392"/>
      <c r="F7" s="392"/>
      <c r="G7" s="392"/>
      <c r="H7" s="392"/>
      <c r="I7" s="392"/>
      <c r="J7" s="392"/>
      <c r="K7" s="39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</row>
    <row r="8" spans="1:171" s="68" customFormat="1" ht="23.25" x14ac:dyDescent="0.5">
      <c r="A8" s="70"/>
      <c r="B8" s="388" t="s">
        <v>984</v>
      </c>
      <c r="C8" s="388"/>
      <c r="D8" s="388"/>
      <c r="E8" s="388"/>
      <c r="F8" s="388"/>
      <c r="G8" s="388"/>
      <c r="H8" s="388"/>
      <c r="I8" s="388"/>
      <c r="J8" s="388"/>
      <c r="K8" s="388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</row>
    <row r="9" spans="1:171" s="68" customFormat="1" ht="23.25" x14ac:dyDescent="0.5">
      <c r="A9" s="211" t="s">
        <v>183</v>
      </c>
      <c r="B9" s="211" t="s">
        <v>194</v>
      </c>
      <c r="C9" s="211" t="s">
        <v>184</v>
      </c>
      <c r="D9" s="212" t="s">
        <v>185</v>
      </c>
      <c r="E9" s="389" t="s">
        <v>187</v>
      </c>
      <c r="F9" s="390"/>
      <c r="G9" s="390"/>
      <c r="H9" s="391"/>
      <c r="I9" s="212" t="s">
        <v>310</v>
      </c>
      <c r="J9" s="212" t="s">
        <v>192</v>
      </c>
      <c r="K9" s="212" t="s">
        <v>190</v>
      </c>
      <c r="L9" s="241"/>
      <c r="M9" s="241"/>
      <c r="N9" s="241"/>
      <c r="O9" s="242"/>
      <c r="P9" s="243"/>
      <c r="Q9" s="243"/>
      <c r="R9" s="243"/>
      <c r="S9" s="243"/>
      <c r="T9" s="242"/>
      <c r="U9" s="242"/>
      <c r="V9" s="242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</row>
    <row r="10" spans="1:171" s="68" customFormat="1" ht="23.25" x14ac:dyDescent="0.5">
      <c r="A10" s="213"/>
      <c r="B10" s="213"/>
      <c r="C10" s="213"/>
      <c r="D10" s="214" t="s">
        <v>186</v>
      </c>
      <c r="E10" s="212">
        <v>2561</v>
      </c>
      <c r="F10" s="212">
        <v>2562</v>
      </c>
      <c r="G10" s="212">
        <v>2563</v>
      </c>
      <c r="H10" s="212">
        <v>2564</v>
      </c>
      <c r="I10" s="214" t="s">
        <v>311</v>
      </c>
      <c r="J10" s="214" t="s">
        <v>189</v>
      </c>
      <c r="K10" s="214" t="s">
        <v>191</v>
      </c>
      <c r="L10" s="241"/>
      <c r="M10" s="241"/>
      <c r="N10" s="241"/>
      <c r="O10" s="242"/>
      <c r="P10" s="242"/>
      <c r="Q10" s="242"/>
      <c r="R10" s="242"/>
      <c r="S10" s="242"/>
      <c r="T10" s="242"/>
      <c r="U10" s="242"/>
      <c r="V10" s="242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</row>
    <row r="11" spans="1:171" s="68" customFormat="1" ht="23.25" x14ac:dyDescent="0.5">
      <c r="A11" s="213"/>
      <c r="B11" s="213"/>
      <c r="C11" s="213"/>
      <c r="D11" s="214"/>
      <c r="E11" s="214" t="s">
        <v>188</v>
      </c>
      <c r="F11" s="214" t="s">
        <v>188</v>
      </c>
      <c r="G11" s="214" t="s">
        <v>188</v>
      </c>
      <c r="H11" s="214" t="s">
        <v>188</v>
      </c>
      <c r="I11" s="214"/>
      <c r="J11" s="214"/>
      <c r="K11" s="230"/>
      <c r="L11" s="241"/>
      <c r="M11" s="241"/>
      <c r="N11" s="241"/>
      <c r="O11" s="242"/>
      <c r="P11" s="242"/>
      <c r="Q11" s="242"/>
      <c r="R11" s="242"/>
      <c r="S11" s="242"/>
      <c r="T11" s="242"/>
      <c r="U11" s="242"/>
      <c r="V11" s="243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</row>
    <row r="12" spans="1:171" s="67" customFormat="1" ht="23.25" x14ac:dyDescent="0.5">
      <c r="A12" s="246">
        <v>1</v>
      </c>
      <c r="B12" s="218" t="s">
        <v>940</v>
      </c>
      <c r="C12" s="240" t="s">
        <v>937</v>
      </c>
      <c r="D12" s="240" t="s">
        <v>938</v>
      </c>
      <c r="E12" s="240">
        <v>50000</v>
      </c>
      <c r="F12" s="251">
        <v>50000</v>
      </c>
      <c r="G12" s="251">
        <v>50000</v>
      </c>
      <c r="H12" s="251">
        <v>50000</v>
      </c>
      <c r="I12" s="221" t="s">
        <v>932</v>
      </c>
      <c r="J12" s="218" t="s">
        <v>936</v>
      </c>
      <c r="K12" s="240" t="s">
        <v>628</v>
      </c>
      <c r="L12" s="254"/>
      <c r="M12" s="386"/>
      <c r="N12" s="253"/>
      <c r="O12" s="253"/>
      <c r="P12" s="256"/>
      <c r="Q12" s="254"/>
      <c r="R12" s="254"/>
      <c r="S12" s="254"/>
      <c r="T12" s="351"/>
      <c r="U12" s="356"/>
      <c r="V12" s="35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</row>
    <row r="13" spans="1:171" s="67" customFormat="1" ht="23.25" x14ac:dyDescent="0.5">
      <c r="A13" s="101"/>
      <c r="B13" s="224"/>
      <c r="C13" s="226" t="s">
        <v>939</v>
      </c>
      <c r="D13" s="226"/>
      <c r="E13" s="226"/>
      <c r="F13" s="252"/>
      <c r="G13" s="252"/>
      <c r="H13" s="252"/>
      <c r="I13" s="227" t="s">
        <v>933</v>
      </c>
      <c r="J13" s="224" t="s">
        <v>935</v>
      </c>
      <c r="K13" s="226"/>
      <c r="L13" s="254"/>
      <c r="M13" s="253"/>
      <c r="N13" s="253"/>
      <c r="O13" s="253"/>
      <c r="P13" s="253"/>
      <c r="Q13" s="253"/>
      <c r="R13" s="253"/>
      <c r="S13" s="253"/>
      <c r="T13" s="351"/>
      <c r="U13" s="356"/>
      <c r="V13" s="35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</row>
    <row r="14" spans="1:171" s="67" customFormat="1" ht="23.25" x14ac:dyDescent="0.5">
      <c r="A14" s="101"/>
      <c r="B14" s="224"/>
      <c r="C14" s="226"/>
      <c r="D14" s="226"/>
      <c r="E14" s="226"/>
      <c r="F14" s="252"/>
      <c r="G14" s="252"/>
      <c r="H14" s="252"/>
      <c r="I14" s="227" t="s">
        <v>934</v>
      </c>
      <c r="J14" s="224"/>
      <c r="K14" s="226"/>
      <c r="L14" s="254"/>
      <c r="M14" s="253"/>
      <c r="N14" s="253"/>
      <c r="O14" s="253"/>
      <c r="P14" s="253"/>
      <c r="Q14" s="253"/>
      <c r="R14" s="253"/>
      <c r="S14" s="253"/>
      <c r="T14" s="351"/>
      <c r="U14" s="356"/>
      <c r="V14" s="35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</row>
    <row r="15" spans="1:171" s="67" customFormat="1" ht="23.25" x14ac:dyDescent="0.5">
      <c r="A15" s="244"/>
      <c r="B15" s="231"/>
      <c r="C15" s="236"/>
      <c r="D15" s="236"/>
      <c r="E15" s="236"/>
      <c r="F15" s="250"/>
      <c r="G15" s="250"/>
      <c r="H15" s="250"/>
      <c r="I15" s="238"/>
      <c r="J15" s="231"/>
      <c r="K15" s="236"/>
      <c r="L15" s="254"/>
      <c r="M15" s="253"/>
      <c r="N15" s="253"/>
      <c r="O15" s="253"/>
      <c r="P15" s="253"/>
      <c r="Q15" s="253"/>
      <c r="R15" s="253"/>
      <c r="S15" s="253"/>
      <c r="T15" s="351"/>
      <c r="U15" s="356"/>
      <c r="V15" s="35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</row>
    <row r="16" spans="1:171" s="67" customFormat="1" ht="23.25" x14ac:dyDescent="0.5">
      <c r="A16" s="246">
        <v>2</v>
      </c>
      <c r="B16" s="223" t="s">
        <v>941</v>
      </c>
      <c r="C16" s="240" t="s">
        <v>942</v>
      </c>
      <c r="D16" s="240" t="s">
        <v>943</v>
      </c>
      <c r="E16" s="251">
        <v>30000</v>
      </c>
      <c r="F16" s="251">
        <v>30000</v>
      </c>
      <c r="G16" s="251">
        <v>30000</v>
      </c>
      <c r="H16" s="251">
        <v>30000</v>
      </c>
      <c r="I16" s="221" t="s">
        <v>946</v>
      </c>
      <c r="J16" s="218" t="s">
        <v>947</v>
      </c>
      <c r="K16" s="240" t="s">
        <v>628</v>
      </c>
      <c r="L16" s="254"/>
      <c r="M16" s="253"/>
      <c r="N16" s="253"/>
      <c r="O16" s="253"/>
      <c r="P16" s="256"/>
      <c r="Q16" s="254"/>
      <c r="R16" s="254"/>
      <c r="S16" s="254"/>
      <c r="T16" s="351"/>
      <c r="U16" s="356"/>
      <c r="V16" s="35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</row>
    <row r="17" spans="1:170" s="67" customFormat="1" ht="24" customHeight="1" x14ac:dyDescent="0.5">
      <c r="A17" s="101"/>
      <c r="B17" s="229" t="s">
        <v>944</v>
      </c>
      <c r="C17" s="226" t="s">
        <v>945</v>
      </c>
      <c r="D17" s="226"/>
      <c r="E17" s="226"/>
      <c r="F17" s="252"/>
      <c r="G17" s="252"/>
      <c r="H17" s="252"/>
      <c r="I17" s="227" t="s">
        <v>948</v>
      </c>
      <c r="J17" s="224"/>
      <c r="K17" s="226"/>
      <c r="L17" s="254"/>
      <c r="M17" s="253"/>
      <c r="N17" s="253"/>
      <c r="O17" s="253"/>
      <c r="P17" s="253"/>
      <c r="Q17" s="253"/>
      <c r="R17" s="253"/>
      <c r="S17" s="253"/>
      <c r="T17" s="351"/>
      <c r="U17" s="356"/>
      <c r="V17" s="35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</row>
    <row r="18" spans="1:170" s="67" customFormat="1" ht="21.75" customHeight="1" x14ac:dyDescent="0.5">
      <c r="A18" s="244"/>
      <c r="B18" s="231"/>
      <c r="C18" s="236"/>
      <c r="D18" s="236"/>
      <c r="E18" s="236"/>
      <c r="F18" s="250"/>
      <c r="G18" s="250"/>
      <c r="H18" s="250"/>
      <c r="I18" s="238"/>
      <c r="J18" s="231"/>
      <c r="K18" s="236"/>
      <c r="L18" s="254"/>
      <c r="M18" s="253"/>
      <c r="N18" s="253"/>
      <c r="O18" s="253"/>
      <c r="P18" s="253"/>
      <c r="Q18" s="253"/>
      <c r="R18" s="253"/>
      <c r="S18" s="253"/>
      <c r="T18" s="351"/>
      <c r="U18" s="356"/>
      <c r="V18" s="35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</row>
    <row r="19" spans="1:170" s="67" customFormat="1" ht="21.75" customHeight="1" x14ac:dyDescent="0.5">
      <c r="A19" s="246">
        <v>3</v>
      </c>
      <c r="B19" s="240" t="s">
        <v>995</v>
      </c>
      <c r="C19" s="240" t="s">
        <v>997</v>
      </c>
      <c r="D19" s="240" t="s">
        <v>1000</v>
      </c>
      <c r="E19" s="251">
        <v>30000</v>
      </c>
      <c r="F19" s="251">
        <v>30000</v>
      </c>
      <c r="G19" s="251">
        <v>30000</v>
      </c>
      <c r="H19" s="251">
        <v>30000</v>
      </c>
      <c r="I19" s="218" t="s">
        <v>922</v>
      </c>
      <c r="J19" s="240" t="s">
        <v>1001</v>
      </c>
      <c r="K19" s="271" t="s">
        <v>628</v>
      </c>
      <c r="L19" s="254"/>
      <c r="M19" s="253"/>
      <c r="N19" s="253"/>
      <c r="O19" s="253"/>
      <c r="P19" s="253"/>
      <c r="Q19" s="253"/>
      <c r="R19" s="253"/>
      <c r="S19" s="253"/>
      <c r="T19" s="351"/>
      <c r="U19" s="356"/>
      <c r="V19" s="35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</row>
    <row r="20" spans="1:170" s="67" customFormat="1" ht="21.75" customHeight="1" x14ac:dyDescent="0.5">
      <c r="A20" s="101"/>
      <c r="B20" s="226" t="s">
        <v>996</v>
      </c>
      <c r="C20" s="226" t="s">
        <v>998</v>
      </c>
      <c r="D20" s="226" t="s">
        <v>919</v>
      </c>
      <c r="E20" s="226"/>
      <c r="F20" s="224"/>
      <c r="G20" s="224"/>
      <c r="H20" s="224"/>
      <c r="I20" s="229"/>
      <c r="J20" s="226" t="s">
        <v>1002</v>
      </c>
      <c r="K20" s="272"/>
      <c r="L20" s="254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</row>
    <row r="21" spans="1:170" s="67" customFormat="1" ht="23.25" x14ac:dyDescent="0.5">
      <c r="A21" s="101"/>
      <c r="B21" s="226"/>
      <c r="C21" s="226" t="s">
        <v>999</v>
      </c>
      <c r="D21" s="226"/>
      <c r="E21" s="226"/>
      <c r="F21" s="224"/>
      <c r="G21" s="224"/>
      <c r="H21" s="224"/>
      <c r="I21" s="229"/>
      <c r="J21" s="226" t="s">
        <v>1003</v>
      </c>
      <c r="K21" s="272"/>
      <c r="L21" s="254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</row>
    <row r="22" spans="1:170" s="67" customFormat="1" ht="23.25" x14ac:dyDescent="0.5">
      <c r="A22" s="245"/>
      <c r="B22" s="236"/>
      <c r="C22" s="236"/>
      <c r="D22" s="236"/>
      <c r="E22" s="236"/>
      <c r="F22" s="231"/>
      <c r="G22" s="231"/>
      <c r="H22" s="231"/>
      <c r="I22" s="237"/>
      <c r="J22" s="236"/>
      <c r="K22" s="231"/>
      <c r="L22" s="254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68"/>
      <c r="EW22" s="68"/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</row>
    <row r="23" spans="1:170" s="67" customFormat="1" ht="23.25" x14ac:dyDescent="0.5">
      <c r="A23" s="68"/>
      <c r="B23" s="71"/>
      <c r="C23" s="71"/>
      <c r="D23" s="71"/>
      <c r="E23" s="71"/>
      <c r="F23" s="71"/>
      <c r="G23" s="71"/>
      <c r="H23" s="71"/>
      <c r="I23" s="71"/>
      <c r="J23" s="71"/>
      <c r="K23" s="370" t="s">
        <v>821</v>
      </c>
      <c r="L23" s="242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68"/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</row>
    <row r="24" spans="1:170" s="67" customFormat="1" ht="23.25" x14ac:dyDescent="0.5">
      <c r="A24" s="134"/>
      <c r="B24" s="392" t="s">
        <v>805</v>
      </c>
      <c r="C24" s="392"/>
      <c r="D24" s="392"/>
      <c r="E24" s="392"/>
      <c r="F24" s="392"/>
      <c r="G24" s="392"/>
      <c r="H24" s="392"/>
      <c r="I24" s="392"/>
      <c r="J24" s="392"/>
      <c r="K24" s="392"/>
      <c r="L24" s="262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</row>
    <row r="25" spans="1:170" s="67" customFormat="1" ht="23.25" x14ac:dyDescent="0.5">
      <c r="A25" s="70"/>
      <c r="B25" s="388" t="s">
        <v>984</v>
      </c>
      <c r="C25" s="388"/>
      <c r="D25" s="388"/>
      <c r="E25" s="388"/>
      <c r="F25" s="388"/>
      <c r="G25" s="388"/>
      <c r="H25" s="388"/>
      <c r="I25" s="388"/>
      <c r="J25" s="388"/>
      <c r="K25" s="388"/>
      <c r="L25" s="70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68"/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</row>
    <row r="26" spans="1:170" ht="21.75" x14ac:dyDescent="0.45">
      <c r="A26" s="211" t="s">
        <v>183</v>
      </c>
      <c r="B26" s="211" t="s">
        <v>194</v>
      </c>
      <c r="C26" s="211" t="s">
        <v>184</v>
      </c>
      <c r="D26" s="212" t="s">
        <v>185</v>
      </c>
      <c r="E26" s="389" t="s">
        <v>187</v>
      </c>
      <c r="F26" s="390"/>
      <c r="G26" s="390"/>
      <c r="H26" s="391"/>
      <c r="I26" s="212" t="s">
        <v>310</v>
      </c>
      <c r="J26" s="212" t="s">
        <v>192</v>
      </c>
      <c r="K26" s="212" t="s">
        <v>190</v>
      </c>
      <c r="L26" s="242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</row>
    <row r="27" spans="1:170" ht="21.75" x14ac:dyDescent="0.45">
      <c r="A27" s="213"/>
      <c r="B27" s="213"/>
      <c r="C27" s="213"/>
      <c r="D27" s="214" t="s">
        <v>186</v>
      </c>
      <c r="E27" s="212">
        <v>2561</v>
      </c>
      <c r="F27" s="212">
        <v>2562</v>
      </c>
      <c r="G27" s="212">
        <v>2563</v>
      </c>
      <c r="H27" s="212">
        <v>2564</v>
      </c>
      <c r="I27" s="214" t="s">
        <v>311</v>
      </c>
      <c r="J27" s="214" t="s">
        <v>189</v>
      </c>
      <c r="K27" s="214" t="s">
        <v>191</v>
      </c>
      <c r="L27" s="242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</row>
    <row r="28" spans="1:170" ht="21.75" x14ac:dyDescent="0.45">
      <c r="A28" s="213"/>
      <c r="B28" s="213"/>
      <c r="C28" s="213"/>
      <c r="D28" s="214"/>
      <c r="E28" s="214" t="s">
        <v>188</v>
      </c>
      <c r="F28" s="214" t="s">
        <v>188</v>
      </c>
      <c r="G28" s="214" t="s">
        <v>188</v>
      </c>
      <c r="H28" s="214" t="s">
        <v>188</v>
      </c>
      <c r="I28" s="214"/>
      <c r="J28" s="214"/>
      <c r="K28" s="230"/>
      <c r="L28" s="243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</row>
    <row r="29" spans="1:170" x14ac:dyDescent="0.45">
      <c r="A29" s="246">
        <v>4</v>
      </c>
      <c r="B29" s="223" t="s">
        <v>949</v>
      </c>
      <c r="C29" s="240" t="s">
        <v>950</v>
      </c>
      <c r="D29" s="240" t="s">
        <v>964</v>
      </c>
      <c r="E29" s="251">
        <v>30000</v>
      </c>
      <c r="F29" s="251">
        <v>30000</v>
      </c>
      <c r="G29" s="251">
        <v>30000</v>
      </c>
      <c r="H29" s="251">
        <v>30000</v>
      </c>
      <c r="I29" s="251" t="s">
        <v>908</v>
      </c>
      <c r="J29" s="218" t="s">
        <v>957</v>
      </c>
      <c r="K29" s="240" t="s">
        <v>628</v>
      </c>
      <c r="L29" s="254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</row>
    <row r="30" spans="1:170" x14ac:dyDescent="0.45">
      <c r="A30" s="77"/>
      <c r="B30" s="229" t="s">
        <v>951</v>
      </c>
      <c r="C30" s="226" t="s">
        <v>952</v>
      </c>
      <c r="D30" s="226"/>
      <c r="E30" s="252"/>
      <c r="F30" s="252"/>
      <c r="G30" s="252"/>
      <c r="H30" s="252"/>
      <c r="I30" s="252" t="s">
        <v>184</v>
      </c>
      <c r="J30" s="224" t="s">
        <v>958</v>
      </c>
      <c r="K30" s="226"/>
      <c r="L30" s="254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</row>
    <row r="31" spans="1:170" x14ac:dyDescent="0.45">
      <c r="A31" s="244"/>
      <c r="B31" s="237"/>
      <c r="C31" s="236"/>
      <c r="D31" s="236"/>
      <c r="E31" s="250"/>
      <c r="F31" s="250"/>
      <c r="G31" s="250"/>
      <c r="H31" s="250"/>
      <c r="I31" s="250"/>
      <c r="J31" s="231"/>
      <c r="K31" s="236"/>
      <c r="L31" s="254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</row>
    <row r="32" spans="1:170" x14ac:dyDescent="0.45">
      <c r="A32" s="246">
        <v>5</v>
      </c>
      <c r="B32" s="223" t="s">
        <v>953</v>
      </c>
      <c r="C32" s="240" t="s">
        <v>962</v>
      </c>
      <c r="D32" s="240" t="s">
        <v>967</v>
      </c>
      <c r="E32" s="251">
        <v>160000</v>
      </c>
      <c r="F32" s="251">
        <v>160000</v>
      </c>
      <c r="G32" s="251">
        <v>160000</v>
      </c>
      <c r="H32" s="251">
        <v>160000</v>
      </c>
      <c r="I32" s="251" t="s">
        <v>908</v>
      </c>
      <c r="J32" s="218" t="s">
        <v>959</v>
      </c>
      <c r="K32" s="240" t="s">
        <v>628</v>
      </c>
      <c r="L32" s="254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</row>
    <row r="33" spans="1:152" x14ac:dyDescent="0.45">
      <c r="A33" s="101"/>
      <c r="B33" s="229" t="s">
        <v>907</v>
      </c>
      <c r="C33" s="226" t="s">
        <v>955</v>
      </c>
      <c r="D33" s="226" t="s">
        <v>968</v>
      </c>
      <c r="E33" s="252"/>
      <c r="F33" s="252"/>
      <c r="G33" s="252"/>
      <c r="H33" s="252"/>
      <c r="I33" s="252" t="s">
        <v>184</v>
      </c>
      <c r="J33" s="224" t="s">
        <v>960</v>
      </c>
      <c r="K33" s="226"/>
      <c r="L33" s="254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</row>
    <row r="34" spans="1:152" x14ac:dyDescent="0.45">
      <c r="A34" s="101"/>
      <c r="B34" s="229"/>
      <c r="C34" s="226" t="s">
        <v>956</v>
      </c>
      <c r="D34" s="226"/>
      <c r="E34" s="252"/>
      <c r="F34" s="252"/>
      <c r="G34" s="252"/>
      <c r="H34" s="252"/>
      <c r="I34" s="252"/>
      <c r="J34" s="224"/>
      <c r="K34" s="226"/>
      <c r="L34" s="254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</row>
    <row r="35" spans="1:152" x14ac:dyDescent="0.45">
      <c r="A35" s="244"/>
      <c r="B35" s="237"/>
      <c r="C35" s="236"/>
      <c r="D35" s="236"/>
      <c r="E35" s="250"/>
      <c r="F35" s="250"/>
      <c r="G35" s="250"/>
      <c r="H35" s="250"/>
      <c r="I35" s="250"/>
      <c r="J35" s="231"/>
      <c r="K35" s="236"/>
      <c r="L35" s="254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</row>
    <row r="36" spans="1:152" x14ac:dyDescent="0.45">
      <c r="A36" s="246">
        <v>6</v>
      </c>
      <c r="B36" s="223" t="s">
        <v>975</v>
      </c>
      <c r="C36" s="240" t="s">
        <v>962</v>
      </c>
      <c r="D36" s="240" t="s">
        <v>965</v>
      </c>
      <c r="E36" s="251">
        <v>160000</v>
      </c>
      <c r="F36" s="251">
        <v>160000</v>
      </c>
      <c r="G36" s="251">
        <v>160000</v>
      </c>
      <c r="H36" s="251">
        <v>160000</v>
      </c>
      <c r="I36" s="251" t="s">
        <v>908</v>
      </c>
      <c r="J36" s="218" t="s">
        <v>959</v>
      </c>
      <c r="K36" s="240" t="s">
        <v>628</v>
      </c>
      <c r="L36" s="254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</row>
    <row r="37" spans="1:152" x14ac:dyDescent="0.45">
      <c r="A37" s="101"/>
      <c r="B37" s="229" t="s">
        <v>909</v>
      </c>
      <c r="C37" s="226" t="s">
        <v>974</v>
      </c>
      <c r="D37" s="226" t="s">
        <v>966</v>
      </c>
      <c r="E37" s="252"/>
      <c r="F37" s="252"/>
      <c r="G37" s="252"/>
      <c r="H37" s="252"/>
      <c r="I37" s="252" t="s">
        <v>184</v>
      </c>
      <c r="J37" s="224" t="s">
        <v>961</v>
      </c>
      <c r="K37" s="226"/>
      <c r="L37" s="254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</row>
    <row r="38" spans="1:152" x14ac:dyDescent="0.45">
      <c r="A38" s="101"/>
      <c r="B38" s="229"/>
      <c r="C38" s="226" t="s">
        <v>973</v>
      </c>
      <c r="D38" s="226"/>
      <c r="E38" s="252"/>
      <c r="F38" s="252"/>
      <c r="G38" s="252"/>
      <c r="H38" s="252"/>
      <c r="I38" s="252"/>
      <c r="J38" s="224"/>
      <c r="K38" s="226"/>
      <c r="L38" s="254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</row>
    <row r="39" spans="1:152" x14ac:dyDescent="0.45">
      <c r="A39" s="244"/>
      <c r="B39" s="237"/>
      <c r="C39" s="236"/>
      <c r="D39" s="236"/>
      <c r="E39" s="250"/>
      <c r="F39" s="250"/>
      <c r="G39" s="250"/>
      <c r="H39" s="250"/>
      <c r="I39" s="250"/>
      <c r="J39" s="231"/>
      <c r="K39" s="236"/>
      <c r="L39" s="254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</row>
    <row r="40" spans="1:152" x14ac:dyDescent="0.45">
      <c r="A40" s="101">
        <v>7</v>
      </c>
      <c r="B40" s="223" t="s">
        <v>976</v>
      </c>
      <c r="C40" s="240" t="s">
        <v>954</v>
      </c>
      <c r="D40" s="240" t="s">
        <v>969</v>
      </c>
      <c r="E40" s="251">
        <v>30000</v>
      </c>
      <c r="F40" s="251">
        <v>30000</v>
      </c>
      <c r="G40" s="251">
        <v>30000</v>
      </c>
      <c r="H40" s="251">
        <v>30000</v>
      </c>
      <c r="I40" s="251" t="s">
        <v>908</v>
      </c>
      <c r="J40" s="218" t="s">
        <v>959</v>
      </c>
      <c r="K40" s="240" t="s">
        <v>628</v>
      </c>
      <c r="L40" s="254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</row>
    <row r="41" spans="1:152" x14ac:dyDescent="0.45">
      <c r="A41" s="101"/>
      <c r="B41" s="229" t="s">
        <v>963</v>
      </c>
      <c r="C41" s="226" t="s">
        <v>972</v>
      </c>
      <c r="D41" s="226" t="s">
        <v>970</v>
      </c>
      <c r="E41" s="252"/>
      <c r="F41" s="252"/>
      <c r="G41" s="252"/>
      <c r="H41" s="252"/>
      <c r="I41" s="252" t="s">
        <v>184</v>
      </c>
      <c r="J41" s="224" t="s">
        <v>963</v>
      </c>
      <c r="K41" s="226"/>
      <c r="L41" s="254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</row>
    <row r="42" spans="1:152" x14ac:dyDescent="0.45">
      <c r="A42" s="101"/>
      <c r="B42" s="229"/>
      <c r="C42" s="226" t="s">
        <v>973</v>
      </c>
      <c r="D42" s="226" t="s">
        <v>971</v>
      </c>
      <c r="E42" s="252"/>
      <c r="F42" s="252"/>
      <c r="G42" s="252"/>
      <c r="H42" s="252"/>
      <c r="I42" s="252"/>
      <c r="J42" s="224"/>
      <c r="K42" s="226"/>
      <c r="L42" s="254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</row>
    <row r="43" spans="1:152" x14ac:dyDescent="0.45">
      <c r="A43" s="244"/>
      <c r="B43" s="237"/>
      <c r="C43" s="236"/>
      <c r="D43" s="236"/>
      <c r="E43" s="250"/>
      <c r="F43" s="250"/>
      <c r="G43" s="250"/>
      <c r="H43" s="250"/>
      <c r="I43" s="250"/>
      <c r="J43" s="231"/>
      <c r="K43" s="236"/>
      <c r="L43" s="254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</row>
    <row r="44" spans="1:152" x14ac:dyDescent="0.45">
      <c r="A44" s="69"/>
      <c r="B44" s="253"/>
      <c r="C44" s="253"/>
      <c r="D44" s="253"/>
      <c r="E44" s="253"/>
      <c r="F44" s="256"/>
      <c r="G44" s="256"/>
      <c r="H44" s="256"/>
      <c r="I44" s="256"/>
      <c r="J44" s="254"/>
      <c r="K44" s="253"/>
      <c r="L44" s="254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</row>
    <row r="45" spans="1:152" ht="21.75" x14ac:dyDescent="0.45">
      <c r="A45" s="275"/>
      <c r="B45" s="253"/>
      <c r="C45" s="253"/>
      <c r="D45" s="253"/>
      <c r="E45" s="253"/>
      <c r="F45" s="256"/>
      <c r="G45" s="256"/>
      <c r="H45" s="256"/>
      <c r="I45" s="256"/>
      <c r="J45" s="254"/>
      <c r="K45" s="370" t="s">
        <v>821</v>
      </c>
      <c r="L45" s="254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</row>
    <row r="46" spans="1:152" x14ac:dyDescent="0.45">
      <c r="A46" s="134"/>
      <c r="B46" s="392" t="s">
        <v>805</v>
      </c>
      <c r="C46" s="392"/>
      <c r="D46" s="392"/>
      <c r="E46" s="392"/>
      <c r="F46" s="392"/>
      <c r="G46" s="392"/>
      <c r="H46" s="392"/>
      <c r="I46" s="392"/>
      <c r="J46" s="392"/>
      <c r="K46" s="392"/>
      <c r="L46" s="242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</row>
    <row r="47" spans="1:152" x14ac:dyDescent="0.45">
      <c r="A47" s="70"/>
      <c r="B47" s="388" t="s">
        <v>984</v>
      </c>
      <c r="C47" s="388"/>
      <c r="D47" s="388"/>
      <c r="E47" s="388"/>
      <c r="F47" s="388"/>
      <c r="G47" s="388"/>
      <c r="H47" s="388"/>
      <c r="I47" s="388"/>
      <c r="J47" s="388"/>
      <c r="K47" s="388"/>
      <c r="L47" s="262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</row>
    <row r="48" spans="1:152" x14ac:dyDescent="0.45">
      <c r="A48" s="211" t="s">
        <v>183</v>
      </c>
      <c r="B48" s="211" t="s">
        <v>194</v>
      </c>
      <c r="C48" s="211" t="s">
        <v>184</v>
      </c>
      <c r="D48" s="212" t="s">
        <v>185</v>
      </c>
      <c r="E48" s="389" t="s">
        <v>187</v>
      </c>
      <c r="F48" s="390"/>
      <c r="G48" s="390"/>
      <c r="H48" s="391"/>
      <c r="I48" s="212" t="s">
        <v>310</v>
      </c>
      <c r="J48" s="212" t="s">
        <v>192</v>
      </c>
      <c r="K48" s="212" t="s">
        <v>190</v>
      </c>
      <c r="L48" s="70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</row>
    <row r="49" spans="1:152" ht="21.75" x14ac:dyDescent="0.45">
      <c r="A49" s="213"/>
      <c r="B49" s="213"/>
      <c r="C49" s="213"/>
      <c r="D49" s="214" t="s">
        <v>186</v>
      </c>
      <c r="E49" s="212">
        <v>2561</v>
      </c>
      <c r="F49" s="212">
        <v>2562</v>
      </c>
      <c r="G49" s="212">
        <v>2563</v>
      </c>
      <c r="H49" s="212">
        <v>2564</v>
      </c>
      <c r="I49" s="214" t="s">
        <v>311</v>
      </c>
      <c r="J49" s="214" t="s">
        <v>189</v>
      </c>
      <c r="K49" s="214" t="s">
        <v>191</v>
      </c>
      <c r="L49" s="242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</row>
    <row r="50" spans="1:152" ht="21.75" x14ac:dyDescent="0.45">
      <c r="A50" s="215"/>
      <c r="B50" s="215"/>
      <c r="C50" s="215"/>
      <c r="D50" s="216"/>
      <c r="E50" s="216" t="s">
        <v>188</v>
      </c>
      <c r="F50" s="216" t="s">
        <v>188</v>
      </c>
      <c r="G50" s="216" t="s">
        <v>188</v>
      </c>
      <c r="H50" s="216" t="s">
        <v>188</v>
      </c>
      <c r="I50" s="216"/>
      <c r="J50" s="216"/>
      <c r="K50" s="217"/>
      <c r="L50" s="242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</row>
    <row r="51" spans="1:152" ht="21.75" x14ac:dyDescent="0.45">
      <c r="A51" s="281">
        <v>8</v>
      </c>
      <c r="B51" s="287" t="s">
        <v>976</v>
      </c>
      <c r="C51" s="287" t="s">
        <v>1063</v>
      </c>
      <c r="D51" s="287" t="s">
        <v>978</v>
      </c>
      <c r="E51" s="283">
        <v>15000</v>
      </c>
      <c r="F51" s="283">
        <v>15000</v>
      </c>
      <c r="G51" s="283">
        <v>15000</v>
      </c>
      <c r="H51" s="283">
        <v>15000</v>
      </c>
      <c r="I51" s="281" t="s">
        <v>908</v>
      </c>
      <c r="J51" s="281" t="s">
        <v>959</v>
      </c>
      <c r="K51" s="281" t="s">
        <v>628</v>
      </c>
      <c r="L51" s="243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</row>
    <row r="52" spans="1:152" ht="21.75" x14ac:dyDescent="0.45">
      <c r="A52" s="284"/>
      <c r="B52" s="288" t="s">
        <v>977</v>
      </c>
      <c r="C52" s="288" t="s">
        <v>1064</v>
      </c>
      <c r="D52" s="288" t="s">
        <v>979</v>
      </c>
      <c r="E52" s="285"/>
      <c r="F52" s="286"/>
      <c r="G52" s="286"/>
      <c r="H52" s="286"/>
      <c r="I52" s="286" t="s">
        <v>184</v>
      </c>
      <c r="J52" s="284"/>
      <c r="K52" s="285"/>
      <c r="L52" s="253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</row>
    <row r="53" spans="1:152" ht="21.75" x14ac:dyDescent="0.45">
      <c r="A53" s="284"/>
      <c r="B53" s="288"/>
      <c r="C53" s="288" t="s">
        <v>973</v>
      </c>
      <c r="D53" s="288" t="s">
        <v>980</v>
      </c>
      <c r="E53" s="285"/>
      <c r="F53" s="286"/>
      <c r="G53" s="286"/>
      <c r="H53" s="286"/>
      <c r="I53" s="286"/>
      <c r="J53" s="284"/>
      <c r="K53" s="285"/>
      <c r="L53" s="253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</row>
    <row r="54" spans="1:152" ht="21.75" x14ac:dyDescent="0.45">
      <c r="A54" s="278"/>
      <c r="B54" s="289"/>
      <c r="C54" s="289"/>
      <c r="D54" s="289"/>
      <c r="E54" s="279"/>
      <c r="F54" s="280"/>
      <c r="G54" s="280"/>
      <c r="H54" s="280"/>
      <c r="I54" s="280"/>
      <c r="J54" s="278"/>
      <c r="K54" s="279"/>
      <c r="L54" s="253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</row>
    <row r="55" spans="1:152" ht="21.75" x14ac:dyDescent="0.45">
      <c r="A55" s="281">
        <v>9</v>
      </c>
      <c r="B55" s="290" t="s">
        <v>1059</v>
      </c>
      <c r="C55" s="290" t="s">
        <v>1060</v>
      </c>
      <c r="D55" s="290" t="s">
        <v>981</v>
      </c>
      <c r="E55" s="368">
        <v>10000</v>
      </c>
      <c r="F55" s="283">
        <v>10000</v>
      </c>
      <c r="G55" s="283">
        <v>10000</v>
      </c>
      <c r="H55" s="283">
        <v>10000</v>
      </c>
      <c r="I55" s="283" t="s">
        <v>908</v>
      </c>
      <c r="J55" s="281" t="s">
        <v>959</v>
      </c>
      <c r="K55" s="282" t="s">
        <v>628</v>
      </c>
      <c r="L55" s="253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</row>
    <row r="56" spans="1:152" ht="21.75" x14ac:dyDescent="0.45">
      <c r="A56" s="284"/>
      <c r="B56" s="288" t="s">
        <v>1058</v>
      </c>
      <c r="C56" s="288" t="s">
        <v>1061</v>
      </c>
      <c r="D56" s="288"/>
      <c r="E56" s="285"/>
      <c r="F56" s="286"/>
      <c r="G56" s="286"/>
      <c r="H56" s="286"/>
      <c r="I56" s="286" t="s">
        <v>184</v>
      </c>
      <c r="J56" s="284"/>
      <c r="K56" s="285"/>
      <c r="L56" s="253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</row>
    <row r="57" spans="1:152" ht="21.75" x14ac:dyDescent="0.45">
      <c r="A57" s="278"/>
      <c r="B57" s="289"/>
      <c r="C57" s="289"/>
      <c r="D57" s="289"/>
      <c r="E57" s="279"/>
      <c r="F57" s="280"/>
      <c r="G57" s="280"/>
      <c r="H57" s="280"/>
      <c r="I57" s="280"/>
      <c r="J57" s="278"/>
      <c r="K57" s="279"/>
      <c r="L57" s="253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</row>
    <row r="58" spans="1:152" ht="21.75" x14ac:dyDescent="0.45">
      <c r="A58" s="218">
        <v>10</v>
      </c>
      <c r="B58" s="223" t="s">
        <v>1062</v>
      </c>
      <c r="C58" s="223" t="s">
        <v>1065</v>
      </c>
      <c r="D58" s="223" t="s">
        <v>1066</v>
      </c>
      <c r="E58" s="251">
        <v>10000</v>
      </c>
      <c r="F58" s="251">
        <v>10000</v>
      </c>
      <c r="G58" s="251">
        <v>10000</v>
      </c>
      <c r="H58" s="251">
        <v>10000</v>
      </c>
      <c r="I58" s="283" t="s">
        <v>908</v>
      </c>
      <c r="J58" s="281" t="s">
        <v>959</v>
      </c>
      <c r="K58" s="282" t="s">
        <v>628</v>
      </c>
      <c r="L58" s="253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</row>
    <row r="59" spans="1:152" ht="21.75" x14ac:dyDescent="0.45">
      <c r="A59" s="224"/>
      <c r="B59" s="229"/>
      <c r="C59" s="229"/>
      <c r="D59" s="229"/>
      <c r="E59" s="252"/>
      <c r="F59" s="227"/>
      <c r="G59" s="227"/>
      <c r="H59" s="227"/>
      <c r="I59" s="286" t="s">
        <v>184</v>
      </c>
      <c r="J59" s="284"/>
      <c r="K59" s="285"/>
      <c r="L59" s="253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</row>
    <row r="60" spans="1:152" ht="21.75" x14ac:dyDescent="0.45">
      <c r="A60" s="231"/>
      <c r="B60" s="237"/>
      <c r="C60" s="237"/>
      <c r="D60" s="237"/>
      <c r="E60" s="250"/>
      <c r="F60" s="238"/>
      <c r="G60" s="238"/>
      <c r="H60" s="238"/>
      <c r="I60" s="280"/>
      <c r="J60" s="278"/>
      <c r="K60" s="279"/>
      <c r="L60" s="253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</row>
    <row r="61" spans="1:152" ht="21.75" x14ac:dyDescent="0.45">
      <c r="A61" s="247"/>
      <c r="B61" s="255"/>
      <c r="C61" s="255"/>
      <c r="D61" s="255"/>
      <c r="E61" s="256"/>
      <c r="F61" s="265"/>
      <c r="G61" s="265"/>
      <c r="H61" s="265"/>
      <c r="I61" s="265"/>
      <c r="J61" s="254"/>
      <c r="K61" s="253"/>
      <c r="L61" s="253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</row>
    <row r="62" spans="1:152" ht="21.75" x14ac:dyDescent="0.45">
      <c r="A62" s="247"/>
      <c r="B62" s="255"/>
      <c r="C62" s="255"/>
      <c r="D62" s="255"/>
      <c r="E62" s="256"/>
      <c r="F62" s="265"/>
      <c r="G62" s="265"/>
      <c r="H62" s="265"/>
      <c r="I62" s="265"/>
      <c r="J62" s="254"/>
      <c r="K62" s="253"/>
      <c r="L62" s="253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</row>
    <row r="63" spans="1:152" ht="21.75" x14ac:dyDescent="0.45">
      <c r="A63" s="247"/>
      <c r="B63" s="255"/>
      <c r="C63" s="255"/>
      <c r="D63" s="255"/>
      <c r="E63" s="256"/>
      <c r="F63" s="265"/>
      <c r="G63" s="265"/>
      <c r="H63" s="265"/>
      <c r="I63" s="265"/>
      <c r="J63" s="254"/>
      <c r="K63" s="253"/>
      <c r="L63" s="253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</row>
    <row r="64" spans="1:152" ht="21.75" x14ac:dyDescent="0.45">
      <c r="A64" s="247"/>
      <c r="B64" s="255"/>
      <c r="C64" s="255"/>
      <c r="D64" s="255"/>
      <c r="E64" s="256"/>
      <c r="F64" s="265"/>
      <c r="G64" s="265"/>
      <c r="H64" s="265"/>
      <c r="I64" s="265"/>
      <c r="J64" s="254"/>
      <c r="K64" s="253"/>
      <c r="L64" s="253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</row>
    <row r="65" spans="1:152" ht="21.75" x14ac:dyDescent="0.45">
      <c r="A65" s="247"/>
      <c r="B65" s="255"/>
      <c r="C65" s="255"/>
      <c r="D65" s="255"/>
      <c r="E65" s="256"/>
      <c r="F65" s="265"/>
      <c r="G65" s="265"/>
      <c r="H65" s="265"/>
      <c r="I65" s="265"/>
      <c r="J65" s="254"/>
      <c r="K65" s="253"/>
      <c r="L65" s="253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</row>
    <row r="66" spans="1:152" ht="21.75" x14ac:dyDescent="0.45">
      <c r="A66" s="247"/>
      <c r="B66" s="255"/>
      <c r="C66" s="255"/>
      <c r="D66" s="255"/>
      <c r="E66" s="256"/>
      <c r="F66" s="265"/>
      <c r="G66" s="265"/>
      <c r="H66" s="265"/>
      <c r="I66" s="265"/>
      <c r="J66" s="254"/>
      <c r="K66" s="253"/>
      <c r="L66" s="253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</row>
    <row r="67" spans="1:152" ht="21.75" x14ac:dyDescent="0.45">
      <c r="A67" s="247"/>
      <c r="B67" s="255"/>
      <c r="C67" s="255"/>
      <c r="D67" s="255"/>
      <c r="E67" s="256"/>
      <c r="F67" s="265"/>
      <c r="G67" s="265"/>
      <c r="H67" s="265"/>
      <c r="I67" s="265"/>
      <c r="J67" s="254"/>
      <c r="K67" s="253"/>
      <c r="L67" s="253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</row>
    <row r="68" spans="1:152" ht="21.75" x14ac:dyDescent="0.45">
      <c r="A68" s="234"/>
      <c r="B68" s="234"/>
      <c r="C68" s="234"/>
      <c r="D68" s="234"/>
      <c r="E68" s="234"/>
      <c r="F68" s="234"/>
      <c r="G68" s="234"/>
      <c r="H68" s="234"/>
      <c r="I68" s="234"/>
      <c r="J68" s="234"/>
      <c r="K68" s="370" t="s">
        <v>821</v>
      </c>
      <c r="L68" s="3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</row>
    <row r="69" spans="1:152" x14ac:dyDescent="0.45">
      <c r="A69" s="393" t="s">
        <v>775</v>
      </c>
      <c r="B69" s="393"/>
      <c r="C69" s="393"/>
      <c r="D69" s="393"/>
      <c r="E69" s="393"/>
      <c r="F69" s="393"/>
      <c r="G69" s="393"/>
      <c r="H69" s="393"/>
      <c r="I69" s="393"/>
      <c r="J69" s="393"/>
      <c r="K69" s="393"/>
      <c r="L69" s="3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</row>
    <row r="70" spans="1:152" x14ac:dyDescent="0.45">
      <c r="A70" s="394" t="s">
        <v>787</v>
      </c>
      <c r="B70" s="394"/>
      <c r="C70" s="394"/>
      <c r="D70" s="394"/>
      <c r="E70" s="394"/>
      <c r="F70" s="394"/>
      <c r="G70" s="394"/>
      <c r="H70" s="394"/>
      <c r="I70" s="394"/>
      <c r="J70" s="394"/>
      <c r="K70" s="394"/>
      <c r="L70" s="3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</row>
    <row r="71" spans="1:152" x14ac:dyDescent="0.45">
      <c r="A71" s="394" t="s">
        <v>802</v>
      </c>
      <c r="B71" s="394"/>
      <c r="C71" s="394"/>
      <c r="D71" s="394"/>
      <c r="E71" s="394"/>
      <c r="F71" s="394"/>
      <c r="G71" s="394"/>
      <c r="H71" s="394"/>
      <c r="I71" s="394"/>
      <c r="J71" s="394"/>
      <c r="K71" s="394"/>
      <c r="L71" s="3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</row>
    <row r="72" spans="1:152" x14ac:dyDescent="0.45">
      <c r="A72" s="395" t="s">
        <v>860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</row>
    <row r="73" spans="1:152" x14ac:dyDescent="0.45">
      <c r="A73" s="395" t="s">
        <v>861</v>
      </c>
      <c r="B73" s="395"/>
      <c r="C73" s="395"/>
      <c r="D73" s="395"/>
      <c r="E73" s="395"/>
      <c r="F73" s="395"/>
      <c r="G73" s="395"/>
      <c r="H73" s="395"/>
      <c r="I73" s="395"/>
      <c r="J73" s="395"/>
      <c r="K73" s="395"/>
      <c r="L73" s="3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</row>
    <row r="74" spans="1:152" x14ac:dyDescent="0.45">
      <c r="A74" s="134"/>
      <c r="B74" s="392" t="s">
        <v>805</v>
      </c>
      <c r="C74" s="392"/>
      <c r="D74" s="392"/>
      <c r="E74" s="392"/>
      <c r="F74" s="392"/>
      <c r="G74" s="392"/>
      <c r="H74" s="392"/>
      <c r="I74" s="392"/>
      <c r="J74" s="392"/>
      <c r="K74" s="392"/>
      <c r="L74" s="3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</row>
    <row r="75" spans="1:152" x14ac:dyDescent="0.45">
      <c r="A75" s="70"/>
      <c r="B75" s="388" t="s">
        <v>1535</v>
      </c>
      <c r="C75" s="388"/>
      <c r="D75" s="388"/>
      <c r="E75" s="388"/>
      <c r="F75" s="388"/>
      <c r="G75" s="388"/>
      <c r="H75" s="388"/>
      <c r="I75" s="388"/>
      <c r="J75" s="388"/>
      <c r="K75" s="388"/>
      <c r="L75" s="3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</row>
    <row r="76" spans="1:152" ht="21.75" x14ac:dyDescent="0.45">
      <c r="A76" s="211" t="s">
        <v>183</v>
      </c>
      <c r="B76" s="211" t="s">
        <v>194</v>
      </c>
      <c r="C76" s="211" t="s">
        <v>184</v>
      </c>
      <c r="D76" s="212" t="s">
        <v>185</v>
      </c>
      <c r="E76" s="389" t="s">
        <v>187</v>
      </c>
      <c r="F76" s="390"/>
      <c r="G76" s="390"/>
      <c r="H76" s="391"/>
      <c r="I76" s="212" t="s">
        <v>310</v>
      </c>
      <c r="J76" s="212" t="s">
        <v>192</v>
      </c>
      <c r="K76" s="212" t="s">
        <v>190</v>
      </c>
      <c r="L76" s="3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</row>
    <row r="77" spans="1:152" ht="21.75" x14ac:dyDescent="0.45">
      <c r="A77" s="213"/>
      <c r="B77" s="213"/>
      <c r="C77" s="213"/>
      <c r="D77" s="214" t="s">
        <v>186</v>
      </c>
      <c r="E77" s="212">
        <v>2561</v>
      </c>
      <c r="F77" s="212">
        <v>2562</v>
      </c>
      <c r="G77" s="212">
        <v>2563</v>
      </c>
      <c r="H77" s="212">
        <v>2564</v>
      </c>
      <c r="I77" s="214" t="s">
        <v>311</v>
      </c>
      <c r="J77" s="214" t="s">
        <v>189</v>
      </c>
      <c r="K77" s="214" t="s">
        <v>191</v>
      </c>
      <c r="L77" s="3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</row>
    <row r="78" spans="1:152" ht="21.75" x14ac:dyDescent="0.45">
      <c r="A78" s="213"/>
      <c r="B78" s="213"/>
      <c r="C78" s="213"/>
      <c r="D78" s="214"/>
      <c r="E78" s="214" t="s">
        <v>188</v>
      </c>
      <c r="F78" s="214" t="s">
        <v>188</v>
      </c>
      <c r="G78" s="214" t="s">
        <v>188</v>
      </c>
      <c r="H78" s="214" t="s">
        <v>188</v>
      </c>
      <c r="I78" s="214"/>
      <c r="J78" s="214"/>
      <c r="K78" s="230"/>
      <c r="L78" s="3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</row>
    <row r="79" spans="1:152" ht="21.75" x14ac:dyDescent="0.45">
      <c r="A79" s="218">
        <v>1</v>
      </c>
      <c r="B79" s="240" t="s">
        <v>1529</v>
      </c>
      <c r="C79" s="240" t="s">
        <v>1422</v>
      </c>
      <c r="D79" s="240" t="s">
        <v>1531</v>
      </c>
      <c r="E79" s="251">
        <v>250000</v>
      </c>
      <c r="F79" s="218" t="s">
        <v>779</v>
      </c>
      <c r="G79" s="218" t="s">
        <v>779</v>
      </c>
      <c r="H79" s="218" t="s">
        <v>779</v>
      </c>
      <c r="I79" s="271" t="s">
        <v>1249</v>
      </c>
      <c r="J79" s="298" t="s">
        <v>1430</v>
      </c>
      <c r="K79" s="271" t="s">
        <v>808</v>
      </c>
      <c r="L79" s="3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</row>
    <row r="80" spans="1:152" ht="21.75" x14ac:dyDescent="0.45">
      <c r="A80" s="224"/>
      <c r="B80" s="226" t="s">
        <v>1530</v>
      </c>
      <c r="C80" s="226" t="s">
        <v>1423</v>
      </c>
      <c r="D80" s="226" t="s">
        <v>1424</v>
      </c>
      <c r="E80" s="226"/>
      <c r="F80" s="226"/>
      <c r="G80" s="226"/>
      <c r="H80" s="226"/>
      <c r="I80" s="272"/>
      <c r="J80" s="299" t="s">
        <v>1431</v>
      </c>
      <c r="K80" s="272"/>
      <c r="L80" s="3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</row>
    <row r="81" spans="1:152" ht="21.75" x14ac:dyDescent="0.45">
      <c r="A81" s="224"/>
      <c r="B81" s="226"/>
      <c r="C81" s="226"/>
      <c r="D81" s="226"/>
      <c r="E81" s="226"/>
      <c r="F81" s="226"/>
      <c r="G81" s="226"/>
      <c r="H81" s="226"/>
      <c r="I81" s="272"/>
      <c r="J81" s="299" t="s">
        <v>1252</v>
      </c>
      <c r="K81" s="272"/>
      <c r="L81" s="3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</row>
    <row r="82" spans="1:152" ht="21.75" x14ac:dyDescent="0.45">
      <c r="A82" s="231"/>
      <c r="B82" s="236"/>
      <c r="C82" s="236"/>
      <c r="D82" s="236"/>
      <c r="E82" s="236"/>
      <c r="F82" s="236"/>
      <c r="G82" s="236"/>
      <c r="H82" s="236"/>
      <c r="I82" s="273"/>
      <c r="J82" s="300"/>
      <c r="K82" s="273"/>
      <c r="L82" s="3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</row>
    <row r="83" spans="1:152" ht="21.75" x14ac:dyDescent="0.45">
      <c r="A83" s="218">
        <v>2</v>
      </c>
      <c r="B83" s="240" t="s">
        <v>1529</v>
      </c>
      <c r="C83" s="240" t="s">
        <v>1422</v>
      </c>
      <c r="D83" s="240" t="s">
        <v>1531</v>
      </c>
      <c r="E83" s="251">
        <v>250000</v>
      </c>
      <c r="F83" s="218" t="s">
        <v>779</v>
      </c>
      <c r="G83" s="218" t="s">
        <v>779</v>
      </c>
      <c r="H83" s="218" t="s">
        <v>779</v>
      </c>
      <c r="I83" s="271" t="s">
        <v>1249</v>
      </c>
      <c r="J83" s="298" t="s">
        <v>1430</v>
      </c>
      <c r="K83" s="271" t="s">
        <v>808</v>
      </c>
      <c r="L83" s="3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</row>
    <row r="84" spans="1:152" ht="21.75" x14ac:dyDescent="0.45">
      <c r="A84" s="224"/>
      <c r="B84" s="226" t="s">
        <v>1533</v>
      </c>
      <c r="C84" s="226" t="s">
        <v>1423</v>
      </c>
      <c r="D84" s="226" t="s">
        <v>1424</v>
      </c>
      <c r="E84" s="226"/>
      <c r="F84" s="226"/>
      <c r="G84" s="226"/>
      <c r="H84" s="226"/>
      <c r="I84" s="272"/>
      <c r="J84" s="299" t="s">
        <v>1532</v>
      </c>
      <c r="K84" s="272"/>
      <c r="L84" s="3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</row>
    <row r="85" spans="1:152" ht="21.75" x14ac:dyDescent="0.45">
      <c r="A85" s="224"/>
      <c r="B85" s="226" t="s">
        <v>1374</v>
      </c>
      <c r="C85" s="226"/>
      <c r="D85" s="226"/>
      <c r="E85" s="226"/>
      <c r="F85" s="226"/>
      <c r="G85" s="226"/>
      <c r="H85" s="226"/>
      <c r="I85" s="272"/>
      <c r="J85" s="299" t="s">
        <v>1252</v>
      </c>
      <c r="K85" s="272"/>
      <c r="L85" s="3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</row>
    <row r="86" spans="1:152" ht="21.75" x14ac:dyDescent="0.45">
      <c r="A86" s="231"/>
      <c r="B86" s="236"/>
      <c r="C86" s="236"/>
      <c r="D86" s="236"/>
      <c r="E86" s="236"/>
      <c r="F86" s="236"/>
      <c r="G86" s="236"/>
      <c r="H86" s="236"/>
      <c r="I86" s="273"/>
      <c r="J86" s="300"/>
      <c r="K86" s="273"/>
      <c r="L86" s="38"/>
    </row>
    <row r="87" spans="1:152" ht="21.75" x14ac:dyDescent="0.45">
      <c r="A87" s="254"/>
      <c r="B87" s="253"/>
      <c r="C87" s="253"/>
      <c r="D87" s="253"/>
      <c r="E87" s="254"/>
      <c r="F87" s="254"/>
      <c r="G87" s="265"/>
      <c r="H87" s="254"/>
      <c r="I87" s="255"/>
      <c r="J87" s="253"/>
      <c r="K87" s="254"/>
      <c r="L87" s="38"/>
    </row>
    <row r="88" spans="1:152" ht="21.75" x14ac:dyDescent="0.45">
      <c r="A88" s="254"/>
      <c r="B88" s="253"/>
      <c r="C88" s="253"/>
      <c r="D88" s="253"/>
      <c r="E88" s="253"/>
      <c r="F88" s="254"/>
      <c r="G88" s="254"/>
      <c r="H88" s="254"/>
      <c r="I88" s="255"/>
      <c r="J88" s="253"/>
      <c r="K88" s="254"/>
      <c r="L88" s="38"/>
    </row>
    <row r="89" spans="1:152" ht="21.75" x14ac:dyDescent="0.45">
      <c r="A89" s="254"/>
      <c r="B89" s="253"/>
      <c r="C89" s="253"/>
      <c r="D89" s="253"/>
      <c r="E89" s="253"/>
      <c r="F89" s="254"/>
      <c r="G89" s="254"/>
      <c r="H89" s="254"/>
      <c r="I89" s="255"/>
      <c r="J89" s="253"/>
      <c r="K89" s="254"/>
      <c r="L89" s="38"/>
    </row>
    <row r="90" spans="1:152" ht="21.75" x14ac:dyDescent="0.45">
      <c r="A90" s="254"/>
      <c r="B90" s="253"/>
      <c r="C90" s="253"/>
      <c r="D90" s="253"/>
      <c r="E90" s="265"/>
      <c r="F90" s="265"/>
      <c r="G90" s="265"/>
      <c r="H90" s="265"/>
      <c r="I90" s="254"/>
      <c r="J90" s="253"/>
      <c r="K90" s="254"/>
      <c r="L90" s="38"/>
    </row>
    <row r="91" spans="1:152" ht="21.75" x14ac:dyDescent="0.45">
      <c r="A91" s="243"/>
      <c r="B91" s="270"/>
      <c r="C91" s="253"/>
      <c r="D91" s="254"/>
      <c r="E91" s="254"/>
      <c r="F91" s="265"/>
      <c r="G91" s="265"/>
      <c r="H91" s="265"/>
      <c r="I91" s="267"/>
      <c r="J91" s="253"/>
      <c r="K91" s="242"/>
      <c r="L91" s="38"/>
    </row>
    <row r="92" spans="1:152" ht="21.75" x14ac:dyDescent="0.45">
      <c r="A92" s="320"/>
      <c r="B92" s="321"/>
      <c r="C92" s="321"/>
      <c r="D92" s="321"/>
      <c r="E92" s="321"/>
      <c r="F92" s="321"/>
      <c r="G92" s="321"/>
      <c r="H92" s="321"/>
      <c r="I92" s="321"/>
      <c r="J92" s="321"/>
      <c r="K92" s="321"/>
      <c r="L92" s="38"/>
    </row>
    <row r="93" spans="1:152" x14ac:dyDescent="0.45">
      <c r="A93" s="242"/>
      <c r="B93" s="369"/>
      <c r="C93" s="322"/>
      <c r="D93" s="322"/>
      <c r="E93" s="322"/>
      <c r="F93" s="322"/>
      <c r="G93" s="322"/>
      <c r="H93" s="322"/>
      <c r="I93" s="322"/>
      <c r="J93" s="322"/>
      <c r="K93" s="322"/>
      <c r="L93" s="38"/>
    </row>
    <row r="94" spans="1:152" ht="21.75" x14ac:dyDescent="0.45">
      <c r="A94" s="241"/>
      <c r="B94" s="241"/>
      <c r="C94" s="241"/>
      <c r="D94" s="242"/>
      <c r="E94" s="243"/>
      <c r="F94" s="243"/>
      <c r="G94" s="243"/>
      <c r="H94" s="243"/>
      <c r="I94" s="242"/>
      <c r="J94" s="242"/>
      <c r="K94" s="242"/>
      <c r="L94" s="38"/>
    </row>
    <row r="95" spans="1:152" ht="21.75" x14ac:dyDescent="0.45">
      <c r="A95" s="241"/>
      <c r="B95" s="241"/>
      <c r="C95" s="241"/>
      <c r="D95" s="242"/>
      <c r="E95" s="242"/>
      <c r="F95" s="242"/>
      <c r="G95" s="242"/>
      <c r="H95" s="242"/>
      <c r="I95" s="242"/>
      <c r="J95" s="242"/>
      <c r="K95" s="242"/>
      <c r="L95" s="38"/>
    </row>
    <row r="96" spans="1:152" ht="21.75" x14ac:dyDescent="0.45">
      <c r="A96" s="241"/>
      <c r="B96" s="241"/>
      <c r="C96" s="241"/>
      <c r="D96" s="242"/>
      <c r="E96" s="242"/>
      <c r="F96" s="242"/>
      <c r="G96" s="242"/>
      <c r="H96" s="242"/>
      <c r="I96" s="242"/>
      <c r="J96" s="242"/>
      <c r="K96" s="243"/>
      <c r="L96" s="38"/>
    </row>
    <row r="97" spans="1:12" ht="21.75" x14ac:dyDescent="0.45">
      <c r="A97" s="254"/>
      <c r="B97" s="253"/>
      <c r="C97" s="253"/>
      <c r="D97" s="253"/>
      <c r="E97" s="254"/>
      <c r="F97" s="265"/>
      <c r="G97" s="254"/>
      <c r="H97" s="254"/>
      <c r="I97" s="255"/>
      <c r="J97" s="253"/>
      <c r="K97" s="254"/>
      <c r="L97" s="38"/>
    </row>
    <row r="98" spans="1:12" ht="21.75" x14ac:dyDescent="0.45">
      <c r="A98" s="254"/>
      <c r="B98" s="253"/>
      <c r="C98" s="253"/>
      <c r="D98" s="253"/>
      <c r="E98" s="253"/>
      <c r="F98" s="254"/>
      <c r="G98" s="254"/>
      <c r="H98" s="254"/>
      <c r="I98" s="255"/>
      <c r="J98" s="253"/>
      <c r="K98" s="254"/>
      <c r="L98" s="38"/>
    </row>
    <row r="99" spans="1:12" ht="21.75" x14ac:dyDescent="0.45">
      <c r="A99" s="254"/>
      <c r="B99" s="253"/>
      <c r="C99" s="253"/>
      <c r="D99" s="253"/>
      <c r="E99" s="253"/>
      <c r="F99" s="254"/>
      <c r="G99" s="254"/>
      <c r="H99" s="254"/>
      <c r="I99" s="255"/>
      <c r="J99" s="253"/>
      <c r="K99" s="254"/>
      <c r="L99" s="38"/>
    </row>
    <row r="100" spans="1:12" ht="21.75" x14ac:dyDescent="0.45">
      <c r="A100" s="254"/>
      <c r="B100" s="253"/>
      <c r="C100" s="253"/>
      <c r="D100" s="253"/>
      <c r="E100" s="253"/>
      <c r="F100" s="254"/>
      <c r="G100" s="254"/>
      <c r="H100" s="254"/>
      <c r="I100" s="255"/>
      <c r="J100" s="253"/>
      <c r="K100" s="254"/>
      <c r="L100" s="38"/>
    </row>
    <row r="101" spans="1:12" x14ac:dyDescent="0.45">
      <c r="A101" s="95"/>
      <c r="B101" s="69"/>
      <c r="C101" s="69"/>
      <c r="D101" s="69"/>
      <c r="E101" s="69"/>
      <c r="F101" s="95"/>
      <c r="G101" s="95"/>
      <c r="H101" s="95"/>
      <c r="I101" s="97"/>
      <c r="J101" s="69"/>
      <c r="K101" s="95"/>
      <c r="L101" s="38"/>
    </row>
    <row r="102" spans="1:12" x14ac:dyDescent="0.45">
      <c r="A102" s="95"/>
      <c r="B102" s="69"/>
      <c r="C102" s="69"/>
      <c r="D102" s="69"/>
      <c r="E102" s="69"/>
      <c r="F102" s="95"/>
      <c r="G102" s="95"/>
      <c r="H102" s="95"/>
      <c r="I102" s="97"/>
      <c r="J102" s="69"/>
      <c r="K102" s="95"/>
      <c r="L102" s="38"/>
    </row>
    <row r="103" spans="1:12" x14ac:dyDescent="0.45">
      <c r="A103" s="95"/>
      <c r="B103" s="69"/>
      <c r="C103" s="69"/>
      <c r="D103" s="69"/>
      <c r="E103" s="69"/>
      <c r="F103" s="95"/>
      <c r="G103" s="95"/>
      <c r="H103" s="95"/>
      <c r="I103" s="97"/>
      <c r="J103" s="69"/>
      <c r="K103" s="95"/>
      <c r="L103" s="38"/>
    </row>
    <row r="104" spans="1:12" ht="21.75" x14ac:dyDescent="0.45">
      <c r="A104" s="254"/>
      <c r="B104" s="253"/>
      <c r="C104" s="253"/>
      <c r="D104" s="253"/>
      <c r="E104" s="253"/>
      <c r="F104" s="254"/>
      <c r="G104" s="254"/>
      <c r="H104" s="254"/>
      <c r="I104" s="255"/>
      <c r="J104" s="253"/>
      <c r="K104" s="254"/>
      <c r="L104" s="38"/>
    </row>
    <row r="105" spans="1:12" ht="21.75" x14ac:dyDescent="0.45">
      <c r="A105" s="254"/>
      <c r="B105" s="253"/>
      <c r="C105" s="253"/>
      <c r="D105" s="253"/>
      <c r="E105" s="253"/>
      <c r="F105" s="254"/>
      <c r="G105" s="254"/>
      <c r="H105" s="254"/>
      <c r="I105" s="255"/>
      <c r="J105" s="253"/>
      <c r="K105" s="254"/>
      <c r="L105" s="38"/>
    </row>
    <row r="106" spans="1:12" ht="21.75" x14ac:dyDescent="0.45">
      <c r="A106" s="247"/>
      <c r="B106" s="234"/>
      <c r="C106" s="234"/>
      <c r="D106" s="234"/>
      <c r="E106" s="234"/>
      <c r="F106" s="247"/>
      <c r="G106" s="247"/>
      <c r="H106" s="247"/>
      <c r="I106" s="294"/>
      <c r="J106" s="234"/>
      <c r="K106" s="247"/>
      <c r="L106" s="38"/>
    </row>
    <row r="107" spans="1:12" ht="21.75" x14ac:dyDescent="0.45">
      <c r="A107" s="247"/>
      <c r="B107" s="234"/>
      <c r="C107" s="234"/>
      <c r="D107" s="234"/>
      <c r="E107" s="234"/>
      <c r="F107" s="247"/>
      <c r="G107" s="247"/>
      <c r="H107" s="247"/>
      <c r="I107" s="294"/>
      <c r="J107" s="234"/>
      <c r="K107" s="247"/>
      <c r="L107" s="38"/>
    </row>
    <row r="108" spans="1:12" ht="21.75" x14ac:dyDescent="0.45">
      <c r="A108" s="247"/>
      <c r="B108" s="234"/>
      <c r="C108" s="234"/>
      <c r="D108" s="234"/>
      <c r="E108" s="234"/>
      <c r="F108" s="247"/>
      <c r="G108" s="247"/>
      <c r="H108" s="247"/>
      <c r="I108" s="294"/>
      <c r="J108" s="234"/>
      <c r="K108" s="247"/>
      <c r="L108" s="38"/>
    </row>
    <row r="109" spans="1:12" ht="21.75" x14ac:dyDescent="0.45">
      <c r="A109" s="247"/>
      <c r="B109" s="234"/>
      <c r="C109" s="234"/>
      <c r="D109" s="234"/>
      <c r="E109" s="234"/>
      <c r="F109" s="247"/>
      <c r="G109" s="247"/>
      <c r="H109" s="247"/>
      <c r="I109" s="294"/>
      <c r="J109" s="234"/>
      <c r="K109" s="247"/>
      <c r="L109" s="38"/>
    </row>
    <row r="110" spans="1:12" ht="21.75" x14ac:dyDescent="0.45">
      <c r="A110" s="247"/>
      <c r="B110" s="234"/>
      <c r="C110" s="234"/>
      <c r="D110" s="234"/>
      <c r="E110" s="234"/>
      <c r="F110" s="247"/>
      <c r="G110" s="247"/>
      <c r="H110" s="247"/>
      <c r="I110" s="294"/>
      <c r="J110" s="234"/>
      <c r="K110" s="247"/>
      <c r="L110" s="38"/>
    </row>
    <row r="111" spans="1:12" ht="21.75" x14ac:dyDescent="0.45">
      <c r="A111" s="247"/>
      <c r="B111" s="234"/>
      <c r="C111" s="234"/>
      <c r="D111" s="234"/>
      <c r="E111" s="234"/>
      <c r="F111" s="247"/>
      <c r="G111" s="247"/>
      <c r="H111" s="247"/>
      <c r="I111" s="294"/>
      <c r="J111" s="234"/>
      <c r="K111" s="247"/>
      <c r="L111" s="38"/>
    </row>
    <row r="112" spans="1:12" ht="21.75" x14ac:dyDescent="0.45">
      <c r="A112" s="247"/>
      <c r="B112" s="234"/>
      <c r="C112" s="234"/>
      <c r="D112" s="234"/>
      <c r="E112" s="234"/>
      <c r="F112" s="247"/>
      <c r="G112" s="247"/>
      <c r="H112" s="247"/>
      <c r="I112" s="294"/>
      <c r="J112" s="234"/>
      <c r="K112" s="247"/>
      <c r="L112" s="38"/>
    </row>
    <row r="113" spans="1:12" ht="21.75" x14ac:dyDescent="0.45">
      <c r="A113" s="247"/>
      <c r="B113" s="234"/>
      <c r="C113" s="234"/>
      <c r="D113" s="234"/>
      <c r="E113" s="234"/>
      <c r="F113" s="247"/>
      <c r="G113" s="247"/>
      <c r="H113" s="247"/>
      <c r="I113" s="294"/>
      <c r="J113" s="234"/>
      <c r="K113" s="247"/>
      <c r="L113" s="38"/>
    </row>
    <row r="114" spans="1:12" x14ac:dyDescent="0.45">
      <c r="L114" s="38"/>
    </row>
    <row r="115" spans="1:12" x14ac:dyDescent="0.45">
      <c r="L115" s="38"/>
    </row>
    <row r="116" spans="1:12" x14ac:dyDescent="0.45">
      <c r="L116" s="38"/>
    </row>
    <row r="117" spans="1:12" x14ac:dyDescent="0.45">
      <c r="L117" s="38"/>
    </row>
    <row r="118" spans="1:12" x14ac:dyDescent="0.45">
      <c r="L118" s="38"/>
    </row>
    <row r="119" spans="1:12" x14ac:dyDescent="0.45">
      <c r="L119" s="38"/>
    </row>
    <row r="120" spans="1:12" x14ac:dyDescent="0.45">
      <c r="L120" s="38"/>
    </row>
    <row r="121" spans="1:12" x14ac:dyDescent="0.45">
      <c r="L121" s="38"/>
    </row>
    <row r="122" spans="1:12" x14ac:dyDescent="0.45">
      <c r="L122" s="38"/>
    </row>
    <row r="123" spans="1:12" x14ac:dyDescent="0.45">
      <c r="L123" s="38"/>
    </row>
    <row r="124" spans="1:12" x14ac:dyDescent="0.45">
      <c r="L124" s="38"/>
    </row>
    <row r="125" spans="1:12" x14ac:dyDescent="0.45">
      <c r="L125" s="38"/>
    </row>
    <row r="126" spans="1:12" x14ac:dyDescent="0.45">
      <c r="L126" s="38"/>
    </row>
    <row r="127" spans="1:12" x14ac:dyDescent="0.45">
      <c r="L127" s="38"/>
    </row>
    <row r="128" spans="1:12" x14ac:dyDescent="0.45">
      <c r="L128" s="38"/>
    </row>
    <row r="129" spans="2:12" x14ac:dyDescent="0.45">
      <c r="L129" s="38"/>
    </row>
    <row r="130" spans="2:12" x14ac:dyDescent="0.45">
      <c r="L130" s="38"/>
    </row>
    <row r="131" spans="2:12" x14ac:dyDescent="0.45">
      <c r="L131" s="38"/>
    </row>
    <row r="132" spans="2:12" x14ac:dyDescent="0.45">
      <c r="L132" s="38"/>
    </row>
    <row r="133" spans="2:12" x14ac:dyDescent="0.45">
      <c r="L133" s="38"/>
    </row>
    <row r="134" spans="2:12" x14ac:dyDescent="0.45">
      <c r="L134" s="38"/>
    </row>
    <row r="135" spans="2:12" x14ac:dyDescent="0.45">
      <c r="L135" s="28"/>
    </row>
    <row r="136" spans="2:12" x14ac:dyDescent="0.45">
      <c r="L136" s="28"/>
    </row>
    <row r="137" spans="2:12" x14ac:dyDescent="0.45">
      <c r="B137" s="95"/>
      <c r="C137" s="96"/>
      <c r="D137" s="69"/>
      <c r="E137" s="69"/>
      <c r="F137" s="95"/>
      <c r="G137" s="98"/>
      <c r="H137" s="98"/>
      <c r="I137" s="124"/>
      <c r="J137" s="98"/>
      <c r="K137" s="97"/>
      <c r="L137" s="28"/>
    </row>
    <row r="138" spans="2:12" x14ac:dyDescent="0.45">
      <c r="B138" s="95"/>
      <c r="C138" s="96"/>
      <c r="D138" s="69"/>
      <c r="E138" s="69"/>
      <c r="F138" s="95"/>
      <c r="G138" s="98"/>
      <c r="H138" s="98"/>
      <c r="I138" s="124"/>
      <c r="J138" s="98"/>
      <c r="K138" s="97"/>
      <c r="L138" s="28"/>
    </row>
    <row r="139" spans="2:12" x14ac:dyDescent="0.45">
      <c r="B139" s="95"/>
      <c r="C139" s="96"/>
      <c r="D139" s="69"/>
      <c r="E139" s="69"/>
      <c r="F139" s="95"/>
      <c r="G139" s="98"/>
      <c r="H139" s="98"/>
      <c r="I139" s="124"/>
      <c r="J139" s="98"/>
      <c r="K139" s="97"/>
      <c r="L139" s="1"/>
    </row>
    <row r="140" spans="2:12" x14ac:dyDescent="0.45">
      <c r="B140" s="95"/>
      <c r="C140" s="96"/>
      <c r="D140" s="69"/>
      <c r="E140" s="69"/>
      <c r="F140" s="97"/>
      <c r="G140" s="98"/>
      <c r="H140" s="98"/>
      <c r="I140" s="124"/>
      <c r="J140" s="98"/>
      <c r="K140" s="97"/>
      <c r="L140" s="1"/>
    </row>
    <row r="141" spans="2:12" x14ac:dyDescent="0.45">
      <c r="B141" s="95"/>
      <c r="C141" s="96"/>
      <c r="D141" s="69"/>
      <c r="E141" s="69"/>
      <c r="F141" s="97"/>
      <c r="G141" s="98"/>
      <c r="H141" s="98"/>
      <c r="I141" s="124"/>
      <c r="J141" s="98"/>
      <c r="K141" s="97"/>
    </row>
    <row r="142" spans="2:12" x14ac:dyDescent="0.45">
      <c r="B142" s="95"/>
      <c r="C142" s="96"/>
      <c r="D142" s="69"/>
      <c r="E142" s="69"/>
      <c r="F142" s="97"/>
      <c r="G142" s="98"/>
      <c r="H142" s="98"/>
      <c r="I142" s="124"/>
      <c r="J142" s="98"/>
      <c r="K142" s="97"/>
    </row>
  </sheetData>
  <mergeCells count="22">
    <mergeCell ref="A6:K6"/>
    <mergeCell ref="B7:K7"/>
    <mergeCell ref="A4:K4"/>
    <mergeCell ref="A5:K5"/>
    <mergeCell ref="A2:K2"/>
    <mergeCell ref="A3:K3"/>
    <mergeCell ref="B46:K46"/>
    <mergeCell ref="B24:K24"/>
    <mergeCell ref="B25:K25"/>
    <mergeCell ref="E26:H26"/>
    <mergeCell ref="B8:K8"/>
    <mergeCell ref="E9:H9"/>
    <mergeCell ref="E76:H76"/>
    <mergeCell ref="B47:K47"/>
    <mergeCell ref="E48:H48"/>
    <mergeCell ref="A69:K69"/>
    <mergeCell ref="A70:K70"/>
    <mergeCell ref="A71:K71"/>
    <mergeCell ref="A72:K72"/>
    <mergeCell ref="A73:K73"/>
    <mergeCell ref="B74:K74"/>
    <mergeCell ref="B75:K75"/>
  </mergeCells>
  <pageMargins left="0.19685039370078741" right="0.19685039370078741" top="0.98425196850393704" bottom="0.59055118110236227" header="0.31496062992125984" footer="0.31496062992125984"/>
  <pageSetup paperSize="9" orientation="landscape" r:id="rId1"/>
  <headerFooter>
    <oddFooter>&amp;C&amp;"TH SarabunPSK,ตัวหนา"&amp;12&amp;P+60&amp;</oddFooter>
    <firstFooter>&amp;C&amp;"TH SarabunPSK,ตัวหนา"&amp;12&amp;P+59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142"/>
  <sheetViews>
    <sheetView view="pageLayout" topLeftCell="A16" zoomScaleNormal="100" zoomScaleSheetLayoutView="90" workbookViewId="0">
      <selection activeCell="F21" sqref="F21"/>
    </sheetView>
  </sheetViews>
  <sheetFormatPr defaultRowHeight="22.5" x14ac:dyDescent="0.45"/>
  <cols>
    <col min="1" max="1" width="4.7109375" style="138" customWidth="1"/>
    <col min="2" max="2" width="25.7109375" style="106" customWidth="1"/>
    <col min="3" max="4" width="22.7109375" style="106" customWidth="1"/>
    <col min="5" max="5" width="9.7109375" style="106" customWidth="1"/>
    <col min="6" max="8" width="9.7109375" style="138" customWidth="1"/>
    <col min="9" max="9" width="11.7109375" style="196" customWidth="1"/>
    <col min="10" max="10" width="19.7109375" style="106" customWidth="1"/>
    <col min="11" max="11" width="10.7109375" style="138" customWidth="1"/>
    <col min="12" max="12" width="4.7109375" style="7" customWidth="1"/>
    <col min="13" max="13" width="25.7109375" style="3" customWidth="1"/>
    <col min="14" max="15" width="22.7109375" style="3" customWidth="1"/>
    <col min="16" max="19" width="9.7109375" style="3" customWidth="1"/>
    <col min="20" max="20" width="11.7109375" style="3" customWidth="1"/>
    <col min="21" max="21" width="19.7109375" style="3" customWidth="1"/>
    <col min="22" max="22" width="10.7109375" style="3" customWidth="1"/>
    <col min="23" max="23" width="4.7109375" style="3" customWidth="1"/>
    <col min="24" max="24" width="25.7109375" style="3" customWidth="1"/>
    <col min="25" max="26" width="22.7109375" style="3" customWidth="1"/>
    <col min="27" max="30" width="9.7109375" style="3" customWidth="1"/>
    <col min="31" max="31" width="11.7109375" style="3" customWidth="1"/>
    <col min="32" max="32" width="19.7109375" style="3" customWidth="1"/>
    <col min="33" max="33" width="10.7109375" style="3" customWidth="1"/>
    <col min="34" max="34" width="4.7109375" style="3" customWidth="1"/>
    <col min="35" max="35" width="25.7109375" style="3" customWidth="1"/>
    <col min="36" max="37" width="22.7109375" style="3" customWidth="1"/>
    <col min="38" max="41" width="9.7109375" style="3" customWidth="1"/>
    <col min="42" max="42" width="11.7109375" style="3" customWidth="1"/>
    <col min="43" max="43" width="19.7109375" style="3" customWidth="1"/>
    <col min="44" max="44" width="10.7109375" style="3" customWidth="1"/>
    <col min="45" max="45" width="4.7109375" style="3" customWidth="1"/>
    <col min="46" max="46" width="25.7109375" style="3" customWidth="1"/>
    <col min="47" max="48" width="22.7109375" style="3" customWidth="1"/>
    <col min="49" max="52" width="9.7109375" style="3" customWidth="1"/>
    <col min="53" max="53" width="11.7109375" style="3" customWidth="1"/>
    <col min="54" max="54" width="19.7109375" style="3" customWidth="1"/>
    <col min="55" max="55" width="10.7109375" style="3" customWidth="1"/>
    <col min="56" max="152" width="9.140625" style="3"/>
    <col min="153" max="16384" width="9.140625" style="7"/>
  </cols>
  <sheetData>
    <row r="1" spans="1:149" s="68" customFormat="1" ht="23.25" x14ac:dyDescent="0.5">
      <c r="A1" s="234"/>
      <c r="B1" s="234"/>
      <c r="C1" s="234"/>
      <c r="D1" s="234"/>
      <c r="E1" s="234"/>
      <c r="F1" s="234"/>
      <c r="G1" s="234"/>
      <c r="H1" s="234"/>
      <c r="I1" s="234"/>
      <c r="J1" s="234"/>
      <c r="K1" s="233" t="s">
        <v>821</v>
      </c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42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</row>
    <row r="2" spans="1:149" s="68" customFormat="1" ht="23.25" x14ac:dyDescent="0.5">
      <c r="A2" s="393" t="s">
        <v>775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</row>
    <row r="3" spans="1:149" s="68" customFormat="1" ht="23.25" x14ac:dyDescent="0.5">
      <c r="A3" s="394" t="s">
        <v>787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</row>
    <row r="4" spans="1:149" s="68" customFormat="1" ht="23.25" x14ac:dyDescent="0.5">
      <c r="A4" s="394" t="s">
        <v>802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</row>
    <row r="5" spans="1:149" s="68" customFormat="1" ht="23.25" x14ac:dyDescent="0.5">
      <c r="A5" s="395" t="s">
        <v>863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</row>
    <row r="6" spans="1:149" s="68" customFormat="1" ht="23.25" x14ac:dyDescent="0.5">
      <c r="A6" s="395" t="s">
        <v>862</v>
      </c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</row>
    <row r="7" spans="1:149" s="68" customFormat="1" ht="23.25" x14ac:dyDescent="0.5">
      <c r="A7" s="134"/>
      <c r="B7" s="392" t="s">
        <v>806</v>
      </c>
      <c r="C7" s="392"/>
      <c r="D7" s="392"/>
      <c r="E7" s="392"/>
      <c r="F7" s="392"/>
      <c r="G7" s="392"/>
      <c r="H7" s="392"/>
      <c r="I7" s="392"/>
      <c r="J7" s="392"/>
      <c r="K7" s="39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</row>
    <row r="8" spans="1:149" s="68" customFormat="1" ht="23.25" x14ac:dyDescent="0.5">
      <c r="A8" s="277"/>
      <c r="B8" s="70" t="s">
        <v>1549</v>
      </c>
      <c r="C8" s="75"/>
      <c r="D8" s="277" t="s">
        <v>992</v>
      </c>
      <c r="E8" s="277"/>
      <c r="F8" s="277"/>
      <c r="G8" s="277"/>
      <c r="H8" s="277"/>
      <c r="I8" s="277"/>
      <c r="J8" s="277"/>
      <c r="K8" s="277"/>
      <c r="L8" s="70"/>
      <c r="M8" s="70"/>
      <c r="N8" s="70"/>
      <c r="O8" s="70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</row>
    <row r="9" spans="1:149" s="68" customFormat="1" ht="23.25" x14ac:dyDescent="0.5">
      <c r="A9" s="211" t="s">
        <v>183</v>
      </c>
      <c r="B9" s="211" t="s">
        <v>194</v>
      </c>
      <c r="C9" s="211" t="s">
        <v>184</v>
      </c>
      <c r="D9" s="212" t="s">
        <v>185</v>
      </c>
      <c r="E9" s="389" t="s">
        <v>187</v>
      </c>
      <c r="F9" s="390"/>
      <c r="G9" s="390"/>
      <c r="H9" s="391"/>
      <c r="I9" s="212" t="s">
        <v>310</v>
      </c>
      <c r="J9" s="212" t="s">
        <v>192</v>
      </c>
      <c r="K9" s="212" t="s">
        <v>190</v>
      </c>
      <c r="L9" s="241"/>
      <c r="M9" s="241"/>
      <c r="N9" s="241"/>
      <c r="O9" s="242"/>
      <c r="P9" s="243"/>
      <c r="Q9" s="243"/>
      <c r="R9" s="243"/>
      <c r="S9" s="243"/>
      <c r="T9" s="242"/>
      <c r="U9" s="242"/>
      <c r="V9" s="242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</row>
    <row r="10" spans="1:149" s="68" customFormat="1" ht="23.25" x14ac:dyDescent="0.5">
      <c r="A10" s="213"/>
      <c r="B10" s="213"/>
      <c r="C10" s="213"/>
      <c r="D10" s="214" t="s">
        <v>186</v>
      </c>
      <c r="E10" s="212">
        <v>2561</v>
      </c>
      <c r="F10" s="212">
        <v>2562</v>
      </c>
      <c r="G10" s="212">
        <v>2563</v>
      </c>
      <c r="H10" s="212">
        <v>2564</v>
      </c>
      <c r="I10" s="214" t="s">
        <v>311</v>
      </c>
      <c r="J10" s="214" t="s">
        <v>189</v>
      </c>
      <c r="K10" s="214" t="s">
        <v>191</v>
      </c>
      <c r="L10" s="241"/>
      <c r="M10" s="241"/>
      <c r="N10" s="241"/>
      <c r="O10" s="242"/>
      <c r="P10" s="242"/>
      <c r="Q10" s="242"/>
      <c r="R10" s="242"/>
      <c r="S10" s="242"/>
      <c r="T10" s="242"/>
      <c r="U10" s="242"/>
      <c r="V10" s="242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</row>
    <row r="11" spans="1:149" s="68" customFormat="1" ht="23.25" x14ac:dyDescent="0.5">
      <c r="A11" s="215"/>
      <c r="B11" s="215"/>
      <c r="C11" s="215"/>
      <c r="D11" s="216"/>
      <c r="E11" s="216" t="s">
        <v>188</v>
      </c>
      <c r="F11" s="216" t="s">
        <v>188</v>
      </c>
      <c r="G11" s="216" t="s">
        <v>188</v>
      </c>
      <c r="H11" s="216" t="s">
        <v>188</v>
      </c>
      <c r="I11" s="216"/>
      <c r="J11" s="216"/>
      <c r="K11" s="217"/>
      <c r="L11" s="241"/>
      <c r="M11" s="241"/>
      <c r="N11" s="241"/>
      <c r="O11" s="242"/>
      <c r="P11" s="242"/>
      <c r="Q11" s="242"/>
      <c r="R11" s="242"/>
      <c r="S11" s="242"/>
      <c r="T11" s="242"/>
      <c r="U11" s="242"/>
      <c r="V11" s="243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</row>
    <row r="12" spans="1:149" s="67" customFormat="1" ht="23.25" customHeight="1" x14ac:dyDescent="0.5">
      <c r="A12" s="218">
        <v>1</v>
      </c>
      <c r="B12" s="240" t="s">
        <v>1067</v>
      </c>
      <c r="C12" s="240" t="s">
        <v>1068</v>
      </c>
      <c r="D12" s="223" t="s">
        <v>1070</v>
      </c>
      <c r="E12" s="251">
        <v>6000000</v>
      </c>
      <c r="F12" s="251">
        <v>6000000</v>
      </c>
      <c r="G12" s="251">
        <v>6000000</v>
      </c>
      <c r="H12" s="251">
        <v>6000000</v>
      </c>
      <c r="I12" s="240" t="s">
        <v>1071</v>
      </c>
      <c r="J12" s="240" t="s">
        <v>1074</v>
      </c>
      <c r="K12" s="218" t="s">
        <v>809</v>
      </c>
      <c r="L12" s="254"/>
      <c r="M12" s="253"/>
      <c r="N12" s="253"/>
      <c r="O12" s="253"/>
      <c r="P12" s="256"/>
      <c r="Q12" s="256"/>
      <c r="R12" s="256"/>
      <c r="S12" s="256"/>
      <c r="T12" s="254"/>
      <c r="U12" s="253"/>
      <c r="V12" s="253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</row>
    <row r="13" spans="1:149" s="67" customFormat="1" ht="23.25" x14ac:dyDescent="0.5">
      <c r="A13" s="224"/>
      <c r="B13" s="226"/>
      <c r="C13" s="226" t="s">
        <v>1069</v>
      </c>
      <c r="D13" s="229"/>
      <c r="E13" s="224" t="s">
        <v>1075</v>
      </c>
      <c r="F13" s="224" t="s">
        <v>1075</v>
      </c>
      <c r="G13" s="224" t="s">
        <v>1075</v>
      </c>
      <c r="H13" s="224" t="s">
        <v>1075</v>
      </c>
      <c r="I13" s="226" t="s">
        <v>1072</v>
      </c>
      <c r="J13" s="226" t="s">
        <v>1069</v>
      </c>
      <c r="K13" s="224"/>
      <c r="L13" s="254"/>
      <c r="M13" s="253"/>
      <c r="N13" s="253"/>
      <c r="O13" s="253"/>
      <c r="P13" s="253"/>
      <c r="Q13" s="253"/>
      <c r="R13" s="253"/>
      <c r="S13" s="253"/>
      <c r="T13" s="254"/>
      <c r="U13" s="253"/>
      <c r="V13" s="253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</row>
    <row r="14" spans="1:149" s="67" customFormat="1" ht="23.25" x14ac:dyDescent="0.5">
      <c r="A14" s="224"/>
      <c r="B14" s="226"/>
      <c r="C14" s="226"/>
      <c r="D14" s="229"/>
      <c r="E14" s="226"/>
      <c r="F14" s="226"/>
      <c r="G14" s="226"/>
      <c r="H14" s="226"/>
      <c r="I14" s="226" t="s">
        <v>1073</v>
      </c>
      <c r="J14" s="226"/>
      <c r="K14" s="224"/>
      <c r="L14" s="254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</row>
    <row r="15" spans="1:149" s="67" customFormat="1" ht="23.25" x14ac:dyDescent="0.5">
      <c r="A15" s="231"/>
      <c r="B15" s="236"/>
      <c r="C15" s="236"/>
      <c r="D15" s="237"/>
      <c r="E15" s="236"/>
      <c r="F15" s="236"/>
      <c r="G15" s="236"/>
      <c r="H15" s="236"/>
      <c r="I15" s="236"/>
      <c r="J15" s="236"/>
      <c r="K15" s="231"/>
      <c r="L15" s="254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</row>
    <row r="16" spans="1:149" s="67" customFormat="1" ht="23.25" x14ac:dyDescent="0.5">
      <c r="A16" s="218">
        <v>2</v>
      </c>
      <c r="B16" s="240" t="s">
        <v>1076</v>
      </c>
      <c r="C16" s="240" t="s">
        <v>1078</v>
      </c>
      <c r="D16" s="223" t="s">
        <v>1080</v>
      </c>
      <c r="E16" s="251">
        <v>2000000</v>
      </c>
      <c r="F16" s="251">
        <v>2000000</v>
      </c>
      <c r="G16" s="251">
        <v>2000000</v>
      </c>
      <c r="H16" s="251">
        <v>2000000</v>
      </c>
      <c r="I16" s="240" t="s">
        <v>1081</v>
      </c>
      <c r="J16" s="240" t="s">
        <v>1083</v>
      </c>
      <c r="K16" s="218" t="s">
        <v>809</v>
      </c>
      <c r="L16" s="254"/>
      <c r="M16" s="349"/>
      <c r="N16" s="349"/>
      <c r="O16" s="349"/>
      <c r="P16" s="350"/>
      <c r="Q16" s="350"/>
      <c r="R16" s="350"/>
      <c r="S16" s="350"/>
      <c r="T16" s="351"/>
      <c r="U16" s="349"/>
      <c r="V16" s="35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</row>
    <row r="17" spans="1:152" s="67" customFormat="1" ht="24" customHeight="1" x14ac:dyDescent="0.5">
      <c r="A17" s="224"/>
      <c r="B17" s="226" t="s">
        <v>1077</v>
      </c>
      <c r="C17" s="226" t="s">
        <v>1079</v>
      </c>
      <c r="D17" s="229"/>
      <c r="E17" s="227" t="s">
        <v>1075</v>
      </c>
      <c r="F17" s="227" t="s">
        <v>1075</v>
      </c>
      <c r="G17" s="227" t="s">
        <v>1075</v>
      </c>
      <c r="H17" s="227" t="s">
        <v>1075</v>
      </c>
      <c r="I17" s="226" t="s">
        <v>1082</v>
      </c>
      <c r="J17" s="226" t="s">
        <v>1079</v>
      </c>
      <c r="K17" s="224"/>
      <c r="L17" s="254"/>
      <c r="M17" s="349"/>
      <c r="N17" s="349"/>
      <c r="O17" s="349"/>
      <c r="P17" s="350"/>
      <c r="Q17" s="253"/>
      <c r="R17" s="253"/>
      <c r="S17" s="253"/>
      <c r="T17" s="351"/>
      <c r="U17" s="349"/>
      <c r="V17" s="35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</row>
    <row r="18" spans="1:152" s="67" customFormat="1" ht="21.75" customHeight="1" x14ac:dyDescent="0.5">
      <c r="A18" s="224"/>
      <c r="B18" s="226"/>
      <c r="C18" s="226" t="s">
        <v>1077</v>
      </c>
      <c r="D18" s="229"/>
      <c r="E18" s="252"/>
      <c r="F18" s="252"/>
      <c r="G18" s="252"/>
      <c r="H18" s="252"/>
      <c r="I18" s="226" t="s">
        <v>1072</v>
      </c>
      <c r="J18" s="226" t="s">
        <v>1077</v>
      </c>
      <c r="K18" s="224"/>
      <c r="L18" s="254"/>
      <c r="M18" s="349"/>
      <c r="N18" s="349"/>
      <c r="O18" s="349"/>
      <c r="P18" s="350"/>
      <c r="Q18" s="253"/>
      <c r="R18" s="253"/>
      <c r="S18" s="253"/>
      <c r="T18" s="351"/>
      <c r="U18" s="349"/>
      <c r="V18" s="35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</row>
    <row r="19" spans="1:152" s="67" customFormat="1" ht="21.75" customHeight="1" x14ac:dyDescent="0.5">
      <c r="A19" s="224"/>
      <c r="B19" s="226"/>
      <c r="C19" s="226"/>
      <c r="D19" s="229"/>
      <c r="E19" s="252"/>
      <c r="F19" s="252"/>
      <c r="G19" s="252"/>
      <c r="H19" s="252"/>
      <c r="I19" s="226" t="s">
        <v>1073</v>
      </c>
      <c r="J19" s="226"/>
      <c r="K19" s="224"/>
      <c r="L19" s="254"/>
      <c r="M19" s="349"/>
      <c r="N19" s="349"/>
      <c r="O19" s="349"/>
      <c r="P19" s="350"/>
      <c r="Q19" s="253"/>
      <c r="R19" s="253"/>
      <c r="S19" s="253"/>
      <c r="T19" s="351"/>
      <c r="U19" s="349"/>
      <c r="V19" s="35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</row>
    <row r="20" spans="1:152" s="67" customFormat="1" ht="21.75" customHeight="1" x14ac:dyDescent="0.5">
      <c r="A20" s="231"/>
      <c r="B20" s="236"/>
      <c r="C20" s="236"/>
      <c r="D20" s="237"/>
      <c r="E20" s="250"/>
      <c r="F20" s="250"/>
      <c r="G20" s="250"/>
      <c r="H20" s="250"/>
      <c r="I20" s="236"/>
      <c r="J20" s="236"/>
      <c r="K20" s="23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</row>
    <row r="21" spans="1:152" s="67" customFormat="1" ht="23.25" x14ac:dyDescent="0.5">
      <c r="A21" s="254"/>
      <c r="B21" s="253"/>
      <c r="C21" s="253"/>
      <c r="D21" s="253"/>
      <c r="E21" s="256"/>
      <c r="F21" s="256"/>
      <c r="G21" s="256"/>
      <c r="H21" s="256"/>
      <c r="I21" s="253"/>
      <c r="J21" s="253"/>
      <c r="K21" s="254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</row>
    <row r="22" spans="1:152" s="67" customFormat="1" ht="23.25" x14ac:dyDescent="0.5">
      <c r="A22" s="254"/>
      <c r="B22" s="253"/>
      <c r="C22" s="253"/>
      <c r="D22" s="253"/>
      <c r="E22" s="256"/>
      <c r="F22" s="256"/>
      <c r="G22" s="256"/>
      <c r="H22" s="256"/>
      <c r="I22" s="253"/>
      <c r="J22" s="386"/>
      <c r="K22" s="254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68"/>
      <c r="DP22" s="68"/>
      <c r="DQ22" s="68"/>
      <c r="DR22" s="68"/>
      <c r="DS22" s="68"/>
      <c r="DT22" s="68"/>
      <c r="DU22" s="68"/>
      <c r="DV22" s="68"/>
      <c r="DW22" s="68"/>
      <c r="DX22" s="68"/>
      <c r="DY22" s="68"/>
      <c r="DZ22" s="68"/>
      <c r="EA22" s="68"/>
      <c r="EB22" s="68"/>
      <c r="EC22" s="68"/>
      <c r="ED22" s="68"/>
      <c r="EE22" s="68"/>
      <c r="EF22" s="68"/>
      <c r="EG22" s="68"/>
      <c r="EH22" s="68"/>
      <c r="EI22" s="68"/>
      <c r="EJ22" s="68"/>
      <c r="EK22" s="68"/>
      <c r="EL22" s="68"/>
      <c r="EM22" s="68"/>
      <c r="EN22" s="68"/>
      <c r="EO22" s="68"/>
      <c r="EP22" s="68"/>
      <c r="EQ22" s="68"/>
      <c r="ER22" s="68"/>
    </row>
    <row r="23" spans="1:152" s="67" customFormat="1" ht="23.25" x14ac:dyDescent="0.5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233" t="s">
        <v>821</v>
      </c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8"/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8"/>
      <c r="EN23" s="68"/>
      <c r="EO23" s="68"/>
      <c r="EP23" s="68"/>
      <c r="EQ23" s="68"/>
      <c r="ER23" s="68"/>
    </row>
    <row r="24" spans="1:152" s="67" customFormat="1" ht="23.25" x14ac:dyDescent="0.5">
      <c r="A24" s="134"/>
      <c r="B24" s="392" t="s">
        <v>806</v>
      </c>
      <c r="C24" s="392"/>
      <c r="D24" s="392"/>
      <c r="E24" s="392"/>
      <c r="F24" s="392"/>
      <c r="G24" s="392"/>
      <c r="H24" s="392"/>
      <c r="I24" s="392"/>
      <c r="J24" s="392"/>
      <c r="K24" s="392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68"/>
      <c r="DP24" s="68"/>
      <c r="DQ24" s="68"/>
      <c r="DR24" s="68"/>
      <c r="DS24" s="68"/>
      <c r="DT24" s="68"/>
      <c r="DU24" s="68"/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</row>
    <row r="25" spans="1:152" s="67" customFormat="1" ht="23.25" x14ac:dyDescent="0.5">
      <c r="A25" s="277"/>
      <c r="B25" s="70" t="s">
        <v>1549</v>
      </c>
      <c r="C25" s="75"/>
      <c r="D25" s="277" t="s">
        <v>992</v>
      </c>
      <c r="E25" s="277"/>
      <c r="F25" s="277"/>
      <c r="G25" s="277"/>
      <c r="H25" s="277"/>
      <c r="I25" s="277"/>
      <c r="J25" s="277"/>
      <c r="K25" s="277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68"/>
      <c r="DP25" s="68"/>
      <c r="DQ25" s="68"/>
      <c r="DR25" s="68"/>
      <c r="DS25" s="68"/>
      <c r="DT25" s="68"/>
      <c r="DU25" s="68"/>
      <c r="DV25" s="68"/>
      <c r="DW25" s="68"/>
      <c r="DX25" s="68"/>
      <c r="DY25" s="68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/>
      <c r="EN25" s="68"/>
      <c r="EO25" s="68"/>
      <c r="EP25" s="68"/>
      <c r="EQ25" s="68"/>
      <c r="ER25" s="68"/>
    </row>
    <row r="26" spans="1:152" ht="21.75" x14ac:dyDescent="0.45">
      <c r="A26" s="211" t="s">
        <v>183</v>
      </c>
      <c r="B26" s="211" t="s">
        <v>194</v>
      </c>
      <c r="C26" s="211" t="s">
        <v>184</v>
      </c>
      <c r="D26" s="212" t="s">
        <v>185</v>
      </c>
      <c r="E26" s="389" t="s">
        <v>187</v>
      </c>
      <c r="F26" s="390"/>
      <c r="G26" s="390"/>
      <c r="H26" s="391"/>
      <c r="I26" s="212" t="s">
        <v>310</v>
      </c>
      <c r="J26" s="212" t="s">
        <v>192</v>
      </c>
      <c r="K26" s="212" t="s">
        <v>190</v>
      </c>
      <c r="L26" s="3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</row>
    <row r="27" spans="1:152" ht="21.75" x14ac:dyDescent="0.45">
      <c r="A27" s="213"/>
      <c r="B27" s="213"/>
      <c r="C27" s="213"/>
      <c r="D27" s="214" t="s">
        <v>186</v>
      </c>
      <c r="E27" s="212">
        <v>2561</v>
      </c>
      <c r="F27" s="212">
        <v>2562</v>
      </c>
      <c r="G27" s="212">
        <v>2563</v>
      </c>
      <c r="H27" s="212">
        <v>2564</v>
      </c>
      <c r="I27" s="214" t="s">
        <v>311</v>
      </c>
      <c r="J27" s="214" t="s">
        <v>189</v>
      </c>
      <c r="K27" s="214" t="s">
        <v>191</v>
      </c>
      <c r="L27" s="3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</row>
    <row r="28" spans="1:152" ht="21.75" x14ac:dyDescent="0.45">
      <c r="A28" s="213"/>
      <c r="B28" s="213"/>
      <c r="C28" s="213"/>
      <c r="D28" s="214"/>
      <c r="E28" s="214" t="s">
        <v>188</v>
      </c>
      <c r="F28" s="214" t="s">
        <v>188</v>
      </c>
      <c r="G28" s="214" t="s">
        <v>188</v>
      </c>
      <c r="H28" s="214" t="s">
        <v>188</v>
      </c>
      <c r="I28" s="214"/>
      <c r="J28" s="214"/>
      <c r="K28" s="230"/>
      <c r="L28" s="3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</row>
    <row r="29" spans="1:152" ht="21.75" x14ac:dyDescent="0.45">
      <c r="A29" s="218">
        <v>3</v>
      </c>
      <c r="B29" s="240" t="s">
        <v>1084</v>
      </c>
      <c r="C29" s="240" t="s">
        <v>1078</v>
      </c>
      <c r="D29" s="218" t="s">
        <v>1087</v>
      </c>
      <c r="E29" s="251">
        <v>450000</v>
      </c>
      <c r="F29" s="251">
        <v>450000</v>
      </c>
      <c r="G29" s="251">
        <v>450000</v>
      </c>
      <c r="H29" s="251">
        <v>450000</v>
      </c>
      <c r="I29" s="240" t="s">
        <v>1088</v>
      </c>
      <c r="J29" s="240" t="s">
        <v>1083</v>
      </c>
      <c r="K29" s="218" t="s">
        <v>809</v>
      </c>
      <c r="L29" s="3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</row>
    <row r="30" spans="1:152" ht="21.75" x14ac:dyDescent="0.45">
      <c r="A30" s="224"/>
      <c r="B30" s="226"/>
      <c r="C30" s="226" t="s">
        <v>1085</v>
      </c>
      <c r="D30" s="226"/>
      <c r="E30" s="227" t="s">
        <v>1075</v>
      </c>
      <c r="F30" s="227" t="s">
        <v>1075</v>
      </c>
      <c r="G30" s="227" t="s">
        <v>1075</v>
      </c>
      <c r="H30" s="227" t="s">
        <v>1075</v>
      </c>
      <c r="I30" s="226" t="s">
        <v>1089</v>
      </c>
      <c r="J30" s="226" t="s">
        <v>1085</v>
      </c>
      <c r="K30" s="224"/>
      <c r="L30" s="3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</row>
    <row r="31" spans="1:152" ht="21.75" x14ac:dyDescent="0.45">
      <c r="A31" s="224"/>
      <c r="B31" s="226"/>
      <c r="C31" s="226" t="s">
        <v>1086</v>
      </c>
      <c r="D31" s="226"/>
      <c r="E31" s="252"/>
      <c r="F31" s="252"/>
      <c r="G31" s="252"/>
      <c r="H31" s="252"/>
      <c r="I31" s="226" t="s">
        <v>1073</v>
      </c>
      <c r="J31" s="226" t="s">
        <v>1090</v>
      </c>
      <c r="K31" s="224"/>
      <c r="L31" s="3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</row>
    <row r="32" spans="1:152" ht="21.75" x14ac:dyDescent="0.45">
      <c r="A32" s="231"/>
      <c r="B32" s="236"/>
      <c r="C32" s="236"/>
      <c r="D32" s="236"/>
      <c r="E32" s="250"/>
      <c r="F32" s="250"/>
      <c r="G32" s="250"/>
      <c r="H32" s="250"/>
      <c r="I32" s="236"/>
      <c r="J32" s="236"/>
      <c r="K32" s="231"/>
      <c r="L32" s="3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</row>
    <row r="33" spans="1:152" ht="21.75" x14ac:dyDescent="0.45">
      <c r="A33" s="218">
        <v>4</v>
      </c>
      <c r="B33" s="240" t="s">
        <v>1091</v>
      </c>
      <c r="C33" s="240" t="s">
        <v>1092</v>
      </c>
      <c r="D33" s="218" t="s">
        <v>1095</v>
      </c>
      <c r="E33" s="251">
        <v>271000</v>
      </c>
      <c r="F33" s="251">
        <v>271000</v>
      </c>
      <c r="G33" s="251">
        <v>271000</v>
      </c>
      <c r="H33" s="251">
        <v>271000</v>
      </c>
      <c r="I33" s="240" t="s">
        <v>1096</v>
      </c>
      <c r="J33" s="240" t="s">
        <v>1097</v>
      </c>
      <c r="K33" s="218" t="s">
        <v>809</v>
      </c>
      <c r="L33" s="3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</row>
    <row r="34" spans="1:152" ht="21.75" x14ac:dyDescent="0.45">
      <c r="A34" s="224"/>
      <c r="B34" s="226"/>
      <c r="C34" s="226" t="s">
        <v>1093</v>
      </c>
      <c r="D34" s="226"/>
      <c r="E34" s="226"/>
      <c r="F34" s="226"/>
      <c r="G34" s="226"/>
      <c r="H34" s="226"/>
      <c r="I34" s="226" t="s">
        <v>1099</v>
      </c>
      <c r="J34" s="226" t="s">
        <v>1098</v>
      </c>
      <c r="K34" s="226"/>
      <c r="L34" s="3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</row>
    <row r="35" spans="1:152" ht="21.75" x14ac:dyDescent="0.45">
      <c r="A35" s="224"/>
      <c r="B35" s="226"/>
      <c r="C35" s="226" t="s">
        <v>1094</v>
      </c>
      <c r="D35" s="226"/>
      <c r="E35" s="226"/>
      <c r="F35" s="226"/>
      <c r="G35" s="226"/>
      <c r="H35" s="226"/>
      <c r="I35" s="226" t="s">
        <v>434</v>
      </c>
      <c r="J35" s="226"/>
      <c r="K35" s="226"/>
      <c r="L35" s="3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</row>
    <row r="36" spans="1:152" ht="21.75" x14ac:dyDescent="0.45">
      <c r="A36" s="231"/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3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</row>
    <row r="37" spans="1:152" ht="21.75" x14ac:dyDescent="0.45">
      <c r="A37" s="218">
        <v>5</v>
      </c>
      <c r="B37" s="240" t="s">
        <v>1105</v>
      </c>
      <c r="C37" s="240" t="s">
        <v>1100</v>
      </c>
      <c r="D37" s="218" t="s">
        <v>1101</v>
      </c>
      <c r="E37" s="251">
        <v>210000</v>
      </c>
      <c r="F37" s="251">
        <v>210000</v>
      </c>
      <c r="G37" s="251">
        <v>210000</v>
      </c>
      <c r="H37" s="251">
        <v>210000</v>
      </c>
      <c r="I37" s="240" t="s">
        <v>1102</v>
      </c>
      <c r="J37" s="240" t="s">
        <v>1103</v>
      </c>
      <c r="K37" s="218" t="s">
        <v>809</v>
      </c>
      <c r="L37" s="3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</row>
    <row r="38" spans="1:152" ht="21.75" x14ac:dyDescent="0.45">
      <c r="A38" s="224"/>
      <c r="B38" s="226" t="s">
        <v>1104</v>
      </c>
      <c r="C38" s="226"/>
      <c r="D38" s="226"/>
      <c r="E38" s="226"/>
      <c r="F38" s="226"/>
      <c r="G38" s="226"/>
      <c r="H38" s="226"/>
      <c r="I38" s="226" t="s">
        <v>1099</v>
      </c>
      <c r="J38" s="226" t="s">
        <v>1098</v>
      </c>
      <c r="K38" s="226"/>
      <c r="L38" s="3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</row>
    <row r="39" spans="1:152" ht="21.75" x14ac:dyDescent="0.45">
      <c r="A39" s="224"/>
      <c r="B39" s="226"/>
      <c r="C39" s="226"/>
      <c r="D39" s="226"/>
      <c r="E39" s="226"/>
      <c r="F39" s="226"/>
      <c r="G39" s="226"/>
      <c r="H39" s="226"/>
      <c r="I39" s="226" t="s">
        <v>434</v>
      </c>
      <c r="J39" s="226"/>
      <c r="K39" s="226"/>
      <c r="L39" s="3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</row>
    <row r="40" spans="1:152" ht="21.75" x14ac:dyDescent="0.45">
      <c r="A40" s="224"/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3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</row>
    <row r="41" spans="1:152" ht="21.75" x14ac:dyDescent="0.45">
      <c r="A41" s="218">
        <v>6</v>
      </c>
      <c r="B41" s="240" t="s">
        <v>1106</v>
      </c>
      <c r="C41" s="240" t="s">
        <v>1108</v>
      </c>
      <c r="D41" s="218" t="s">
        <v>1109</v>
      </c>
      <c r="E41" s="251">
        <v>586610</v>
      </c>
      <c r="F41" s="251">
        <v>586610</v>
      </c>
      <c r="G41" s="251">
        <v>586610</v>
      </c>
      <c r="H41" s="251">
        <v>586610</v>
      </c>
      <c r="I41" s="240" t="s">
        <v>1101</v>
      </c>
      <c r="J41" s="240" t="s">
        <v>1111</v>
      </c>
      <c r="K41" s="218" t="s">
        <v>809</v>
      </c>
      <c r="L41" s="3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</row>
    <row r="42" spans="1:152" ht="21.75" x14ac:dyDescent="0.45">
      <c r="A42" s="224"/>
      <c r="B42" s="226" t="s">
        <v>1107</v>
      </c>
      <c r="C42" s="226"/>
      <c r="D42" s="226" t="s">
        <v>1110</v>
      </c>
      <c r="E42" s="226"/>
      <c r="F42" s="226"/>
      <c r="G42" s="226"/>
      <c r="H42" s="226"/>
      <c r="I42" s="226"/>
      <c r="J42" s="226" t="s">
        <v>1098</v>
      </c>
      <c r="K42" s="226"/>
      <c r="L42" s="3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</row>
    <row r="43" spans="1:152" ht="21.75" x14ac:dyDescent="0.45">
      <c r="A43" s="231"/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3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</row>
    <row r="44" spans="1:152" x14ac:dyDescent="0.45">
      <c r="L44" s="3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</row>
    <row r="45" spans="1:152" x14ac:dyDescent="0.45">
      <c r="L45" s="3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</row>
    <row r="46" spans="1:152" x14ac:dyDescent="0.45">
      <c r="A46" s="95"/>
      <c r="B46" s="96"/>
      <c r="C46" s="69"/>
      <c r="D46" s="95"/>
      <c r="E46" s="95"/>
      <c r="F46" s="98"/>
      <c r="G46" s="98"/>
      <c r="H46" s="98"/>
      <c r="I46" s="124"/>
      <c r="J46" s="69"/>
      <c r="K46" s="242"/>
      <c r="L46" s="3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</row>
    <row r="47" spans="1:152" x14ac:dyDescent="0.45">
      <c r="A47" s="262"/>
      <c r="B47" s="262"/>
      <c r="C47" s="262"/>
      <c r="D47" s="262"/>
      <c r="E47" s="262"/>
      <c r="F47" s="262"/>
      <c r="G47" s="262"/>
      <c r="H47" s="262"/>
      <c r="I47" s="262"/>
      <c r="J47" s="262"/>
      <c r="K47" s="262"/>
      <c r="L47" s="3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</row>
    <row r="48" spans="1:152" x14ac:dyDescent="0.45">
      <c r="A48" s="263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3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</row>
    <row r="49" spans="1:152" ht="21.75" x14ac:dyDescent="0.45">
      <c r="A49" s="241"/>
      <c r="B49" s="241"/>
      <c r="C49" s="241"/>
      <c r="D49" s="242"/>
      <c r="E49" s="243"/>
      <c r="F49" s="243"/>
      <c r="G49" s="243"/>
      <c r="H49" s="243"/>
      <c r="I49" s="242"/>
      <c r="J49" s="242"/>
      <c r="K49" s="242"/>
      <c r="L49" s="3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</row>
    <row r="50" spans="1:152" ht="21.75" x14ac:dyDescent="0.45">
      <c r="A50" s="241"/>
      <c r="B50" s="241"/>
      <c r="C50" s="241"/>
      <c r="D50" s="242"/>
      <c r="E50" s="242"/>
      <c r="F50" s="242"/>
      <c r="G50" s="242"/>
      <c r="H50" s="242"/>
      <c r="I50" s="242"/>
      <c r="J50" s="242"/>
      <c r="K50" s="242"/>
      <c r="L50" s="3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</row>
    <row r="51" spans="1:152" ht="21.75" x14ac:dyDescent="0.45">
      <c r="A51" s="241"/>
      <c r="B51" s="241"/>
      <c r="C51" s="241"/>
      <c r="D51" s="242"/>
      <c r="E51" s="242"/>
      <c r="F51" s="242"/>
      <c r="G51" s="242"/>
      <c r="H51" s="242"/>
      <c r="I51" s="242"/>
      <c r="J51" s="242"/>
      <c r="K51" s="243"/>
      <c r="L51" s="3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</row>
    <row r="52" spans="1:152" ht="21.75" x14ac:dyDescent="0.45">
      <c r="A52" s="254"/>
      <c r="B52" s="352"/>
      <c r="C52" s="353"/>
      <c r="D52" s="353"/>
      <c r="E52" s="354"/>
      <c r="F52" s="354"/>
      <c r="G52" s="354"/>
      <c r="H52" s="354"/>
      <c r="I52" s="355"/>
      <c r="J52" s="353"/>
      <c r="K52" s="355"/>
      <c r="L52" s="3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</row>
    <row r="53" spans="1:152" ht="21.75" x14ac:dyDescent="0.45">
      <c r="A53" s="254"/>
      <c r="B53" s="353"/>
      <c r="C53" s="353"/>
      <c r="D53" s="353"/>
      <c r="E53" s="354"/>
      <c r="F53" s="254"/>
      <c r="G53" s="254"/>
      <c r="H53" s="254"/>
      <c r="I53" s="355"/>
      <c r="J53" s="353"/>
      <c r="K53" s="355"/>
      <c r="L53" s="3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</row>
    <row r="54" spans="1:152" ht="21.75" x14ac:dyDescent="0.45">
      <c r="A54" s="254"/>
      <c r="B54" s="253"/>
      <c r="C54" s="253"/>
      <c r="D54" s="253"/>
      <c r="E54" s="253"/>
      <c r="F54" s="254"/>
      <c r="G54" s="254"/>
      <c r="H54" s="254"/>
      <c r="I54" s="255"/>
      <c r="J54" s="253"/>
      <c r="K54" s="254"/>
      <c r="L54" s="3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</row>
    <row r="55" spans="1:152" x14ac:dyDescent="0.45">
      <c r="A55" s="95"/>
      <c r="B55" s="253"/>
      <c r="C55" s="253"/>
      <c r="D55" s="253"/>
      <c r="E55" s="253"/>
      <c r="F55" s="254"/>
      <c r="G55" s="254"/>
      <c r="H55" s="254"/>
      <c r="I55" s="255"/>
      <c r="J55" s="253"/>
      <c r="K55" s="254"/>
      <c r="L55" s="3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</row>
    <row r="56" spans="1:152" ht="21.75" x14ac:dyDescent="0.45">
      <c r="A56" s="254"/>
      <c r="B56" s="353"/>
      <c r="C56" s="353"/>
      <c r="D56" s="353"/>
      <c r="E56" s="354"/>
      <c r="F56" s="354"/>
      <c r="G56" s="354"/>
      <c r="H56" s="354"/>
      <c r="I56" s="355"/>
      <c r="J56" s="353"/>
      <c r="K56" s="355"/>
      <c r="L56" s="3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</row>
    <row r="57" spans="1:152" ht="21.75" x14ac:dyDescent="0.45">
      <c r="A57" s="254"/>
      <c r="B57" s="353"/>
      <c r="C57" s="353"/>
      <c r="D57" s="353"/>
      <c r="E57" s="354"/>
      <c r="F57" s="254"/>
      <c r="G57" s="254"/>
      <c r="H57" s="254"/>
      <c r="I57" s="355"/>
      <c r="J57" s="353"/>
      <c r="K57" s="355"/>
      <c r="L57" s="3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</row>
    <row r="58" spans="1:152" ht="21.75" x14ac:dyDescent="0.45">
      <c r="A58" s="254"/>
      <c r="B58" s="353"/>
      <c r="C58" s="353"/>
      <c r="D58" s="353"/>
      <c r="E58" s="253"/>
      <c r="F58" s="254"/>
      <c r="G58" s="254"/>
      <c r="H58" s="254"/>
      <c r="I58" s="355"/>
      <c r="J58" s="353"/>
      <c r="K58" s="355"/>
      <c r="L58" s="3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</row>
    <row r="59" spans="1:152" x14ac:dyDescent="0.45">
      <c r="A59" s="95"/>
      <c r="B59" s="253"/>
      <c r="C59" s="253"/>
      <c r="D59" s="253"/>
      <c r="E59" s="253"/>
      <c r="F59" s="254"/>
      <c r="G59" s="254"/>
      <c r="H59" s="254"/>
      <c r="I59" s="255"/>
      <c r="J59" s="253"/>
      <c r="K59" s="254"/>
      <c r="L59" s="3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</row>
    <row r="60" spans="1:152" ht="21.75" x14ac:dyDescent="0.45">
      <c r="A60" s="254"/>
      <c r="B60" s="353"/>
      <c r="C60" s="353"/>
      <c r="D60" s="353"/>
      <c r="E60" s="256"/>
      <c r="F60" s="256"/>
      <c r="G60" s="256"/>
      <c r="H60" s="256"/>
      <c r="I60" s="355"/>
      <c r="J60" s="353"/>
      <c r="K60" s="355"/>
      <c r="L60" s="3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</row>
    <row r="61" spans="1:152" ht="21.75" x14ac:dyDescent="0.45">
      <c r="A61" s="254"/>
      <c r="B61" s="353"/>
      <c r="C61" s="353"/>
      <c r="D61" s="353"/>
      <c r="E61" s="253"/>
      <c r="F61" s="254"/>
      <c r="G61" s="254"/>
      <c r="H61" s="254"/>
      <c r="I61" s="255"/>
      <c r="J61" s="253"/>
      <c r="K61" s="254"/>
      <c r="L61" s="3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</row>
    <row r="62" spans="1:152" ht="21.75" x14ac:dyDescent="0.45">
      <c r="A62" s="254"/>
      <c r="B62" s="353"/>
      <c r="C62" s="353"/>
      <c r="D62" s="353"/>
      <c r="E62" s="253"/>
      <c r="F62" s="254"/>
      <c r="G62" s="254"/>
      <c r="H62" s="254"/>
      <c r="I62" s="255"/>
      <c r="J62" s="253"/>
      <c r="K62" s="254"/>
      <c r="L62" s="3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</row>
    <row r="63" spans="1:152" x14ac:dyDescent="0.45">
      <c r="A63" s="95"/>
      <c r="B63" s="253"/>
      <c r="C63" s="253"/>
      <c r="D63" s="253"/>
      <c r="E63" s="253"/>
      <c r="F63" s="254"/>
      <c r="G63" s="254"/>
      <c r="H63" s="254"/>
      <c r="I63" s="255"/>
      <c r="J63" s="253"/>
      <c r="K63" s="254"/>
      <c r="L63" s="3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</row>
    <row r="64" spans="1:152" ht="21.75" x14ac:dyDescent="0.45">
      <c r="A64" s="254"/>
      <c r="B64" s="356"/>
      <c r="C64" s="356"/>
      <c r="D64" s="356"/>
      <c r="E64" s="354"/>
      <c r="F64" s="354"/>
      <c r="G64" s="354"/>
      <c r="H64" s="354"/>
      <c r="I64" s="351"/>
      <c r="J64" s="356"/>
      <c r="K64" s="351"/>
      <c r="L64" s="3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</row>
    <row r="65" spans="1:152" ht="21.75" x14ac:dyDescent="0.45">
      <c r="A65" s="254"/>
      <c r="B65" s="356"/>
      <c r="C65" s="356"/>
      <c r="D65" s="356"/>
      <c r="E65" s="354"/>
      <c r="F65" s="254"/>
      <c r="G65" s="254"/>
      <c r="H65" s="254"/>
      <c r="I65" s="255"/>
      <c r="J65" s="253"/>
      <c r="K65" s="254"/>
      <c r="L65" s="3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</row>
    <row r="66" spans="1:152" ht="21.75" x14ac:dyDescent="0.45">
      <c r="A66" s="254"/>
      <c r="B66" s="253"/>
      <c r="C66" s="253"/>
      <c r="D66" s="253"/>
      <c r="E66" s="253"/>
      <c r="F66" s="254"/>
      <c r="G66" s="254"/>
      <c r="H66" s="254"/>
      <c r="I66" s="255"/>
      <c r="J66" s="253"/>
      <c r="K66" s="254"/>
      <c r="L66" s="3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</row>
    <row r="67" spans="1:152" x14ac:dyDescent="0.45">
      <c r="A67" s="254"/>
      <c r="B67" s="69"/>
      <c r="C67" s="69"/>
      <c r="D67" s="69"/>
      <c r="E67" s="69"/>
      <c r="F67" s="95"/>
      <c r="G67" s="95"/>
      <c r="H67" s="95"/>
      <c r="I67" s="97"/>
      <c r="J67" s="69"/>
      <c r="K67" s="95"/>
      <c r="L67" s="3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</row>
    <row r="68" spans="1:152" ht="21.75" x14ac:dyDescent="0.45">
      <c r="A68" s="254"/>
      <c r="B68" s="253"/>
      <c r="C68" s="253"/>
      <c r="D68" s="253"/>
      <c r="E68" s="253"/>
      <c r="F68" s="254"/>
      <c r="G68" s="254"/>
      <c r="H68" s="254"/>
      <c r="I68" s="255"/>
      <c r="J68" s="253"/>
      <c r="K68" s="254"/>
      <c r="L68" s="3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</row>
    <row r="69" spans="1:152" ht="21.75" x14ac:dyDescent="0.45">
      <c r="A69" s="247"/>
      <c r="B69" s="234"/>
      <c r="C69" s="234"/>
      <c r="D69" s="234"/>
      <c r="E69" s="234"/>
      <c r="F69" s="247"/>
      <c r="G69" s="247"/>
      <c r="H69" s="247"/>
      <c r="I69" s="294"/>
      <c r="J69" s="234"/>
      <c r="K69" s="247"/>
      <c r="L69" s="3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</row>
    <row r="70" spans="1:152" ht="21.75" x14ac:dyDescent="0.45">
      <c r="A70" s="247"/>
      <c r="B70" s="234"/>
      <c r="C70" s="234"/>
      <c r="D70" s="234"/>
      <c r="E70" s="234"/>
      <c r="F70" s="247"/>
      <c r="G70" s="247"/>
      <c r="H70" s="247"/>
      <c r="I70" s="294"/>
      <c r="J70" s="234"/>
      <c r="K70" s="247"/>
      <c r="L70" s="3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</row>
    <row r="71" spans="1:152" ht="21.75" x14ac:dyDescent="0.45">
      <c r="A71" s="247"/>
      <c r="B71" s="234"/>
      <c r="C71" s="234"/>
      <c r="D71" s="234"/>
      <c r="E71" s="234"/>
      <c r="F71" s="247"/>
      <c r="G71" s="247"/>
      <c r="H71" s="247"/>
      <c r="I71" s="294"/>
      <c r="J71" s="234"/>
      <c r="K71" s="247"/>
      <c r="L71" s="3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</row>
    <row r="72" spans="1:152" ht="21.75" x14ac:dyDescent="0.45">
      <c r="A72" s="247"/>
      <c r="B72" s="234"/>
      <c r="C72" s="234"/>
      <c r="D72" s="234"/>
      <c r="E72" s="234"/>
      <c r="F72" s="247"/>
      <c r="G72" s="247"/>
      <c r="H72" s="247"/>
      <c r="I72" s="294"/>
      <c r="J72" s="234"/>
      <c r="K72" s="247"/>
      <c r="L72" s="3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</row>
    <row r="73" spans="1:152" ht="21.75" x14ac:dyDescent="0.45">
      <c r="A73" s="247"/>
      <c r="B73" s="234"/>
      <c r="C73" s="234"/>
      <c r="D73" s="234"/>
      <c r="E73" s="234"/>
      <c r="F73" s="247"/>
      <c r="G73" s="247"/>
      <c r="H73" s="247"/>
      <c r="I73" s="294"/>
      <c r="J73" s="234"/>
      <c r="K73" s="247"/>
      <c r="L73" s="3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</row>
    <row r="74" spans="1:152" ht="21.75" x14ac:dyDescent="0.45">
      <c r="A74" s="247"/>
      <c r="B74" s="234"/>
      <c r="C74" s="234"/>
      <c r="D74" s="234"/>
      <c r="E74" s="234"/>
      <c r="F74" s="247"/>
      <c r="G74" s="247"/>
      <c r="H74" s="247"/>
      <c r="I74" s="294"/>
      <c r="J74" s="234"/>
      <c r="K74" s="247"/>
      <c r="L74" s="3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</row>
    <row r="75" spans="1:152" ht="21.75" x14ac:dyDescent="0.45">
      <c r="A75" s="247"/>
      <c r="B75" s="234"/>
      <c r="C75" s="234"/>
      <c r="D75" s="234"/>
      <c r="E75" s="234"/>
      <c r="F75" s="247"/>
      <c r="G75" s="247"/>
      <c r="H75" s="247"/>
      <c r="I75" s="294"/>
      <c r="J75" s="234"/>
      <c r="K75" s="247"/>
      <c r="L75" s="3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</row>
    <row r="76" spans="1:152" ht="21.75" x14ac:dyDescent="0.45">
      <c r="A76" s="247"/>
      <c r="B76" s="234"/>
      <c r="C76" s="234"/>
      <c r="D76" s="234"/>
      <c r="E76" s="234"/>
      <c r="F76" s="247"/>
      <c r="G76" s="247"/>
      <c r="H76" s="247"/>
      <c r="I76" s="294"/>
      <c r="J76" s="234"/>
      <c r="K76" s="247"/>
      <c r="L76" s="3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</row>
    <row r="77" spans="1:152" ht="21.75" x14ac:dyDescent="0.45">
      <c r="A77" s="247"/>
      <c r="B77" s="234"/>
      <c r="C77" s="234"/>
      <c r="D77" s="234"/>
      <c r="E77" s="234"/>
      <c r="F77" s="247"/>
      <c r="G77" s="247"/>
      <c r="H77" s="247"/>
      <c r="I77" s="294"/>
      <c r="J77" s="234"/>
      <c r="K77" s="247"/>
      <c r="L77" s="3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</row>
    <row r="78" spans="1:152" ht="21.75" x14ac:dyDescent="0.45">
      <c r="A78" s="247"/>
      <c r="B78" s="234"/>
      <c r="C78" s="234"/>
      <c r="D78" s="234"/>
      <c r="E78" s="234"/>
      <c r="F78" s="247"/>
      <c r="G78" s="247"/>
      <c r="H78" s="247"/>
      <c r="I78" s="294"/>
      <c r="J78" s="234"/>
      <c r="K78" s="247"/>
      <c r="L78" s="3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</row>
    <row r="79" spans="1:152" ht="21.75" x14ac:dyDescent="0.45">
      <c r="A79" s="247"/>
      <c r="B79" s="234"/>
      <c r="C79" s="234"/>
      <c r="D79" s="234"/>
      <c r="E79" s="234"/>
      <c r="F79" s="247"/>
      <c r="G79" s="247"/>
      <c r="H79" s="247"/>
      <c r="I79" s="294"/>
      <c r="J79" s="234"/>
      <c r="K79" s="247"/>
      <c r="L79" s="3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</row>
    <row r="80" spans="1:152" ht="21.75" x14ac:dyDescent="0.45">
      <c r="A80" s="247"/>
      <c r="B80" s="234"/>
      <c r="C80" s="234"/>
      <c r="D80" s="234"/>
      <c r="E80" s="234"/>
      <c r="F80" s="247"/>
      <c r="G80" s="247"/>
      <c r="H80" s="247"/>
      <c r="I80" s="294"/>
      <c r="J80" s="234"/>
      <c r="K80" s="247"/>
      <c r="L80" s="3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</row>
    <row r="81" spans="1:152" ht="21.75" x14ac:dyDescent="0.45">
      <c r="A81" s="247"/>
      <c r="B81" s="234"/>
      <c r="C81" s="234"/>
      <c r="D81" s="234"/>
      <c r="E81" s="234"/>
      <c r="F81" s="247"/>
      <c r="G81" s="247"/>
      <c r="H81" s="247"/>
      <c r="I81" s="294"/>
      <c r="J81" s="234"/>
      <c r="K81" s="247"/>
      <c r="L81" s="3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</row>
    <row r="82" spans="1:152" ht="21.75" x14ac:dyDescent="0.45">
      <c r="A82" s="247"/>
      <c r="B82" s="234"/>
      <c r="C82" s="234"/>
      <c r="D82" s="234"/>
      <c r="E82" s="234"/>
      <c r="F82" s="247"/>
      <c r="G82" s="247"/>
      <c r="H82" s="247"/>
      <c r="I82" s="294"/>
      <c r="J82" s="234"/>
      <c r="K82" s="247"/>
      <c r="L82" s="3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</row>
    <row r="83" spans="1:152" ht="21.75" x14ac:dyDescent="0.45">
      <c r="A83" s="247"/>
      <c r="B83" s="234"/>
      <c r="C83" s="234"/>
      <c r="D83" s="234"/>
      <c r="E83" s="234"/>
      <c r="F83" s="247"/>
      <c r="G83" s="247"/>
      <c r="H83" s="247"/>
      <c r="I83" s="294"/>
      <c r="J83" s="234"/>
      <c r="K83" s="247"/>
      <c r="L83" s="3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</row>
    <row r="84" spans="1:152" ht="21.75" x14ac:dyDescent="0.45">
      <c r="A84" s="247"/>
      <c r="B84" s="234"/>
      <c r="C84" s="234"/>
      <c r="D84" s="234"/>
      <c r="E84" s="234"/>
      <c r="F84" s="247"/>
      <c r="G84" s="247"/>
      <c r="H84" s="247"/>
      <c r="I84" s="294"/>
      <c r="J84" s="234"/>
      <c r="K84" s="247"/>
      <c r="L84" s="3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</row>
    <row r="85" spans="1:152" ht="21.75" x14ac:dyDescent="0.45">
      <c r="A85" s="247"/>
      <c r="B85" s="234"/>
      <c r="C85" s="234"/>
      <c r="D85" s="234"/>
      <c r="E85" s="234"/>
      <c r="F85" s="247"/>
      <c r="G85" s="247"/>
      <c r="H85" s="247"/>
      <c r="I85" s="294"/>
      <c r="J85" s="234"/>
      <c r="K85" s="247"/>
      <c r="L85" s="3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</row>
    <row r="86" spans="1:152" ht="21.75" x14ac:dyDescent="0.45">
      <c r="A86" s="247"/>
      <c r="B86" s="234"/>
      <c r="C86" s="234"/>
      <c r="D86" s="234"/>
      <c r="E86" s="234"/>
      <c r="F86" s="247"/>
      <c r="G86" s="247"/>
      <c r="H86" s="247"/>
      <c r="I86" s="294"/>
      <c r="J86" s="234"/>
      <c r="K86" s="247"/>
      <c r="L86" s="3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</row>
    <row r="87" spans="1:152" ht="21.75" x14ac:dyDescent="0.45">
      <c r="A87" s="247"/>
      <c r="B87" s="234"/>
      <c r="C87" s="234"/>
      <c r="D87" s="234"/>
      <c r="E87" s="234"/>
      <c r="F87" s="247"/>
      <c r="G87" s="247"/>
      <c r="H87" s="247"/>
      <c r="I87" s="294"/>
      <c r="J87" s="234"/>
      <c r="K87" s="247"/>
      <c r="L87" s="3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</row>
    <row r="88" spans="1:152" ht="21.75" x14ac:dyDescent="0.45">
      <c r="A88" s="247"/>
      <c r="B88" s="234"/>
      <c r="C88" s="234"/>
      <c r="D88" s="234"/>
      <c r="E88" s="234"/>
      <c r="F88" s="247"/>
      <c r="G88" s="247"/>
      <c r="H88" s="247"/>
      <c r="I88" s="294"/>
      <c r="J88" s="234"/>
      <c r="K88" s="247"/>
      <c r="L88" s="3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</row>
    <row r="89" spans="1:152" ht="21.75" x14ac:dyDescent="0.45">
      <c r="A89" s="247"/>
      <c r="B89" s="234"/>
      <c r="C89" s="234"/>
      <c r="D89" s="234"/>
      <c r="E89" s="234"/>
      <c r="F89" s="247"/>
      <c r="G89" s="247"/>
      <c r="H89" s="247"/>
      <c r="I89" s="294"/>
      <c r="J89" s="234"/>
      <c r="K89" s="247"/>
      <c r="L89" s="3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</row>
    <row r="90" spans="1:152" ht="21.75" x14ac:dyDescent="0.45">
      <c r="A90" s="247"/>
      <c r="B90" s="234"/>
      <c r="C90" s="234"/>
      <c r="D90" s="234"/>
      <c r="E90" s="234"/>
      <c r="F90" s="247"/>
      <c r="G90" s="247"/>
      <c r="H90" s="247"/>
      <c r="I90" s="294"/>
      <c r="J90" s="234"/>
      <c r="K90" s="247"/>
      <c r="L90" s="3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</row>
    <row r="91" spans="1:152" x14ac:dyDescent="0.45">
      <c r="L91" s="3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</row>
    <row r="92" spans="1:152" x14ac:dyDescent="0.45">
      <c r="L92" s="3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</row>
    <row r="93" spans="1:152" x14ac:dyDescent="0.45">
      <c r="L93" s="3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</row>
    <row r="94" spans="1:152" x14ac:dyDescent="0.45">
      <c r="L94" s="3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</row>
    <row r="95" spans="1:152" x14ac:dyDescent="0.45">
      <c r="L95" s="3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</row>
    <row r="96" spans="1:152" x14ac:dyDescent="0.45">
      <c r="L96" s="3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</row>
    <row r="97" spans="12:152" x14ac:dyDescent="0.45">
      <c r="L97" s="3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</row>
    <row r="98" spans="12:152" x14ac:dyDescent="0.45">
      <c r="L98" s="3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</row>
    <row r="99" spans="12:152" x14ac:dyDescent="0.45">
      <c r="L99" s="3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</row>
    <row r="100" spans="12:152" x14ac:dyDescent="0.45">
      <c r="L100" s="3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</row>
    <row r="101" spans="12:152" x14ac:dyDescent="0.45">
      <c r="L101" s="3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</row>
    <row r="102" spans="12:152" x14ac:dyDescent="0.45">
      <c r="L102" s="3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</row>
    <row r="103" spans="12:152" x14ac:dyDescent="0.45">
      <c r="L103" s="3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</row>
    <row r="104" spans="12:152" x14ac:dyDescent="0.45">
      <c r="L104" s="3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</row>
    <row r="105" spans="12:152" x14ac:dyDescent="0.45">
      <c r="L105" s="3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</row>
    <row r="106" spans="12:152" x14ac:dyDescent="0.45">
      <c r="L106" s="3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</row>
    <row r="107" spans="12:152" x14ac:dyDescent="0.45">
      <c r="L107" s="3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</row>
    <row r="108" spans="12:152" x14ac:dyDescent="0.45">
      <c r="L108" s="3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</row>
    <row r="109" spans="12:152" x14ac:dyDescent="0.45">
      <c r="L109" s="3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</row>
    <row r="110" spans="12:152" x14ac:dyDescent="0.45">
      <c r="L110" s="3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</row>
    <row r="111" spans="12:152" x14ac:dyDescent="0.45">
      <c r="L111" s="3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</row>
    <row r="112" spans="12:152" x14ac:dyDescent="0.45">
      <c r="L112" s="3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</row>
    <row r="113" spans="12:152" x14ac:dyDescent="0.45">
      <c r="L113" s="3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</row>
    <row r="114" spans="12:152" x14ac:dyDescent="0.45">
      <c r="L114" s="3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</row>
    <row r="115" spans="12:152" x14ac:dyDescent="0.45">
      <c r="L115" s="3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</row>
    <row r="116" spans="12:152" x14ac:dyDescent="0.45">
      <c r="L116" s="3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</row>
    <row r="117" spans="12:152" x14ac:dyDescent="0.45">
      <c r="L117" s="3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</row>
    <row r="118" spans="12:152" x14ac:dyDescent="0.45">
      <c r="L118" s="3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</row>
    <row r="119" spans="12:152" x14ac:dyDescent="0.45">
      <c r="L119" s="3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</row>
    <row r="120" spans="12:152" x14ac:dyDescent="0.45">
      <c r="L120" s="3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</row>
    <row r="121" spans="12:152" x14ac:dyDescent="0.45">
      <c r="L121" s="3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</row>
    <row r="122" spans="12:152" x14ac:dyDescent="0.45">
      <c r="L122" s="3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</row>
    <row r="123" spans="12:152" x14ac:dyDescent="0.45">
      <c r="L123" s="3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</row>
    <row r="124" spans="12:152" x14ac:dyDescent="0.45">
      <c r="L124" s="3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</row>
    <row r="125" spans="12:152" x14ac:dyDescent="0.45">
      <c r="L125" s="3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</row>
    <row r="126" spans="12:152" x14ac:dyDescent="0.45">
      <c r="L126" s="3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</row>
    <row r="127" spans="12:152" x14ac:dyDescent="0.45">
      <c r="L127" s="3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</row>
    <row r="128" spans="12:152" x14ac:dyDescent="0.45">
      <c r="L128" s="3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</row>
    <row r="129" spans="2:152" x14ac:dyDescent="0.45">
      <c r="L129" s="3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</row>
    <row r="130" spans="2:152" x14ac:dyDescent="0.45">
      <c r="L130" s="3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</row>
    <row r="131" spans="2:152" x14ac:dyDescent="0.45">
      <c r="L131" s="3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</row>
    <row r="132" spans="2:152" x14ac:dyDescent="0.45">
      <c r="L132" s="3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</row>
    <row r="133" spans="2:152" x14ac:dyDescent="0.45">
      <c r="L133" s="3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</row>
    <row r="134" spans="2:152" x14ac:dyDescent="0.45">
      <c r="L134" s="3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</row>
    <row r="135" spans="2:152" x14ac:dyDescent="0.45">
      <c r="L135" s="3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</row>
    <row r="136" spans="2:152" x14ac:dyDescent="0.45">
      <c r="L136" s="3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</row>
    <row r="137" spans="2:152" x14ac:dyDescent="0.45">
      <c r="B137" s="95"/>
      <c r="C137" s="96"/>
      <c r="D137" s="69"/>
      <c r="E137" s="69"/>
      <c r="F137" s="95"/>
      <c r="G137" s="98"/>
      <c r="H137" s="98"/>
      <c r="I137" s="124"/>
      <c r="J137" s="98"/>
      <c r="K137" s="97"/>
      <c r="L137" s="3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</row>
    <row r="138" spans="2:152" x14ac:dyDescent="0.45">
      <c r="B138" s="95"/>
      <c r="C138" s="96"/>
      <c r="D138" s="69"/>
      <c r="E138" s="69"/>
      <c r="F138" s="95"/>
      <c r="G138" s="98"/>
      <c r="H138" s="98"/>
      <c r="I138" s="124"/>
      <c r="J138" s="98"/>
      <c r="K138" s="97"/>
      <c r="L138" s="3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</row>
    <row r="139" spans="2:152" x14ac:dyDescent="0.45">
      <c r="B139" s="95"/>
      <c r="C139" s="96"/>
      <c r="D139" s="69"/>
      <c r="E139" s="69"/>
      <c r="F139" s="95"/>
      <c r="G139" s="98"/>
      <c r="H139" s="98"/>
      <c r="I139" s="124"/>
      <c r="J139" s="98"/>
      <c r="K139" s="97"/>
      <c r="L139" s="3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</row>
    <row r="140" spans="2:152" x14ac:dyDescent="0.45">
      <c r="B140" s="95"/>
      <c r="C140" s="96"/>
      <c r="D140" s="69"/>
      <c r="E140" s="69"/>
      <c r="F140" s="97"/>
      <c r="G140" s="98"/>
      <c r="H140" s="98"/>
      <c r="I140" s="124"/>
      <c r="J140" s="98"/>
      <c r="K140" s="97"/>
      <c r="L140" s="3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</row>
    <row r="141" spans="2:152" x14ac:dyDescent="0.45">
      <c r="B141" s="95"/>
      <c r="C141" s="96"/>
      <c r="D141" s="69"/>
      <c r="E141" s="69"/>
      <c r="F141" s="97"/>
      <c r="G141" s="98"/>
      <c r="H141" s="98"/>
      <c r="I141" s="124"/>
      <c r="J141" s="98"/>
      <c r="K141" s="97"/>
    </row>
    <row r="142" spans="2:152" x14ac:dyDescent="0.45">
      <c r="B142" s="95"/>
      <c r="C142" s="96"/>
      <c r="D142" s="69"/>
      <c r="E142" s="69"/>
      <c r="F142" s="97"/>
      <c r="G142" s="98"/>
      <c r="H142" s="98"/>
      <c r="I142" s="124"/>
      <c r="J142" s="98"/>
      <c r="K142" s="97"/>
    </row>
  </sheetData>
  <mergeCells count="9">
    <mergeCell ref="B24:K24"/>
    <mergeCell ref="E26:H26"/>
    <mergeCell ref="A2:K2"/>
    <mergeCell ref="E9:H9"/>
    <mergeCell ref="A3:K3"/>
    <mergeCell ref="A4:K4"/>
    <mergeCell ref="A5:K5"/>
    <mergeCell ref="A6:K6"/>
    <mergeCell ref="B7:K7"/>
  </mergeCells>
  <pageMargins left="0.19685039370078741" right="0.19685039370078741" top="0.98425196850393704" bottom="0.59055118110236227" header="0.31496062992125984" footer="0.31496062992125984"/>
  <pageSetup paperSize="9" orientation="landscape" r:id="rId1"/>
  <headerFooter>
    <oddFooter>&amp;C&amp;"TH SarabunPSK,ตัวหนา"&amp;12&amp;P+64&amp;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142"/>
  <sheetViews>
    <sheetView view="pageLayout" topLeftCell="A7" zoomScaleNormal="100" zoomScaleSheetLayoutView="90" workbookViewId="0">
      <selection activeCell="M14" sqref="M12:M14"/>
    </sheetView>
  </sheetViews>
  <sheetFormatPr defaultRowHeight="22.5" x14ac:dyDescent="0.45"/>
  <cols>
    <col min="1" max="1" width="4.7109375" style="138" customWidth="1"/>
    <col min="2" max="2" width="25.7109375" style="106" customWidth="1"/>
    <col min="3" max="4" width="22.7109375" style="106" customWidth="1"/>
    <col min="5" max="5" width="9.7109375" style="106" customWidth="1"/>
    <col min="6" max="8" width="9.7109375" style="138" customWidth="1"/>
    <col min="9" max="9" width="11.7109375" style="196" customWidth="1"/>
    <col min="10" max="10" width="19.7109375" style="106" customWidth="1"/>
    <col min="11" max="11" width="10.7109375" style="138" customWidth="1"/>
    <col min="12" max="12" width="4.7109375" style="7" customWidth="1"/>
    <col min="13" max="13" width="25.7109375" style="3" customWidth="1"/>
    <col min="14" max="15" width="22.7109375" style="3" customWidth="1"/>
    <col min="16" max="19" width="9.7109375" style="3" customWidth="1"/>
    <col min="20" max="20" width="11.7109375" style="3" customWidth="1"/>
    <col min="21" max="21" width="19.7109375" style="3" customWidth="1"/>
    <col min="22" max="22" width="10.7109375" style="3" customWidth="1"/>
    <col min="23" max="23" width="4.7109375" style="3" customWidth="1"/>
    <col min="24" max="24" width="25.7109375" style="3" customWidth="1"/>
    <col min="25" max="26" width="22.7109375" style="3" customWidth="1"/>
    <col min="27" max="30" width="9.7109375" style="3" customWidth="1"/>
    <col min="31" max="31" width="11.7109375" style="3" customWidth="1"/>
    <col min="32" max="32" width="19.7109375" style="3" customWidth="1"/>
    <col min="33" max="33" width="10.7109375" style="3" customWidth="1"/>
    <col min="34" max="34" width="4.7109375" style="3" customWidth="1"/>
    <col min="35" max="35" width="25.7109375" style="3" customWidth="1"/>
    <col min="36" max="37" width="22.7109375" style="3" customWidth="1"/>
    <col min="38" max="41" width="9.7109375" style="3" customWidth="1"/>
    <col min="42" max="42" width="11.7109375" style="3" customWidth="1"/>
    <col min="43" max="43" width="19.7109375" style="3" customWidth="1"/>
    <col min="44" max="44" width="10.7109375" style="3" customWidth="1"/>
    <col min="45" max="45" width="4.7109375" style="3" customWidth="1"/>
    <col min="46" max="46" width="25.7109375" style="3" customWidth="1"/>
    <col min="47" max="48" width="22.7109375" style="3" customWidth="1"/>
    <col min="49" max="52" width="9.7109375" style="3" customWidth="1"/>
    <col min="53" max="53" width="11.7109375" style="3" customWidth="1"/>
    <col min="54" max="54" width="19.7109375" style="3" customWidth="1"/>
    <col min="55" max="55" width="10.7109375" style="3" customWidth="1"/>
    <col min="56" max="152" width="9.140625" style="3"/>
    <col min="153" max="16384" width="9.140625" style="7"/>
  </cols>
  <sheetData>
    <row r="1" spans="1:149" s="68" customFormat="1" ht="23.25" x14ac:dyDescent="0.5">
      <c r="A1" s="234"/>
      <c r="B1" s="234"/>
      <c r="C1" s="234"/>
      <c r="D1" s="234"/>
      <c r="E1" s="234"/>
      <c r="F1" s="234"/>
      <c r="G1" s="234"/>
      <c r="H1" s="234"/>
      <c r="I1" s="234"/>
      <c r="J1" s="234"/>
      <c r="K1" s="233" t="s">
        <v>821</v>
      </c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42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</row>
    <row r="2" spans="1:149" s="68" customFormat="1" ht="23.25" x14ac:dyDescent="0.5">
      <c r="A2" s="393" t="s">
        <v>775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</row>
    <row r="3" spans="1:149" s="68" customFormat="1" ht="23.25" x14ac:dyDescent="0.5">
      <c r="A3" s="394" t="s">
        <v>787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</row>
    <row r="4" spans="1:149" s="68" customFormat="1" ht="23.25" x14ac:dyDescent="0.5">
      <c r="A4" s="394" t="s">
        <v>802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</row>
    <row r="5" spans="1:149" s="68" customFormat="1" ht="23.25" x14ac:dyDescent="0.5">
      <c r="A5" s="395" t="s">
        <v>863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</row>
    <row r="6" spans="1:149" s="68" customFormat="1" ht="23.25" x14ac:dyDescent="0.5">
      <c r="A6" s="395" t="s">
        <v>862</v>
      </c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</row>
    <row r="7" spans="1:149" s="68" customFormat="1" ht="23.25" x14ac:dyDescent="0.5">
      <c r="A7" s="134"/>
      <c r="B7" s="392" t="s">
        <v>806</v>
      </c>
      <c r="C7" s="392"/>
      <c r="D7" s="392"/>
      <c r="E7" s="392"/>
      <c r="F7" s="392"/>
      <c r="G7" s="392"/>
      <c r="H7" s="392"/>
      <c r="I7" s="392"/>
      <c r="J7" s="392"/>
      <c r="K7" s="39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</row>
    <row r="8" spans="1:149" s="68" customFormat="1" ht="23.25" x14ac:dyDescent="0.5">
      <c r="A8" s="75"/>
      <c r="B8" s="388" t="s">
        <v>1550</v>
      </c>
      <c r="C8" s="388"/>
      <c r="D8" s="388"/>
      <c r="E8" s="388"/>
      <c r="F8" s="388"/>
      <c r="G8" s="388"/>
      <c r="H8" s="388"/>
      <c r="I8" s="388"/>
      <c r="J8" s="388"/>
      <c r="K8" s="388"/>
      <c r="L8" s="70"/>
      <c r="M8" s="70"/>
      <c r="N8" s="70"/>
      <c r="O8" s="70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</row>
    <row r="9" spans="1:149" s="68" customFormat="1" ht="23.25" x14ac:dyDescent="0.5">
      <c r="A9" s="211" t="s">
        <v>183</v>
      </c>
      <c r="B9" s="211" t="s">
        <v>194</v>
      </c>
      <c r="C9" s="211" t="s">
        <v>184</v>
      </c>
      <c r="D9" s="212" t="s">
        <v>185</v>
      </c>
      <c r="E9" s="389" t="s">
        <v>187</v>
      </c>
      <c r="F9" s="390"/>
      <c r="G9" s="390"/>
      <c r="H9" s="391"/>
      <c r="I9" s="212" t="s">
        <v>310</v>
      </c>
      <c r="J9" s="212" t="s">
        <v>192</v>
      </c>
      <c r="K9" s="212" t="s">
        <v>190</v>
      </c>
      <c r="L9" s="241"/>
      <c r="M9" s="241"/>
      <c r="N9" s="241"/>
      <c r="O9" s="242"/>
      <c r="P9" s="243"/>
      <c r="Q9" s="243"/>
      <c r="R9" s="243"/>
      <c r="S9" s="243"/>
      <c r="T9" s="242"/>
      <c r="U9" s="242"/>
      <c r="V9" s="242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</row>
    <row r="10" spans="1:149" s="68" customFormat="1" ht="23.25" x14ac:dyDescent="0.5">
      <c r="A10" s="213"/>
      <c r="B10" s="213"/>
      <c r="C10" s="213"/>
      <c r="D10" s="214" t="s">
        <v>186</v>
      </c>
      <c r="E10" s="212">
        <v>2561</v>
      </c>
      <c r="F10" s="212">
        <v>2562</v>
      </c>
      <c r="G10" s="212">
        <v>2563</v>
      </c>
      <c r="H10" s="212">
        <v>2564</v>
      </c>
      <c r="I10" s="214" t="s">
        <v>311</v>
      </c>
      <c r="J10" s="214" t="s">
        <v>189</v>
      </c>
      <c r="K10" s="214" t="s">
        <v>191</v>
      </c>
      <c r="L10" s="241"/>
      <c r="M10" s="241"/>
      <c r="N10" s="241"/>
      <c r="O10" s="242"/>
      <c r="P10" s="242"/>
      <c r="Q10" s="242"/>
      <c r="R10" s="242"/>
      <c r="S10" s="242"/>
      <c r="T10" s="242"/>
      <c r="U10" s="242"/>
      <c r="V10" s="242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</row>
    <row r="11" spans="1:149" s="68" customFormat="1" ht="23.25" x14ac:dyDescent="0.5">
      <c r="A11" s="215"/>
      <c r="B11" s="215"/>
      <c r="C11" s="215"/>
      <c r="D11" s="216"/>
      <c r="E11" s="216" t="s">
        <v>188</v>
      </c>
      <c r="F11" s="216" t="s">
        <v>188</v>
      </c>
      <c r="G11" s="216" t="s">
        <v>188</v>
      </c>
      <c r="H11" s="216" t="s">
        <v>188</v>
      </c>
      <c r="I11" s="216"/>
      <c r="J11" s="216"/>
      <c r="K11" s="217"/>
      <c r="L11" s="241"/>
      <c r="M11" s="241"/>
      <c r="N11" s="241"/>
      <c r="O11" s="242"/>
      <c r="P11" s="242"/>
      <c r="Q11" s="242"/>
      <c r="R11" s="242"/>
      <c r="S11" s="242"/>
      <c r="T11" s="242"/>
      <c r="U11" s="242"/>
      <c r="V11" s="243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</row>
    <row r="12" spans="1:149" s="67" customFormat="1" ht="23.25" customHeight="1" x14ac:dyDescent="0.5">
      <c r="A12" s="218">
        <v>1</v>
      </c>
      <c r="B12" s="219" t="s">
        <v>1113</v>
      </c>
      <c r="C12" s="240" t="s">
        <v>1114</v>
      </c>
      <c r="D12" s="218" t="s">
        <v>1115</v>
      </c>
      <c r="E12" s="221">
        <v>110000</v>
      </c>
      <c r="F12" s="221">
        <v>110000</v>
      </c>
      <c r="G12" s="221">
        <v>110000</v>
      </c>
      <c r="H12" s="221">
        <v>110000</v>
      </c>
      <c r="I12" s="221" t="s">
        <v>1125</v>
      </c>
      <c r="J12" s="223" t="s">
        <v>1126</v>
      </c>
      <c r="K12" s="218" t="s">
        <v>809</v>
      </c>
      <c r="L12" s="254"/>
      <c r="M12" s="386">
        <f>SUM(E12+E18+E29+E33+E37+E40+E52+E56+E60+E64+E75)</f>
        <v>540000</v>
      </c>
      <c r="N12" s="253"/>
      <c r="O12" s="253"/>
      <c r="P12" s="256"/>
      <c r="Q12" s="256"/>
      <c r="R12" s="256"/>
      <c r="S12" s="256"/>
      <c r="T12" s="254"/>
      <c r="U12" s="253"/>
      <c r="V12" s="253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</row>
    <row r="13" spans="1:149" s="67" customFormat="1" ht="23.25" x14ac:dyDescent="0.5">
      <c r="A13" s="224"/>
      <c r="B13" s="225" t="s">
        <v>1116</v>
      </c>
      <c r="C13" s="226" t="s">
        <v>1117</v>
      </c>
      <c r="D13" s="229" t="s">
        <v>1118</v>
      </c>
      <c r="E13" s="228"/>
      <c r="F13" s="227"/>
      <c r="G13" s="227"/>
      <c r="H13" s="227"/>
      <c r="I13" s="227"/>
      <c r="J13" s="229" t="s">
        <v>1127</v>
      </c>
      <c r="K13" s="224"/>
      <c r="L13" s="254"/>
      <c r="M13" s="386">
        <f>SUM(F12+F18+F29+F33+F37+F40+F52+F56+F60+F64+F78+F81+F84)</f>
        <v>560000</v>
      </c>
      <c r="N13" s="253"/>
      <c r="O13" s="253"/>
      <c r="P13" s="253"/>
      <c r="Q13" s="253"/>
      <c r="R13" s="253"/>
      <c r="S13" s="253"/>
      <c r="T13" s="254"/>
      <c r="U13" s="253"/>
      <c r="V13" s="253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</row>
    <row r="14" spans="1:149" s="67" customFormat="1" ht="23.25" x14ac:dyDescent="0.5">
      <c r="A14" s="224"/>
      <c r="B14" s="226" t="s">
        <v>1228</v>
      </c>
      <c r="C14" s="229"/>
      <c r="D14" s="229"/>
      <c r="E14" s="227"/>
      <c r="F14" s="227"/>
      <c r="G14" s="227"/>
      <c r="H14" s="228"/>
      <c r="I14" s="224"/>
      <c r="J14" s="224"/>
      <c r="K14" s="230"/>
      <c r="L14" s="254"/>
      <c r="M14" s="386">
        <f>SUM(G12+G18+G29+G33+G37+G40+G52+G56+G60+G64+G81)</f>
        <v>540000</v>
      </c>
      <c r="N14" s="253"/>
      <c r="O14" s="253"/>
      <c r="P14" s="253"/>
      <c r="Q14" s="253"/>
      <c r="R14" s="253"/>
      <c r="S14" s="253"/>
      <c r="T14" s="253"/>
      <c r="U14" s="253"/>
      <c r="V14" s="253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</row>
    <row r="15" spans="1:149" s="67" customFormat="1" ht="23.25" x14ac:dyDescent="0.5">
      <c r="A15" s="224"/>
      <c r="B15" s="226" t="s">
        <v>1119</v>
      </c>
      <c r="C15" s="229"/>
      <c r="D15" s="229"/>
      <c r="E15" s="227"/>
      <c r="F15" s="227"/>
      <c r="G15" s="227"/>
      <c r="H15" s="228"/>
      <c r="I15" s="224"/>
      <c r="J15" s="224"/>
      <c r="K15" s="230"/>
      <c r="L15" s="254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</row>
    <row r="16" spans="1:149" s="67" customFormat="1" ht="23.25" x14ac:dyDescent="0.5">
      <c r="A16" s="224"/>
      <c r="B16" s="226" t="s">
        <v>1120</v>
      </c>
      <c r="C16" s="229"/>
      <c r="D16" s="229"/>
      <c r="E16" s="227"/>
      <c r="F16" s="227"/>
      <c r="G16" s="227"/>
      <c r="H16" s="228"/>
      <c r="I16" s="224"/>
      <c r="J16" s="224"/>
      <c r="K16" s="230"/>
      <c r="L16" s="254"/>
      <c r="M16" s="349"/>
      <c r="N16" s="349"/>
      <c r="O16" s="349"/>
      <c r="P16" s="350"/>
      <c r="Q16" s="350"/>
      <c r="R16" s="350"/>
      <c r="S16" s="350"/>
      <c r="T16" s="351"/>
      <c r="U16" s="349"/>
      <c r="V16" s="35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</row>
    <row r="17" spans="1:152" s="67" customFormat="1" ht="24" customHeight="1" x14ac:dyDescent="0.5">
      <c r="A17" s="217"/>
      <c r="B17" s="236"/>
      <c r="C17" s="237"/>
      <c r="D17" s="237"/>
      <c r="E17" s="238"/>
      <c r="F17" s="238"/>
      <c r="G17" s="238"/>
      <c r="H17" s="239"/>
      <c r="I17" s="231"/>
      <c r="J17" s="231"/>
      <c r="K17" s="217"/>
      <c r="L17" s="254"/>
      <c r="M17" s="349"/>
      <c r="N17" s="349"/>
      <c r="O17" s="349"/>
      <c r="P17" s="350"/>
      <c r="Q17" s="253"/>
      <c r="R17" s="253"/>
      <c r="S17" s="253"/>
      <c r="T17" s="351"/>
      <c r="U17" s="349"/>
      <c r="V17" s="35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</row>
    <row r="18" spans="1:152" s="67" customFormat="1" ht="21.75" customHeight="1" x14ac:dyDescent="0.5">
      <c r="A18" s="218">
        <v>2</v>
      </c>
      <c r="B18" s="248" t="s">
        <v>1121</v>
      </c>
      <c r="C18" s="248" t="s">
        <v>1122</v>
      </c>
      <c r="D18" s="248" t="s">
        <v>1123</v>
      </c>
      <c r="E18" s="251">
        <v>30000</v>
      </c>
      <c r="F18" s="251">
        <v>30000</v>
      </c>
      <c r="G18" s="251">
        <v>30000</v>
      </c>
      <c r="H18" s="251">
        <v>30000</v>
      </c>
      <c r="I18" s="271" t="s">
        <v>1112</v>
      </c>
      <c r="J18" s="248" t="s">
        <v>1129</v>
      </c>
      <c r="K18" s="271" t="s">
        <v>809</v>
      </c>
      <c r="L18" s="254"/>
      <c r="M18" s="349"/>
      <c r="N18" s="349"/>
      <c r="O18" s="349"/>
      <c r="P18" s="350"/>
      <c r="Q18" s="253"/>
      <c r="R18" s="253"/>
      <c r="S18" s="253"/>
      <c r="T18" s="351"/>
      <c r="U18" s="349"/>
      <c r="V18" s="35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</row>
    <row r="19" spans="1:152" s="67" customFormat="1" ht="21.75" customHeight="1" x14ac:dyDescent="0.5">
      <c r="A19" s="224"/>
      <c r="B19" s="249" t="s">
        <v>1124</v>
      </c>
      <c r="C19" s="249" t="s">
        <v>34</v>
      </c>
      <c r="D19" s="249"/>
      <c r="E19" s="252"/>
      <c r="F19" s="227"/>
      <c r="G19" s="227"/>
      <c r="H19" s="227"/>
      <c r="I19" s="272"/>
      <c r="J19" s="249" t="s">
        <v>1128</v>
      </c>
      <c r="K19" s="272"/>
      <c r="L19" s="254"/>
      <c r="M19" s="349"/>
      <c r="N19" s="349"/>
      <c r="O19" s="349"/>
      <c r="P19" s="350"/>
      <c r="Q19" s="253"/>
      <c r="R19" s="253"/>
      <c r="S19" s="253"/>
      <c r="T19" s="351"/>
      <c r="U19" s="349"/>
      <c r="V19" s="35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</row>
    <row r="20" spans="1:152" s="67" customFormat="1" ht="21.75" customHeight="1" x14ac:dyDescent="0.5">
      <c r="A20" s="231"/>
      <c r="B20" s="236"/>
      <c r="C20" s="236"/>
      <c r="D20" s="236"/>
      <c r="E20" s="250"/>
      <c r="F20" s="238"/>
      <c r="G20" s="238"/>
      <c r="H20" s="238"/>
      <c r="I20" s="237"/>
      <c r="J20" s="236"/>
      <c r="K20" s="23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</row>
    <row r="21" spans="1:152" s="67" customFormat="1" ht="23.25" x14ac:dyDescent="0.5">
      <c r="A21" s="302"/>
      <c r="B21" s="295"/>
      <c r="C21" s="296"/>
      <c r="D21" s="296"/>
      <c r="E21" s="297"/>
      <c r="F21" s="297"/>
      <c r="G21" s="297"/>
      <c r="H21" s="303"/>
      <c r="I21" s="296"/>
      <c r="J21" s="296"/>
      <c r="K21" s="304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</row>
    <row r="22" spans="1:152" s="67" customFormat="1" ht="23.25" x14ac:dyDescent="0.5">
      <c r="A22" s="254"/>
      <c r="B22" s="243"/>
      <c r="C22" s="243"/>
      <c r="D22" s="243"/>
      <c r="E22" s="305"/>
      <c r="F22" s="305"/>
      <c r="G22" s="305"/>
      <c r="H22" s="305"/>
      <c r="I22" s="242"/>
      <c r="J22" s="243"/>
      <c r="K22" s="243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68"/>
      <c r="DP22" s="68"/>
      <c r="DQ22" s="68"/>
      <c r="DR22" s="68"/>
      <c r="DS22" s="68"/>
      <c r="DT22" s="68"/>
      <c r="DU22" s="68"/>
      <c r="DV22" s="68"/>
      <c r="DW22" s="68"/>
      <c r="DX22" s="68"/>
      <c r="DY22" s="68"/>
      <c r="DZ22" s="68"/>
      <c r="EA22" s="68"/>
      <c r="EB22" s="68"/>
      <c r="EC22" s="68"/>
      <c r="ED22" s="68"/>
      <c r="EE22" s="68"/>
      <c r="EF22" s="68"/>
      <c r="EG22" s="68"/>
      <c r="EH22" s="68"/>
      <c r="EI22" s="68"/>
      <c r="EJ22" s="68"/>
      <c r="EK22" s="68"/>
      <c r="EL22" s="68"/>
      <c r="EM22" s="68"/>
      <c r="EN22" s="68"/>
      <c r="EO22" s="68"/>
      <c r="EP22" s="68"/>
      <c r="EQ22" s="68"/>
      <c r="ER22" s="68"/>
    </row>
    <row r="23" spans="1:152" s="67" customFormat="1" ht="23.25" x14ac:dyDescent="0.5">
      <c r="A23" s="95"/>
      <c r="B23" s="96"/>
      <c r="C23" s="69"/>
      <c r="D23" s="95"/>
      <c r="E23" s="95"/>
      <c r="F23" s="98"/>
      <c r="G23" s="98"/>
      <c r="H23" s="98"/>
      <c r="I23" s="124"/>
      <c r="J23" s="69"/>
      <c r="K23" s="233" t="s">
        <v>821</v>
      </c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8"/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8"/>
      <c r="EN23" s="68"/>
      <c r="EO23" s="68"/>
      <c r="EP23" s="68"/>
      <c r="EQ23" s="68"/>
      <c r="ER23" s="68"/>
    </row>
    <row r="24" spans="1:152" s="67" customFormat="1" ht="23.25" x14ac:dyDescent="0.5">
      <c r="A24" s="134"/>
      <c r="B24" s="392" t="s">
        <v>806</v>
      </c>
      <c r="C24" s="392"/>
      <c r="D24" s="392"/>
      <c r="E24" s="392"/>
      <c r="F24" s="392"/>
      <c r="G24" s="392"/>
      <c r="H24" s="392"/>
      <c r="I24" s="392"/>
      <c r="J24" s="392"/>
      <c r="K24" s="392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68"/>
      <c r="DP24" s="68"/>
      <c r="DQ24" s="68"/>
      <c r="DR24" s="68"/>
      <c r="DS24" s="68"/>
      <c r="DT24" s="68"/>
      <c r="DU24" s="68"/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</row>
    <row r="25" spans="1:152" s="67" customFormat="1" ht="23.25" x14ac:dyDescent="0.5">
      <c r="A25" s="75"/>
      <c r="B25" s="388" t="s">
        <v>1550</v>
      </c>
      <c r="C25" s="388"/>
      <c r="D25" s="388"/>
      <c r="E25" s="388"/>
      <c r="F25" s="388"/>
      <c r="G25" s="388"/>
      <c r="H25" s="388"/>
      <c r="I25" s="388"/>
      <c r="J25" s="388"/>
      <c r="K25" s="388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68"/>
      <c r="DP25" s="68"/>
      <c r="DQ25" s="68"/>
      <c r="DR25" s="68"/>
      <c r="DS25" s="68"/>
      <c r="DT25" s="68"/>
      <c r="DU25" s="68"/>
      <c r="DV25" s="68"/>
      <c r="DW25" s="68"/>
      <c r="DX25" s="68"/>
      <c r="DY25" s="68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/>
      <c r="EN25" s="68"/>
      <c r="EO25" s="68"/>
      <c r="EP25" s="68"/>
      <c r="EQ25" s="68"/>
      <c r="ER25" s="68"/>
    </row>
    <row r="26" spans="1:152" ht="21.75" x14ac:dyDescent="0.45">
      <c r="A26" s="211" t="s">
        <v>183</v>
      </c>
      <c r="B26" s="211" t="s">
        <v>194</v>
      </c>
      <c r="C26" s="211" t="s">
        <v>184</v>
      </c>
      <c r="D26" s="212" t="s">
        <v>185</v>
      </c>
      <c r="E26" s="389" t="s">
        <v>187</v>
      </c>
      <c r="F26" s="390"/>
      <c r="G26" s="390"/>
      <c r="H26" s="391"/>
      <c r="I26" s="212" t="s">
        <v>310</v>
      </c>
      <c r="J26" s="212" t="s">
        <v>192</v>
      </c>
      <c r="K26" s="212" t="s">
        <v>190</v>
      </c>
      <c r="L26" s="3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</row>
    <row r="27" spans="1:152" ht="21.75" x14ac:dyDescent="0.45">
      <c r="A27" s="213"/>
      <c r="B27" s="213"/>
      <c r="C27" s="213"/>
      <c r="D27" s="214" t="s">
        <v>186</v>
      </c>
      <c r="E27" s="212">
        <v>2561</v>
      </c>
      <c r="F27" s="212">
        <v>2562</v>
      </c>
      <c r="G27" s="212">
        <v>2563</v>
      </c>
      <c r="H27" s="212">
        <v>2564</v>
      </c>
      <c r="I27" s="214" t="s">
        <v>311</v>
      </c>
      <c r="J27" s="214" t="s">
        <v>189</v>
      </c>
      <c r="K27" s="214" t="s">
        <v>191</v>
      </c>
      <c r="L27" s="3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</row>
    <row r="28" spans="1:152" ht="21.75" x14ac:dyDescent="0.45">
      <c r="A28" s="215"/>
      <c r="B28" s="215"/>
      <c r="C28" s="215"/>
      <c r="D28" s="216"/>
      <c r="E28" s="216" t="s">
        <v>188</v>
      </c>
      <c r="F28" s="216" t="s">
        <v>188</v>
      </c>
      <c r="G28" s="216" t="s">
        <v>188</v>
      </c>
      <c r="H28" s="216" t="s">
        <v>188</v>
      </c>
      <c r="I28" s="216"/>
      <c r="J28" s="216"/>
      <c r="K28" s="217"/>
      <c r="L28" s="3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</row>
    <row r="29" spans="1:152" ht="21.75" x14ac:dyDescent="0.45">
      <c r="A29" s="218">
        <v>3</v>
      </c>
      <c r="B29" s="313" t="s">
        <v>1214</v>
      </c>
      <c r="C29" s="313" t="s">
        <v>1229</v>
      </c>
      <c r="D29" s="313" t="s">
        <v>1230</v>
      </c>
      <c r="E29" s="251">
        <v>30000</v>
      </c>
      <c r="F29" s="251">
        <v>30000</v>
      </c>
      <c r="G29" s="251">
        <v>30000</v>
      </c>
      <c r="H29" s="251">
        <v>30000</v>
      </c>
      <c r="I29" s="271" t="s">
        <v>1025</v>
      </c>
      <c r="J29" s="298" t="s">
        <v>1235</v>
      </c>
      <c r="K29" s="271" t="s">
        <v>809</v>
      </c>
      <c r="L29" s="3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</row>
    <row r="30" spans="1:152" ht="21.75" x14ac:dyDescent="0.45">
      <c r="A30" s="224"/>
      <c r="B30" s="249" t="s">
        <v>1236</v>
      </c>
      <c r="C30" s="249" t="s">
        <v>1231</v>
      </c>
      <c r="D30" s="249"/>
      <c r="E30" s="252"/>
      <c r="F30" s="227"/>
      <c r="G30" s="227"/>
      <c r="H30" s="227"/>
      <c r="I30" s="272"/>
      <c r="J30" s="299" t="s">
        <v>1234</v>
      </c>
      <c r="K30" s="272"/>
      <c r="L30" s="3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</row>
    <row r="31" spans="1:152" ht="21.75" x14ac:dyDescent="0.45">
      <c r="A31" s="224"/>
      <c r="B31" s="226"/>
      <c r="C31" s="226" t="s">
        <v>1232</v>
      </c>
      <c r="D31" s="226"/>
      <c r="E31" s="252"/>
      <c r="F31" s="227"/>
      <c r="G31" s="227"/>
      <c r="H31" s="227"/>
      <c r="I31" s="272"/>
      <c r="J31" s="299" t="s">
        <v>1233</v>
      </c>
      <c r="K31" s="272"/>
      <c r="L31" s="3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</row>
    <row r="32" spans="1:152" x14ac:dyDescent="0.45">
      <c r="A32" s="244"/>
      <c r="B32" s="245"/>
      <c r="C32" s="245"/>
      <c r="D32" s="245"/>
      <c r="E32" s="245"/>
      <c r="F32" s="244"/>
      <c r="G32" s="244"/>
      <c r="H32" s="244"/>
      <c r="I32" s="259"/>
      <c r="J32" s="245"/>
      <c r="K32" s="244"/>
      <c r="L32" s="3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</row>
    <row r="33" spans="1:152" ht="21.75" x14ac:dyDescent="0.45">
      <c r="A33" s="218">
        <v>4</v>
      </c>
      <c r="B33" s="240" t="s">
        <v>1146</v>
      </c>
      <c r="C33" s="240" t="s">
        <v>1147</v>
      </c>
      <c r="D33" s="240" t="s">
        <v>1148</v>
      </c>
      <c r="E33" s="251">
        <v>80000</v>
      </c>
      <c r="F33" s="251">
        <v>80000</v>
      </c>
      <c r="G33" s="251">
        <v>80000</v>
      </c>
      <c r="H33" s="251">
        <v>80000</v>
      </c>
      <c r="I33" s="271" t="s">
        <v>1156</v>
      </c>
      <c r="J33" s="298" t="s">
        <v>1155</v>
      </c>
      <c r="K33" s="271" t="s">
        <v>809</v>
      </c>
      <c r="L33" s="3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</row>
    <row r="34" spans="1:152" ht="21.75" x14ac:dyDescent="0.45">
      <c r="A34" s="224"/>
      <c r="B34" s="226" t="s">
        <v>1152</v>
      </c>
      <c r="C34" s="226" t="s">
        <v>1149</v>
      </c>
      <c r="D34" s="226" t="s">
        <v>1150</v>
      </c>
      <c r="E34" s="252"/>
      <c r="F34" s="227"/>
      <c r="G34" s="227"/>
      <c r="H34" s="227"/>
      <c r="I34" s="272"/>
      <c r="J34" s="299" t="s">
        <v>1154</v>
      </c>
      <c r="K34" s="272"/>
      <c r="L34" s="3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</row>
    <row r="35" spans="1:152" ht="21.75" x14ac:dyDescent="0.45">
      <c r="A35" s="224"/>
      <c r="B35" s="226" t="s">
        <v>1153</v>
      </c>
      <c r="C35" s="226" t="s">
        <v>1151</v>
      </c>
      <c r="D35" s="226"/>
      <c r="E35" s="252"/>
      <c r="F35" s="227"/>
      <c r="G35" s="227"/>
      <c r="H35" s="227"/>
      <c r="I35" s="229"/>
      <c r="J35" s="226"/>
      <c r="K35" s="224"/>
      <c r="L35" s="3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</row>
    <row r="36" spans="1:152" ht="21.75" x14ac:dyDescent="0.45">
      <c r="A36" s="231"/>
      <c r="B36" s="236"/>
      <c r="C36" s="236"/>
      <c r="D36" s="236"/>
      <c r="E36" s="250"/>
      <c r="F36" s="238"/>
      <c r="G36" s="238"/>
      <c r="H36" s="238"/>
      <c r="I36" s="237"/>
      <c r="J36" s="236"/>
      <c r="K36" s="231"/>
      <c r="L36" s="3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</row>
    <row r="37" spans="1:152" ht="21.75" x14ac:dyDescent="0.45">
      <c r="A37" s="218">
        <v>5</v>
      </c>
      <c r="B37" s="248" t="s">
        <v>1160</v>
      </c>
      <c r="C37" s="248" t="s">
        <v>1159</v>
      </c>
      <c r="D37" s="248" t="s">
        <v>1158</v>
      </c>
      <c r="E37" s="268">
        <v>50000</v>
      </c>
      <c r="F37" s="268">
        <v>50000</v>
      </c>
      <c r="G37" s="268">
        <v>50000</v>
      </c>
      <c r="H37" s="268">
        <v>50000</v>
      </c>
      <c r="I37" s="271" t="s">
        <v>1162</v>
      </c>
      <c r="J37" s="298" t="s">
        <v>1161</v>
      </c>
      <c r="K37" s="271" t="s">
        <v>809</v>
      </c>
      <c r="L37" s="3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</row>
    <row r="38" spans="1:152" ht="21.75" x14ac:dyDescent="0.45">
      <c r="A38" s="224"/>
      <c r="B38" s="249" t="s">
        <v>1157</v>
      </c>
      <c r="C38" s="249" t="s">
        <v>1157</v>
      </c>
      <c r="D38" s="249"/>
      <c r="E38" s="269"/>
      <c r="F38" s="224"/>
      <c r="G38" s="224"/>
      <c r="H38" s="224"/>
      <c r="I38" s="272"/>
      <c r="J38" s="299"/>
      <c r="K38" s="272"/>
      <c r="L38" s="3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</row>
    <row r="39" spans="1:152" ht="21.75" x14ac:dyDescent="0.45">
      <c r="A39" s="224"/>
      <c r="B39" s="225"/>
      <c r="C39" s="226"/>
      <c r="D39" s="224"/>
      <c r="E39" s="224"/>
      <c r="F39" s="227"/>
      <c r="G39" s="227"/>
      <c r="H39" s="227"/>
      <c r="I39" s="228"/>
      <c r="J39" s="226"/>
      <c r="K39" s="214"/>
      <c r="L39" s="3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</row>
    <row r="40" spans="1:152" ht="21.75" x14ac:dyDescent="0.45">
      <c r="A40" s="218">
        <v>6</v>
      </c>
      <c r="B40" s="298" t="s">
        <v>1165</v>
      </c>
      <c r="C40" s="298" t="s">
        <v>1159</v>
      </c>
      <c r="D40" s="298" t="s">
        <v>1164</v>
      </c>
      <c r="E40" s="310">
        <v>70000</v>
      </c>
      <c r="F40" s="310">
        <v>70000</v>
      </c>
      <c r="G40" s="310">
        <v>70000</v>
      </c>
      <c r="H40" s="310">
        <v>70000</v>
      </c>
      <c r="I40" s="271" t="s">
        <v>210</v>
      </c>
      <c r="J40" s="298" t="s">
        <v>1166</v>
      </c>
      <c r="K40" s="271" t="s">
        <v>809</v>
      </c>
      <c r="L40" s="3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</row>
    <row r="41" spans="1:152" ht="21.75" x14ac:dyDescent="0.45">
      <c r="A41" s="224"/>
      <c r="B41" s="299" t="s">
        <v>1175</v>
      </c>
      <c r="C41" s="299" t="s">
        <v>1163</v>
      </c>
      <c r="D41" s="299"/>
      <c r="E41" s="311"/>
      <c r="F41" s="224"/>
      <c r="G41" s="224"/>
      <c r="H41" s="224"/>
      <c r="I41" s="229"/>
      <c r="J41" s="226"/>
      <c r="K41" s="224"/>
      <c r="L41" s="3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</row>
    <row r="42" spans="1:152" ht="21.75" x14ac:dyDescent="0.45">
      <c r="A42" s="224"/>
      <c r="B42" s="226" t="s">
        <v>1153</v>
      </c>
      <c r="C42" s="226"/>
      <c r="D42" s="226"/>
      <c r="E42" s="226"/>
      <c r="F42" s="224"/>
      <c r="G42" s="224"/>
      <c r="H42" s="224"/>
      <c r="I42" s="229"/>
      <c r="J42" s="226"/>
      <c r="K42" s="224"/>
      <c r="L42" s="3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</row>
    <row r="43" spans="1:152" x14ac:dyDescent="0.45">
      <c r="A43" s="231"/>
      <c r="B43" s="245"/>
      <c r="C43" s="245"/>
      <c r="D43" s="245"/>
      <c r="E43" s="245"/>
      <c r="F43" s="244"/>
      <c r="G43" s="244"/>
      <c r="H43" s="244"/>
      <c r="I43" s="259"/>
      <c r="J43" s="245"/>
      <c r="K43" s="244"/>
      <c r="L43" s="3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</row>
    <row r="44" spans="1:152" x14ac:dyDescent="0.45">
      <c r="L44" s="3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</row>
    <row r="45" spans="1:152" ht="21.75" x14ac:dyDescent="0.45">
      <c r="A45" s="247"/>
      <c r="B45" s="234"/>
      <c r="C45" s="234"/>
      <c r="D45" s="234"/>
      <c r="E45" s="234"/>
      <c r="F45" s="247"/>
      <c r="G45" s="247"/>
      <c r="H45" s="247"/>
      <c r="I45" s="294"/>
      <c r="J45" s="234"/>
      <c r="K45" s="247"/>
      <c r="L45" s="3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</row>
    <row r="46" spans="1:152" ht="21.75" x14ac:dyDescent="0.45">
      <c r="A46" s="254"/>
      <c r="B46" s="270"/>
      <c r="C46" s="253"/>
      <c r="D46" s="254"/>
      <c r="E46" s="254"/>
      <c r="F46" s="265"/>
      <c r="G46" s="265"/>
      <c r="H46" s="265"/>
      <c r="I46" s="267"/>
      <c r="J46" s="253"/>
      <c r="K46" s="233" t="s">
        <v>821</v>
      </c>
      <c r="L46" s="3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</row>
    <row r="47" spans="1:152" x14ac:dyDescent="0.45">
      <c r="A47" s="134"/>
      <c r="B47" s="392" t="s">
        <v>806</v>
      </c>
      <c r="C47" s="392"/>
      <c r="D47" s="392"/>
      <c r="E47" s="392"/>
      <c r="F47" s="392"/>
      <c r="G47" s="392"/>
      <c r="H47" s="392"/>
      <c r="I47" s="392"/>
      <c r="J47" s="392"/>
      <c r="K47" s="392"/>
      <c r="L47" s="3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</row>
    <row r="48" spans="1:152" x14ac:dyDescent="0.45">
      <c r="A48" s="75"/>
      <c r="B48" s="388" t="s">
        <v>1550</v>
      </c>
      <c r="C48" s="388"/>
      <c r="D48" s="388"/>
      <c r="E48" s="388"/>
      <c r="F48" s="388"/>
      <c r="G48" s="388"/>
      <c r="H48" s="388"/>
      <c r="I48" s="388"/>
      <c r="J48" s="388"/>
      <c r="K48" s="388"/>
      <c r="L48" s="3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</row>
    <row r="49" spans="1:152" ht="21.75" x14ac:dyDescent="0.45">
      <c r="A49" s="211" t="s">
        <v>183</v>
      </c>
      <c r="B49" s="211" t="s">
        <v>194</v>
      </c>
      <c r="C49" s="211" t="s">
        <v>184</v>
      </c>
      <c r="D49" s="212" t="s">
        <v>185</v>
      </c>
      <c r="E49" s="389" t="s">
        <v>187</v>
      </c>
      <c r="F49" s="390"/>
      <c r="G49" s="390"/>
      <c r="H49" s="391"/>
      <c r="I49" s="212" t="s">
        <v>310</v>
      </c>
      <c r="J49" s="212" t="s">
        <v>192</v>
      </c>
      <c r="K49" s="212" t="s">
        <v>190</v>
      </c>
      <c r="L49" s="3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</row>
    <row r="50" spans="1:152" ht="21.75" x14ac:dyDescent="0.45">
      <c r="A50" s="213"/>
      <c r="B50" s="213"/>
      <c r="C50" s="213"/>
      <c r="D50" s="214" t="s">
        <v>186</v>
      </c>
      <c r="E50" s="212">
        <v>2561</v>
      </c>
      <c r="F50" s="212">
        <v>2562</v>
      </c>
      <c r="G50" s="212">
        <v>2563</v>
      </c>
      <c r="H50" s="212">
        <v>2564</v>
      </c>
      <c r="I50" s="214" t="s">
        <v>311</v>
      </c>
      <c r="J50" s="214" t="s">
        <v>189</v>
      </c>
      <c r="K50" s="214" t="s">
        <v>191</v>
      </c>
      <c r="L50" s="3"/>
      <c r="M50" s="384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</row>
    <row r="51" spans="1:152" ht="21.75" x14ac:dyDescent="0.45">
      <c r="A51" s="215"/>
      <c r="B51" s="215"/>
      <c r="C51" s="215"/>
      <c r="D51" s="216"/>
      <c r="E51" s="216" t="s">
        <v>188</v>
      </c>
      <c r="F51" s="216" t="s">
        <v>188</v>
      </c>
      <c r="G51" s="216" t="s">
        <v>188</v>
      </c>
      <c r="H51" s="216" t="s">
        <v>188</v>
      </c>
      <c r="I51" s="216"/>
      <c r="J51" s="216"/>
      <c r="K51" s="217"/>
      <c r="L51" s="3"/>
      <c r="M51" s="384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</row>
    <row r="52" spans="1:152" ht="21.75" x14ac:dyDescent="0.45">
      <c r="A52" s="218">
        <v>7</v>
      </c>
      <c r="B52" s="312" t="s">
        <v>1171</v>
      </c>
      <c r="C52" s="309" t="s">
        <v>1170</v>
      </c>
      <c r="D52" s="309" t="s">
        <v>1169</v>
      </c>
      <c r="E52" s="310">
        <v>50000</v>
      </c>
      <c r="F52" s="310">
        <v>50000</v>
      </c>
      <c r="G52" s="310">
        <v>50000</v>
      </c>
      <c r="H52" s="310">
        <v>50000</v>
      </c>
      <c r="I52" s="307" t="s">
        <v>1174</v>
      </c>
      <c r="J52" s="309" t="s">
        <v>1173</v>
      </c>
      <c r="K52" s="307" t="s">
        <v>809</v>
      </c>
      <c r="L52" s="3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</row>
    <row r="53" spans="1:152" ht="21.75" x14ac:dyDescent="0.45">
      <c r="A53" s="224"/>
      <c r="B53" s="308" t="s">
        <v>1176</v>
      </c>
      <c r="C53" s="308" t="s">
        <v>1168</v>
      </c>
      <c r="D53" s="308" t="s">
        <v>1167</v>
      </c>
      <c r="E53" s="311"/>
      <c r="F53" s="224"/>
      <c r="G53" s="224"/>
      <c r="H53" s="224"/>
      <c r="I53" s="306" t="s">
        <v>686</v>
      </c>
      <c r="J53" s="308" t="s">
        <v>1172</v>
      </c>
      <c r="K53" s="306"/>
      <c r="L53" s="3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</row>
    <row r="54" spans="1:152" ht="21.75" x14ac:dyDescent="0.45">
      <c r="A54" s="224"/>
      <c r="B54" s="226" t="s">
        <v>1153</v>
      </c>
      <c r="C54" s="226"/>
      <c r="D54" s="226"/>
      <c r="E54" s="226"/>
      <c r="F54" s="224"/>
      <c r="G54" s="224"/>
      <c r="H54" s="224"/>
      <c r="I54" s="229"/>
      <c r="J54" s="226"/>
      <c r="K54" s="224"/>
      <c r="L54" s="3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</row>
    <row r="55" spans="1:152" x14ac:dyDescent="0.45">
      <c r="A55" s="244"/>
      <c r="B55" s="236"/>
      <c r="C55" s="236"/>
      <c r="D55" s="236"/>
      <c r="E55" s="236"/>
      <c r="F55" s="231"/>
      <c r="G55" s="231"/>
      <c r="H55" s="231"/>
      <c r="I55" s="237"/>
      <c r="J55" s="236"/>
      <c r="K55" s="231"/>
      <c r="L55" s="3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</row>
    <row r="56" spans="1:152" ht="21.75" x14ac:dyDescent="0.45">
      <c r="A56" s="218">
        <v>8</v>
      </c>
      <c r="B56" s="309" t="s">
        <v>1171</v>
      </c>
      <c r="C56" s="309" t="s">
        <v>1180</v>
      </c>
      <c r="D56" s="309" t="s">
        <v>1179</v>
      </c>
      <c r="E56" s="310">
        <v>50000</v>
      </c>
      <c r="F56" s="310">
        <v>50000</v>
      </c>
      <c r="G56" s="310">
        <v>50000</v>
      </c>
      <c r="H56" s="310">
        <v>50000</v>
      </c>
      <c r="I56" s="307" t="s">
        <v>1174</v>
      </c>
      <c r="J56" s="309" t="s">
        <v>1182</v>
      </c>
      <c r="K56" s="307" t="s">
        <v>809</v>
      </c>
      <c r="L56" s="3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</row>
    <row r="57" spans="1:152" ht="21.75" x14ac:dyDescent="0.45">
      <c r="A57" s="224"/>
      <c r="B57" s="308" t="s">
        <v>1237</v>
      </c>
      <c r="C57" s="308" t="s">
        <v>1178</v>
      </c>
      <c r="D57" s="308" t="s">
        <v>1153</v>
      </c>
      <c r="E57" s="311"/>
      <c r="F57" s="224"/>
      <c r="G57" s="224"/>
      <c r="H57" s="224"/>
      <c r="I57" s="306" t="s">
        <v>686</v>
      </c>
      <c r="J57" s="308" t="s">
        <v>1181</v>
      </c>
      <c r="K57" s="306"/>
      <c r="L57" s="3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</row>
    <row r="58" spans="1:152" ht="21.75" x14ac:dyDescent="0.45">
      <c r="A58" s="224"/>
      <c r="B58" s="308" t="s">
        <v>1190</v>
      </c>
      <c r="C58" s="308" t="s">
        <v>1177</v>
      </c>
      <c r="D58" s="308"/>
      <c r="E58" s="226"/>
      <c r="F58" s="224"/>
      <c r="G58" s="224"/>
      <c r="H58" s="224"/>
      <c r="I58" s="306"/>
      <c r="J58" s="308"/>
      <c r="K58" s="306"/>
      <c r="L58" s="3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</row>
    <row r="59" spans="1:152" x14ac:dyDescent="0.45">
      <c r="A59" s="244"/>
      <c r="B59" s="236"/>
      <c r="C59" s="236"/>
      <c r="D59" s="236"/>
      <c r="E59" s="236"/>
      <c r="F59" s="231"/>
      <c r="G59" s="231"/>
      <c r="H59" s="231"/>
      <c r="I59" s="237"/>
      <c r="J59" s="236"/>
      <c r="K59" s="231"/>
      <c r="L59" s="3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</row>
    <row r="60" spans="1:152" ht="21.75" x14ac:dyDescent="0.45">
      <c r="A60" s="218">
        <v>9</v>
      </c>
      <c r="B60" s="309" t="s">
        <v>1187</v>
      </c>
      <c r="C60" s="309" t="s">
        <v>1185</v>
      </c>
      <c r="D60" s="309" t="s">
        <v>1185</v>
      </c>
      <c r="E60" s="251">
        <v>30000</v>
      </c>
      <c r="F60" s="251">
        <v>30000</v>
      </c>
      <c r="G60" s="251">
        <v>30000</v>
      </c>
      <c r="H60" s="251">
        <v>30000</v>
      </c>
      <c r="I60" s="307" t="s">
        <v>1145</v>
      </c>
      <c r="J60" s="309" t="s">
        <v>1186</v>
      </c>
      <c r="K60" s="307" t="s">
        <v>809</v>
      </c>
      <c r="L60" s="3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</row>
    <row r="61" spans="1:152" ht="21.75" x14ac:dyDescent="0.45">
      <c r="A61" s="224"/>
      <c r="B61" s="308" t="s">
        <v>1188</v>
      </c>
      <c r="C61" s="308" t="s">
        <v>1184</v>
      </c>
      <c r="D61" s="308" t="s">
        <v>1184</v>
      </c>
      <c r="E61" s="226"/>
      <c r="F61" s="224"/>
      <c r="G61" s="224"/>
      <c r="H61" s="224"/>
      <c r="I61" s="229"/>
      <c r="J61" s="226"/>
      <c r="K61" s="224"/>
      <c r="L61" s="3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</row>
    <row r="62" spans="1:152" ht="21.75" x14ac:dyDescent="0.45">
      <c r="A62" s="224"/>
      <c r="B62" s="308" t="s">
        <v>1189</v>
      </c>
      <c r="C62" s="308" t="s">
        <v>1183</v>
      </c>
      <c r="D62" s="308"/>
      <c r="E62" s="226"/>
      <c r="F62" s="224"/>
      <c r="G62" s="224"/>
      <c r="H62" s="224"/>
      <c r="I62" s="229"/>
      <c r="J62" s="226"/>
      <c r="K62" s="224"/>
      <c r="L62" s="3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</row>
    <row r="63" spans="1:152" x14ac:dyDescent="0.45">
      <c r="A63" s="244"/>
      <c r="B63" s="236"/>
      <c r="C63" s="236"/>
      <c r="D63" s="236"/>
      <c r="E63" s="236"/>
      <c r="F63" s="231"/>
      <c r="G63" s="231"/>
      <c r="H63" s="231"/>
      <c r="I63" s="237"/>
      <c r="J63" s="236"/>
      <c r="K63" s="231"/>
      <c r="L63" s="3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</row>
    <row r="64" spans="1:152" ht="21.75" x14ac:dyDescent="0.45">
      <c r="A64" s="218">
        <v>10</v>
      </c>
      <c r="B64" s="298" t="s">
        <v>1242</v>
      </c>
      <c r="C64" s="298" t="s">
        <v>1241</v>
      </c>
      <c r="D64" s="298" t="s">
        <v>1240</v>
      </c>
      <c r="E64" s="310">
        <v>20000</v>
      </c>
      <c r="F64" s="310">
        <v>20000</v>
      </c>
      <c r="G64" s="310">
        <v>20000</v>
      </c>
      <c r="H64" s="310">
        <v>20000</v>
      </c>
      <c r="I64" s="271" t="s">
        <v>1025</v>
      </c>
      <c r="J64" s="298" t="s">
        <v>1243</v>
      </c>
      <c r="K64" s="271" t="s">
        <v>809</v>
      </c>
      <c r="L64" s="3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</row>
    <row r="65" spans="1:152" ht="21.75" x14ac:dyDescent="0.45">
      <c r="A65" s="224"/>
      <c r="B65" s="299" t="s">
        <v>1239</v>
      </c>
      <c r="C65" s="299" t="s">
        <v>1238</v>
      </c>
      <c r="D65" s="299"/>
      <c r="E65" s="311"/>
      <c r="F65" s="224"/>
      <c r="G65" s="224"/>
      <c r="H65" s="224"/>
      <c r="I65" s="229"/>
      <c r="J65" s="226"/>
      <c r="K65" s="224"/>
      <c r="L65" s="3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</row>
    <row r="66" spans="1:152" ht="21.75" x14ac:dyDescent="0.45">
      <c r="A66" s="231"/>
      <c r="B66" s="236"/>
      <c r="C66" s="236"/>
      <c r="D66" s="236"/>
      <c r="E66" s="236"/>
      <c r="F66" s="231"/>
      <c r="G66" s="231"/>
      <c r="H66" s="231"/>
      <c r="I66" s="237"/>
      <c r="J66" s="236"/>
      <c r="K66" s="231"/>
      <c r="L66" s="3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</row>
    <row r="67" spans="1:152" ht="21.75" x14ac:dyDescent="0.45">
      <c r="A67" s="38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</row>
    <row r="68" spans="1:152" ht="21.75" x14ac:dyDescent="0.45">
      <c r="A68" s="38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</row>
    <row r="69" spans="1:152" ht="21.75" x14ac:dyDescent="0.45">
      <c r="A69" s="254"/>
      <c r="B69" s="270"/>
      <c r="C69" s="253"/>
      <c r="D69" s="254"/>
      <c r="E69" s="254"/>
      <c r="F69" s="265"/>
      <c r="G69" s="265"/>
      <c r="H69" s="265"/>
      <c r="I69" s="267"/>
      <c r="J69" s="253"/>
      <c r="K69" s="233" t="s">
        <v>821</v>
      </c>
      <c r="L69" s="3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</row>
    <row r="70" spans="1:152" x14ac:dyDescent="0.45">
      <c r="A70" s="134"/>
      <c r="B70" s="392" t="s">
        <v>806</v>
      </c>
      <c r="C70" s="392"/>
      <c r="D70" s="392"/>
      <c r="E70" s="392"/>
      <c r="F70" s="392"/>
      <c r="G70" s="392"/>
      <c r="H70" s="392"/>
      <c r="I70" s="392"/>
      <c r="J70" s="392"/>
      <c r="K70" s="392"/>
      <c r="L70" s="3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</row>
    <row r="71" spans="1:152" x14ac:dyDescent="0.45">
      <c r="A71" s="75"/>
      <c r="B71" s="388" t="s">
        <v>1550</v>
      </c>
      <c r="C71" s="388"/>
      <c r="D71" s="388"/>
      <c r="E71" s="388"/>
      <c r="F71" s="388"/>
      <c r="G71" s="388"/>
      <c r="H71" s="388"/>
      <c r="I71" s="388"/>
      <c r="J71" s="388"/>
      <c r="K71" s="388"/>
      <c r="L71" s="3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</row>
    <row r="72" spans="1:152" ht="21.75" x14ac:dyDescent="0.45">
      <c r="A72" s="211" t="s">
        <v>183</v>
      </c>
      <c r="B72" s="211" t="s">
        <v>194</v>
      </c>
      <c r="C72" s="211" t="s">
        <v>184</v>
      </c>
      <c r="D72" s="212" t="s">
        <v>185</v>
      </c>
      <c r="E72" s="389" t="s">
        <v>187</v>
      </c>
      <c r="F72" s="390"/>
      <c r="G72" s="390"/>
      <c r="H72" s="391"/>
      <c r="I72" s="212" t="s">
        <v>310</v>
      </c>
      <c r="J72" s="212" t="s">
        <v>192</v>
      </c>
      <c r="K72" s="212" t="s">
        <v>190</v>
      </c>
      <c r="L72" s="3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</row>
    <row r="73" spans="1:152" ht="21.75" x14ac:dyDescent="0.45">
      <c r="A73" s="213"/>
      <c r="B73" s="213"/>
      <c r="C73" s="213"/>
      <c r="D73" s="214" t="s">
        <v>186</v>
      </c>
      <c r="E73" s="212">
        <v>2561</v>
      </c>
      <c r="F73" s="212">
        <v>2562</v>
      </c>
      <c r="G73" s="212">
        <v>2563</v>
      </c>
      <c r="H73" s="212">
        <v>2564</v>
      </c>
      <c r="I73" s="214" t="s">
        <v>311</v>
      </c>
      <c r="J73" s="214" t="s">
        <v>189</v>
      </c>
      <c r="K73" s="214" t="s">
        <v>191</v>
      </c>
      <c r="L73" s="3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</row>
    <row r="74" spans="1:152" ht="21.75" x14ac:dyDescent="0.45">
      <c r="A74" s="215"/>
      <c r="B74" s="215"/>
      <c r="C74" s="215"/>
      <c r="D74" s="216"/>
      <c r="E74" s="216" t="s">
        <v>188</v>
      </c>
      <c r="F74" s="216" t="s">
        <v>188</v>
      </c>
      <c r="G74" s="216" t="s">
        <v>188</v>
      </c>
      <c r="H74" s="216" t="s">
        <v>188</v>
      </c>
      <c r="I74" s="216"/>
      <c r="J74" s="216"/>
      <c r="K74" s="217"/>
      <c r="L74" s="3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</row>
    <row r="75" spans="1:152" ht="21.75" x14ac:dyDescent="0.45">
      <c r="A75" s="218">
        <v>11</v>
      </c>
      <c r="B75" s="298" t="s">
        <v>1552</v>
      </c>
      <c r="C75" s="298" t="s">
        <v>1241</v>
      </c>
      <c r="D75" s="298" t="s">
        <v>1240</v>
      </c>
      <c r="E75" s="310">
        <v>20000</v>
      </c>
      <c r="F75" s="310" t="s">
        <v>779</v>
      </c>
      <c r="G75" s="310" t="s">
        <v>779</v>
      </c>
      <c r="H75" s="310" t="s">
        <v>779</v>
      </c>
      <c r="I75" s="271" t="s">
        <v>1025</v>
      </c>
      <c r="J75" s="298" t="s">
        <v>1243</v>
      </c>
      <c r="K75" s="271" t="s">
        <v>809</v>
      </c>
      <c r="L75" s="3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</row>
    <row r="76" spans="1:152" ht="21.75" x14ac:dyDescent="0.45">
      <c r="A76" s="224"/>
      <c r="B76" s="299" t="s">
        <v>1553</v>
      </c>
      <c r="C76" s="299" t="s">
        <v>1238</v>
      </c>
      <c r="D76" s="299"/>
      <c r="E76" s="311"/>
      <c r="F76" s="224"/>
      <c r="G76" s="224"/>
      <c r="H76" s="224"/>
      <c r="I76" s="229"/>
      <c r="J76" s="226"/>
      <c r="K76" s="224"/>
      <c r="L76" s="3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</row>
    <row r="77" spans="1:152" ht="21.75" x14ac:dyDescent="0.45">
      <c r="A77" s="231"/>
      <c r="B77" s="236"/>
      <c r="C77" s="236"/>
      <c r="D77" s="236"/>
      <c r="E77" s="236"/>
      <c r="F77" s="231"/>
      <c r="G77" s="231"/>
      <c r="H77" s="231"/>
      <c r="I77" s="237"/>
      <c r="J77" s="236"/>
      <c r="K77" s="231"/>
      <c r="L77" s="3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</row>
    <row r="78" spans="1:152" ht="21.75" x14ac:dyDescent="0.45">
      <c r="A78" s="218">
        <v>12</v>
      </c>
      <c r="B78" s="298" t="s">
        <v>1554</v>
      </c>
      <c r="C78" s="298" t="s">
        <v>1241</v>
      </c>
      <c r="D78" s="298" t="s">
        <v>1240</v>
      </c>
      <c r="E78" s="310" t="s">
        <v>779</v>
      </c>
      <c r="F78" s="310">
        <v>10000</v>
      </c>
      <c r="G78" s="310" t="s">
        <v>779</v>
      </c>
      <c r="H78" s="310" t="s">
        <v>779</v>
      </c>
      <c r="I78" s="271" t="s">
        <v>1025</v>
      </c>
      <c r="J78" s="298" t="s">
        <v>1243</v>
      </c>
      <c r="K78" s="271" t="s">
        <v>809</v>
      </c>
      <c r="L78" s="3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</row>
    <row r="79" spans="1:152" ht="21.75" x14ac:dyDescent="0.45">
      <c r="A79" s="224"/>
      <c r="B79" s="299" t="s">
        <v>1555</v>
      </c>
      <c r="C79" s="299" t="s">
        <v>1238</v>
      </c>
      <c r="D79" s="299"/>
      <c r="E79" s="311"/>
      <c r="F79" s="224"/>
      <c r="G79" s="224"/>
      <c r="H79" s="224"/>
      <c r="I79" s="229"/>
      <c r="J79" s="226"/>
      <c r="K79" s="224"/>
      <c r="L79" s="3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</row>
    <row r="80" spans="1:152" ht="21.75" x14ac:dyDescent="0.45">
      <c r="A80" s="231"/>
      <c r="B80" s="236"/>
      <c r="C80" s="236"/>
      <c r="D80" s="236"/>
      <c r="E80" s="236"/>
      <c r="F80" s="231"/>
      <c r="G80" s="231"/>
      <c r="H80" s="231"/>
      <c r="I80" s="237"/>
      <c r="J80" s="236"/>
      <c r="K80" s="231"/>
      <c r="L80" s="3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</row>
    <row r="81" spans="1:152" ht="21.75" x14ac:dyDescent="0.45">
      <c r="A81" s="218">
        <v>13</v>
      </c>
      <c r="B81" s="298" t="s">
        <v>1559</v>
      </c>
      <c r="C81" s="298" t="s">
        <v>1557</v>
      </c>
      <c r="D81" s="298" t="s">
        <v>1240</v>
      </c>
      <c r="E81" s="310" t="s">
        <v>779</v>
      </c>
      <c r="F81" s="310">
        <v>20000</v>
      </c>
      <c r="G81" s="310">
        <v>20000</v>
      </c>
      <c r="H81" s="310">
        <v>20000</v>
      </c>
      <c r="I81" s="271" t="s">
        <v>1025</v>
      </c>
      <c r="J81" s="298" t="s">
        <v>1243</v>
      </c>
      <c r="K81" s="271" t="s">
        <v>809</v>
      </c>
      <c r="L81" s="3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</row>
    <row r="82" spans="1:152" ht="21.75" x14ac:dyDescent="0.45">
      <c r="A82" s="224"/>
      <c r="B82" s="299" t="s">
        <v>1556</v>
      </c>
      <c r="C82" s="299" t="s">
        <v>1558</v>
      </c>
      <c r="D82" s="299"/>
      <c r="E82" s="311"/>
      <c r="F82" s="224"/>
      <c r="G82" s="224"/>
      <c r="H82" s="224"/>
      <c r="I82" s="229"/>
      <c r="J82" s="226"/>
      <c r="K82" s="224"/>
      <c r="L82" s="3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</row>
    <row r="83" spans="1:152" ht="21.75" x14ac:dyDescent="0.45">
      <c r="A83" s="231"/>
      <c r="B83" s="236"/>
      <c r="C83" s="236"/>
      <c r="D83" s="236"/>
      <c r="E83" s="236"/>
      <c r="F83" s="231"/>
      <c r="G83" s="231"/>
      <c r="H83" s="231"/>
      <c r="I83" s="237"/>
      <c r="J83" s="236"/>
      <c r="K83" s="231"/>
      <c r="L83" s="3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</row>
    <row r="84" spans="1:152" ht="21.75" x14ac:dyDescent="0.45">
      <c r="A84" s="218">
        <v>14</v>
      </c>
      <c r="B84" s="298" t="s">
        <v>1560</v>
      </c>
      <c r="C84" s="298" t="s">
        <v>1557</v>
      </c>
      <c r="D84" s="298" t="s">
        <v>1240</v>
      </c>
      <c r="E84" s="310" t="s">
        <v>779</v>
      </c>
      <c r="F84" s="310">
        <v>10000</v>
      </c>
      <c r="G84" s="310" t="s">
        <v>779</v>
      </c>
      <c r="H84" s="310" t="s">
        <v>779</v>
      </c>
      <c r="I84" s="271" t="s">
        <v>1025</v>
      </c>
      <c r="J84" s="298" t="s">
        <v>1243</v>
      </c>
      <c r="K84" s="271" t="s">
        <v>809</v>
      </c>
      <c r="L84" s="3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</row>
    <row r="85" spans="1:152" ht="21.75" x14ac:dyDescent="0.45">
      <c r="A85" s="224"/>
      <c r="B85" s="299" t="s">
        <v>1561</v>
      </c>
      <c r="C85" s="299" t="s">
        <v>1558</v>
      </c>
      <c r="D85" s="299"/>
      <c r="E85" s="311"/>
      <c r="F85" s="224"/>
      <c r="G85" s="224"/>
      <c r="H85" s="224"/>
      <c r="I85" s="229"/>
      <c r="J85" s="226"/>
      <c r="K85" s="224"/>
      <c r="L85" s="3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</row>
    <row r="86" spans="1:152" ht="21.75" x14ac:dyDescent="0.45">
      <c r="A86" s="231"/>
      <c r="B86" s="236"/>
      <c r="C86" s="236"/>
      <c r="D86" s="236"/>
      <c r="E86" s="236"/>
      <c r="F86" s="231"/>
      <c r="G86" s="231"/>
      <c r="H86" s="231"/>
      <c r="I86" s="237"/>
      <c r="J86" s="236"/>
      <c r="K86" s="231"/>
      <c r="L86" s="3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</row>
    <row r="87" spans="1:152" ht="21.75" x14ac:dyDescent="0.45">
      <c r="A87" s="247"/>
      <c r="B87" s="234"/>
      <c r="C87" s="234"/>
      <c r="D87" s="234"/>
      <c r="E87" s="234"/>
      <c r="F87" s="247"/>
      <c r="G87" s="247"/>
      <c r="H87" s="247"/>
      <c r="I87" s="294"/>
      <c r="J87" s="234"/>
      <c r="K87" s="247"/>
      <c r="L87" s="3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</row>
    <row r="88" spans="1:152" ht="21.75" x14ac:dyDescent="0.45">
      <c r="A88" s="247"/>
      <c r="B88" s="234"/>
      <c r="C88" s="234"/>
      <c r="D88" s="234"/>
      <c r="E88" s="234"/>
      <c r="F88" s="247"/>
      <c r="G88" s="247"/>
      <c r="H88" s="247"/>
      <c r="I88" s="294"/>
      <c r="J88" s="234"/>
      <c r="K88" s="247"/>
      <c r="L88" s="3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</row>
    <row r="89" spans="1:152" ht="21.75" x14ac:dyDescent="0.45">
      <c r="A89" s="247"/>
      <c r="B89" s="234"/>
      <c r="C89" s="234"/>
      <c r="D89" s="234"/>
      <c r="E89" s="234"/>
      <c r="F89" s="247"/>
      <c r="G89" s="247"/>
      <c r="H89" s="247"/>
      <c r="I89" s="294"/>
      <c r="J89" s="234"/>
      <c r="K89" s="247"/>
      <c r="L89" s="3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</row>
    <row r="90" spans="1:152" ht="21.75" x14ac:dyDescent="0.45">
      <c r="A90" s="247"/>
      <c r="B90" s="234"/>
      <c r="C90" s="234"/>
      <c r="D90" s="234"/>
      <c r="E90" s="234"/>
      <c r="F90" s="247"/>
      <c r="G90" s="247"/>
      <c r="H90" s="247"/>
      <c r="I90" s="294"/>
      <c r="J90" s="234"/>
      <c r="K90" s="247"/>
      <c r="L90" s="3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</row>
    <row r="91" spans="1:152" x14ac:dyDescent="0.45">
      <c r="L91" s="3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</row>
    <row r="92" spans="1:152" x14ac:dyDescent="0.45">
      <c r="L92" s="3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</row>
    <row r="93" spans="1:152" x14ac:dyDescent="0.45">
      <c r="L93" s="3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</row>
    <row r="94" spans="1:152" x14ac:dyDescent="0.45">
      <c r="L94" s="3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</row>
    <row r="95" spans="1:152" x14ac:dyDescent="0.45">
      <c r="L95" s="3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</row>
    <row r="96" spans="1:152" x14ac:dyDescent="0.45">
      <c r="L96" s="3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</row>
    <row r="97" spans="12:152" x14ac:dyDescent="0.45">
      <c r="L97" s="3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</row>
    <row r="98" spans="12:152" x14ac:dyDescent="0.45">
      <c r="L98" s="3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</row>
    <row r="99" spans="12:152" x14ac:dyDescent="0.45">
      <c r="L99" s="3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</row>
    <row r="100" spans="12:152" x14ac:dyDescent="0.45">
      <c r="L100" s="3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</row>
    <row r="101" spans="12:152" x14ac:dyDescent="0.45">
      <c r="L101" s="38"/>
    </row>
    <row r="102" spans="12:152" x14ac:dyDescent="0.45">
      <c r="L102" s="38"/>
    </row>
    <row r="103" spans="12:152" x14ac:dyDescent="0.45">
      <c r="L103" s="38"/>
    </row>
    <row r="104" spans="12:152" x14ac:dyDescent="0.45">
      <c r="L104" s="38"/>
    </row>
    <row r="105" spans="12:152" x14ac:dyDescent="0.45">
      <c r="L105" s="38"/>
    </row>
    <row r="106" spans="12:152" x14ac:dyDescent="0.45">
      <c r="L106" s="38"/>
    </row>
    <row r="107" spans="12:152" x14ac:dyDescent="0.45">
      <c r="L107" s="38"/>
    </row>
    <row r="108" spans="12:152" x14ac:dyDescent="0.45">
      <c r="L108" s="38"/>
    </row>
    <row r="109" spans="12:152" x14ac:dyDescent="0.45">
      <c r="L109" s="38"/>
    </row>
    <row r="110" spans="12:152" x14ac:dyDescent="0.45">
      <c r="L110" s="38"/>
    </row>
    <row r="111" spans="12:152" x14ac:dyDescent="0.45">
      <c r="L111" s="38"/>
    </row>
    <row r="112" spans="12:152" x14ac:dyDescent="0.45">
      <c r="L112" s="38"/>
    </row>
    <row r="113" spans="12:12" x14ac:dyDescent="0.45">
      <c r="L113" s="38"/>
    </row>
    <row r="114" spans="12:12" x14ac:dyDescent="0.45">
      <c r="L114" s="38"/>
    </row>
    <row r="115" spans="12:12" x14ac:dyDescent="0.45">
      <c r="L115" s="38"/>
    </row>
    <row r="116" spans="12:12" x14ac:dyDescent="0.45">
      <c r="L116" s="38"/>
    </row>
    <row r="117" spans="12:12" x14ac:dyDescent="0.45">
      <c r="L117" s="38"/>
    </row>
    <row r="118" spans="12:12" x14ac:dyDescent="0.45">
      <c r="L118" s="38"/>
    </row>
    <row r="119" spans="12:12" x14ac:dyDescent="0.45">
      <c r="L119" s="38"/>
    </row>
    <row r="120" spans="12:12" x14ac:dyDescent="0.45">
      <c r="L120" s="38"/>
    </row>
    <row r="121" spans="12:12" x14ac:dyDescent="0.45">
      <c r="L121" s="38"/>
    </row>
    <row r="122" spans="12:12" x14ac:dyDescent="0.45">
      <c r="L122" s="38"/>
    </row>
    <row r="123" spans="12:12" x14ac:dyDescent="0.45">
      <c r="L123" s="38"/>
    </row>
    <row r="124" spans="12:12" x14ac:dyDescent="0.45">
      <c r="L124" s="38"/>
    </row>
    <row r="125" spans="12:12" x14ac:dyDescent="0.45">
      <c r="L125" s="38"/>
    </row>
    <row r="126" spans="12:12" x14ac:dyDescent="0.45">
      <c r="L126" s="38"/>
    </row>
    <row r="127" spans="12:12" x14ac:dyDescent="0.45">
      <c r="L127" s="38"/>
    </row>
    <row r="128" spans="12:12" x14ac:dyDescent="0.45">
      <c r="L128" s="38"/>
    </row>
    <row r="129" spans="2:12" x14ac:dyDescent="0.45">
      <c r="L129" s="38"/>
    </row>
    <row r="130" spans="2:12" x14ac:dyDescent="0.45">
      <c r="L130" s="38"/>
    </row>
    <row r="131" spans="2:12" x14ac:dyDescent="0.45">
      <c r="L131" s="38"/>
    </row>
    <row r="132" spans="2:12" x14ac:dyDescent="0.45">
      <c r="L132" s="38"/>
    </row>
    <row r="133" spans="2:12" x14ac:dyDescent="0.45">
      <c r="L133" s="38"/>
    </row>
    <row r="134" spans="2:12" x14ac:dyDescent="0.45">
      <c r="L134" s="38"/>
    </row>
    <row r="135" spans="2:12" x14ac:dyDescent="0.45">
      <c r="L135" s="28"/>
    </row>
    <row r="136" spans="2:12" x14ac:dyDescent="0.45">
      <c r="L136" s="28"/>
    </row>
    <row r="137" spans="2:12" x14ac:dyDescent="0.45">
      <c r="B137" s="95"/>
      <c r="C137" s="96"/>
      <c r="D137" s="69"/>
      <c r="E137" s="69"/>
      <c r="F137" s="95"/>
      <c r="G137" s="98"/>
      <c r="H137" s="98"/>
      <c r="I137" s="124"/>
      <c r="J137" s="98"/>
      <c r="K137" s="97"/>
      <c r="L137" s="28"/>
    </row>
    <row r="138" spans="2:12" x14ac:dyDescent="0.45">
      <c r="B138" s="95"/>
      <c r="C138" s="96"/>
      <c r="D138" s="69"/>
      <c r="E138" s="69"/>
      <c r="F138" s="95"/>
      <c r="G138" s="98"/>
      <c r="H138" s="98"/>
      <c r="I138" s="124"/>
      <c r="J138" s="98"/>
      <c r="K138" s="97"/>
      <c r="L138" s="28"/>
    </row>
    <row r="139" spans="2:12" x14ac:dyDescent="0.45">
      <c r="B139" s="95"/>
      <c r="C139" s="96"/>
      <c r="D139" s="69"/>
      <c r="E139" s="69"/>
      <c r="F139" s="95"/>
      <c r="G139" s="98"/>
      <c r="H139" s="98"/>
      <c r="I139" s="124"/>
      <c r="J139" s="98"/>
      <c r="K139" s="97"/>
      <c r="L139" s="1"/>
    </row>
    <row r="140" spans="2:12" x14ac:dyDescent="0.45">
      <c r="B140" s="95"/>
      <c r="C140" s="96"/>
      <c r="D140" s="69"/>
      <c r="E140" s="69"/>
      <c r="F140" s="97"/>
      <c r="G140" s="98"/>
      <c r="H140" s="98"/>
      <c r="I140" s="124"/>
      <c r="J140" s="98"/>
      <c r="K140" s="97"/>
      <c r="L140" s="1"/>
    </row>
    <row r="141" spans="2:12" x14ac:dyDescent="0.45">
      <c r="B141" s="95"/>
      <c r="C141" s="96"/>
      <c r="D141" s="69"/>
      <c r="E141" s="69"/>
      <c r="F141" s="97"/>
      <c r="G141" s="98"/>
      <c r="H141" s="98"/>
      <c r="I141" s="124"/>
      <c r="J141" s="98"/>
      <c r="K141" s="97"/>
    </row>
    <row r="142" spans="2:12" x14ac:dyDescent="0.45">
      <c r="B142" s="95"/>
      <c r="C142" s="96"/>
      <c r="D142" s="69"/>
      <c r="E142" s="69"/>
      <c r="F142" s="97"/>
      <c r="G142" s="98"/>
      <c r="H142" s="98"/>
      <c r="I142" s="124"/>
      <c r="J142" s="98"/>
      <c r="K142" s="97"/>
    </row>
  </sheetData>
  <mergeCells count="17">
    <mergeCell ref="B70:K70"/>
    <mergeCell ref="B71:K71"/>
    <mergeCell ref="E72:H72"/>
    <mergeCell ref="E26:H26"/>
    <mergeCell ref="B47:K47"/>
    <mergeCell ref="B48:K48"/>
    <mergeCell ref="E49:H49"/>
    <mergeCell ref="B25:K25"/>
    <mergeCell ref="B8:K8"/>
    <mergeCell ref="E9:H9"/>
    <mergeCell ref="A6:K6"/>
    <mergeCell ref="B7:K7"/>
    <mergeCell ref="A4:K4"/>
    <mergeCell ref="A5:K5"/>
    <mergeCell ref="A2:K2"/>
    <mergeCell ref="A3:K3"/>
    <mergeCell ref="B24:K24"/>
  </mergeCells>
  <pageMargins left="0.19685039370078741" right="0.19685039370078741" top="0.98425196850393704" bottom="0.59055118110236227" header="0.31496062992125984" footer="0.31496062992125984"/>
  <pageSetup paperSize="9" orientation="landscape" r:id="rId1"/>
  <headerFooter>
    <oddFooter>&amp;C&amp;"TH SarabunPSK,ตัวหนา"&amp;12&amp;P+66&amp;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142"/>
  <sheetViews>
    <sheetView view="pageLayout" topLeftCell="A19" zoomScaleNormal="100" zoomScaleSheetLayoutView="90" workbookViewId="0">
      <selection activeCell="D20" sqref="D20"/>
    </sheetView>
  </sheetViews>
  <sheetFormatPr defaultRowHeight="22.5" x14ac:dyDescent="0.45"/>
  <cols>
    <col min="1" max="1" width="4.7109375" style="138" customWidth="1"/>
    <col min="2" max="2" width="25.7109375" style="106" customWidth="1"/>
    <col min="3" max="4" width="22.7109375" style="106" customWidth="1"/>
    <col min="5" max="5" width="9.7109375" style="106" customWidth="1"/>
    <col min="6" max="8" width="9.7109375" style="138" customWidth="1"/>
    <col min="9" max="9" width="11.7109375" style="196" customWidth="1"/>
    <col min="10" max="10" width="19.7109375" style="106" customWidth="1"/>
    <col min="11" max="11" width="10.7109375" style="138" customWidth="1"/>
    <col min="12" max="12" width="4.7109375" style="7" customWidth="1"/>
    <col min="13" max="13" width="25.7109375" style="3" customWidth="1"/>
    <col min="14" max="15" width="22.7109375" style="3" customWidth="1"/>
    <col min="16" max="19" width="9.7109375" style="3" customWidth="1"/>
    <col min="20" max="20" width="11.7109375" style="3" customWidth="1"/>
    <col min="21" max="21" width="19.7109375" style="3" customWidth="1"/>
    <col min="22" max="22" width="10.7109375" style="3" customWidth="1"/>
    <col min="23" max="23" width="4.7109375" style="3" customWidth="1"/>
    <col min="24" max="24" width="25.7109375" style="3" customWidth="1"/>
    <col min="25" max="26" width="22.7109375" style="3" customWidth="1"/>
    <col min="27" max="30" width="9.7109375" style="3" customWidth="1"/>
    <col min="31" max="31" width="11.7109375" style="3" customWidth="1"/>
    <col min="32" max="32" width="19.7109375" style="3" customWidth="1"/>
    <col min="33" max="33" width="10.7109375" style="3" customWidth="1"/>
    <col min="34" max="34" width="4.7109375" style="3" customWidth="1"/>
    <col min="35" max="35" width="25.7109375" style="3" customWidth="1"/>
    <col min="36" max="37" width="22.7109375" style="3" customWidth="1"/>
    <col min="38" max="41" width="9.7109375" style="3" customWidth="1"/>
    <col min="42" max="42" width="11.7109375" style="3" customWidth="1"/>
    <col min="43" max="43" width="19.7109375" style="3" customWidth="1"/>
    <col min="44" max="44" width="10.7109375" style="3" customWidth="1"/>
    <col min="45" max="45" width="4.7109375" style="3" customWidth="1"/>
    <col min="46" max="46" width="25.7109375" style="3" customWidth="1"/>
    <col min="47" max="48" width="22.7109375" style="3" customWidth="1"/>
    <col min="49" max="52" width="9.7109375" style="3" customWidth="1"/>
    <col min="53" max="53" width="11.7109375" style="3" customWidth="1"/>
    <col min="54" max="54" width="19.7109375" style="3" customWidth="1"/>
    <col min="55" max="55" width="10.7109375" style="3" customWidth="1"/>
    <col min="56" max="152" width="9.140625" style="3"/>
    <col min="153" max="16384" width="9.140625" style="7"/>
  </cols>
  <sheetData>
    <row r="1" spans="1:160" s="68" customFormat="1" ht="23.25" x14ac:dyDescent="0.5">
      <c r="A1" s="234"/>
      <c r="B1" s="234"/>
      <c r="C1" s="234"/>
      <c r="D1" s="234"/>
      <c r="E1" s="234"/>
      <c r="F1" s="234"/>
      <c r="G1" s="234"/>
      <c r="H1" s="234"/>
      <c r="I1" s="234"/>
      <c r="J1" s="234"/>
      <c r="K1" s="370" t="s">
        <v>821</v>
      </c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370" t="s">
        <v>821</v>
      </c>
      <c r="W1" s="253"/>
      <c r="X1" s="253"/>
      <c r="Y1" s="253"/>
      <c r="Z1" s="253"/>
      <c r="AA1" s="253"/>
      <c r="AB1" s="253"/>
      <c r="AC1" s="253"/>
      <c r="AD1" s="253"/>
      <c r="AE1" s="253"/>
      <c r="AF1" s="253"/>
      <c r="AG1" s="242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7"/>
      <c r="FD1" s="67"/>
    </row>
    <row r="2" spans="1:160" s="68" customFormat="1" ht="23.25" x14ac:dyDescent="0.5">
      <c r="A2" s="393" t="s">
        <v>775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 t="s">
        <v>775</v>
      </c>
      <c r="M2" s="393"/>
      <c r="N2" s="393"/>
      <c r="O2" s="393"/>
      <c r="P2" s="393"/>
      <c r="Q2" s="393"/>
      <c r="R2" s="393"/>
      <c r="S2" s="393"/>
      <c r="T2" s="393"/>
      <c r="U2" s="393"/>
      <c r="V2" s="393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</row>
    <row r="3" spans="1:160" s="68" customFormat="1" ht="23.25" x14ac:dyDescent="0.5">
      <c r="A3" s="394" t="s">
        <v>787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 t="s">
        <v>787</v>
      </c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261"/>
      <c r="X3" s="261"/>
      <c r="Y3" s="261"/>
      <c r="Z3" s="261"/>
      <c r="AA3" s="261"/>
      <c r="AB3" s="261"/>
      <c r="AC3" s="261"/>
      <c r="AD3" s="261"/>
      <c r="AE3" s="261"/>
      <c r="AF3" s="261"/>
      <c r="AG3" s="261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</row>
    <row r="4" spans="1:160" s="68" customFormat="1" ht="23.25" x14ac:dyDescent="0.5">
      <c r="A4" s="394" t="s">
        <v>802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 t="s">
        <v>802</v>
      </c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</row>
    <row r="5" spans="1:160" s="68" customFormat="1" ht="23.25" x14ac:dyDescent="0.5">
      <c r="A5" s="395" t="s">
        <v>863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395" t="s">
        <v>863</v>
      </c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261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</row>
    <row r="6" spans="1:160" s="68" customFormat="1" ht="23.25" x14ac:dyDescent="0.5">
      <c r="A6" s="395" t="s">
        <v>862</v>
      </c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395" t="s">
        <v>862</v>
      </c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</row>
    <row r="7" spans="1:160" s="68" customFormat="1" ht="23.25" x14ac:dyDescent="0.5">
      <c r="A7" s="134"/>
      <c r="B7" s="392" t="s">
        <v>806</v>
      </c>
      <c r="C7" s="392"/>
      <c r="D7" s="392"/>
      <c r="E7" s="392"/>
      <c r="F7" s="392"/>
      <c r="G7" s="392"/>
      <c r="H7" s="392"/>
      <c r="I7" s="392"/>
      <c r="J7" s="392"/>
      <c r="K7" s="392"/>
      <c r="L7" s="134"/>
      <c r="M7" s="392" t="s">
        <v>806</v>
      </c>
      <c r="N7" s="392"/>
      <c r="O7" s="392"/>
      <c r="P7" s="392"/>
      <c r="Q7" s="392"/>
      <c r="R7" s="392"/>
      <c r="S7" s="392"/>
      <c r="T7" s="392"/>
      <c r="U7" s="392"/>
      <c r="V7" s="39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</row>
    <row r="8" spans="1:160" s="68" customFormat="1" ht="23.25" x14ac:dyDescent="0.5">
      <c r="A8" s="70"/>
      <c r="B8" s="388" t="s">
        <v>1551</v>
      </c>
      <c r="C8" s="388"/>
      <c r="D8" s="388"/>
      <c r="E8" s="388"/>
      <c r="F8" s="388"/>
      <c r="G8" s="388"/>
      <c r="H8" s="388"/>
      <c r="I8" s="388"/>
      <c r="J8" s="388"/>
      <c r="K8" s="388"/>
      <c r="L8" s="70"/>
      <c r="M8" s="396" t="s">
        <v>1505</v>
      </c>
      <c r="N8" s="396"/>
      <c r="O8" s="396"/>
      <c r="P8" s="71"/>
      <c r="Q8" s="71"/>
      <c r="R8" s="71"/>
      <c r="S8" s="71"/>
      <c r="T8" s="71"/>
      <c r="U8" s="71"/>
      <c r="V8" s="71"/>
      <c r="W8" s="70"/>
      <c r="X8" s="70"/>
      <c r="Y8" s="70"/>
      <c r="Z8" s="70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</row>
    <row r="9" spans="1:160" s="68" customFormat="1" ht="23.25" x14ac:dyDescent="0.5">
      <c r="A9" s="211" t="s">
        <v>183</v>
      </c>
      <c r="B9" s="211" t="s">
        <v>194</v>
      </c>
      <c r="C9" s="211" t="s">
        <v>184</v>
      </c>
      <c r="D9" s="212" t="s">
        <v>185</v>
      </c>
      <c r="E9" s="389" t="s">
        <v>187</v>
      </c>
      <c r="F9" s="390"/>
      <c r="G9" s="390"/>
      <c r="H9" s="391"/>
      <c r="I9" s="212" t="s">
        <v>310</v>
      </c>
      <c r="J9" s="212" t="s">
        <v>192</v>
      </c>
      <c r="K9" s="212" t="s">
        <v>190</v>
      </c>
      <c r="L9" s="211" t="s">
        <v>183</v>
      </c>
      <c r="M9" s="211" t="s">
        <v>194</v>
      </c>
      <c r="N9" s="211" t="s">
        <v>184</v>
      </c>
      <c r="O9" s="212" t="s">
        <v>185</v>
      </c>
      <c r="P9" s="389" t="s">
        <v>187</v>
      </c>
      <c r="Q9" s="390"/>
      <c r="R9" s="390"/>
      <c r="S9" s="391"/>
      <c r="T9" s="212" t="s">
        <v>310</v>
      </c>
      <c r="U9" s="212" t="s">
        <v>192</v>
      </c>
      <c r="V9" s="212" t="s">
        <v>190</v>
      </c>
      <c r="W9" s="241"/>
      <c r="X9" s="241"/>
      <c r="Y9" s="241"/>
      <c r="Z9" s="242"/>
      <c r="AA9" s="243"/>
      <c r="AB9" s="243"/>
      <c r="AC9" s="243"/>
      <c r="AD9" s="243"/>
      <c r="AE9" s="242"/>
      <c r="AF9" s="242"/>
      <c r="AG9" s="242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</row>
    <row r="10" spans="1:160" s="68" customFormat="1" ht="23.25" x14ac:dyDescent="0.5">
      <c r="A10" s="213"/>
      <c r="B10" s="213"/>
      <c r="C10" s="213"/>
      <c r="D10" s="214" t="s">
        <v>186</v>
      </c>
      <c r="E10" s="212">
        <v>2561</v>
      </c>
      <c r="F10" s="212">
        <v>2562</v>
      </c>
      <c r="G10" s="212">
        <v>2563</v>
      </c>
      <c r="H10" s="212">
        <v>2564</v>
      </c>
      <c r="I10" s="214" t="s">
        <v>311</v>
      </c>
      <c r="J10" s="214" t="s">
        <v>189</v>
      </c>
      <c r="K10" s="214" t="s">
        <v>191</v>
      </c>
      <c r="L10" s="213"/>
      <c r="M10" s="213"/>
      <c r="N10" s="213"/>
      <c r="O10" s="214" t="s">
        <v>186</v>
      </c>
      <c r="P10" s="212">
        <v>2561</v>
      </c>
      <c r="Q10" s="212">
        <v>2562</v>
      </c>
      <c r="R10" s="212">
        <v>2563</v>
      </c>
      <c r="S10" s="212">
        <v>2564</v>
      </c>
      <c r="T10" s="214" t="s">
        <v>311</v>
      </c>
      <c r="U10" s="214" t="s">
        <v>189</v>
      </c>
      <c r="V10" s="214" t="s">
        <v>191</v>
      </c>
      <c r="W10" s="241"/>
      <c r="X10" s="241"/>
      <c r="Y10" s="241"/>
      <c r="Z10" s="242"/>
      <c r="AA10" s="242"/>
      <c r="AB10" s="242"/>
      <c r="AC10" s="242"/>
      <c r="AD10" s="242"/>
      <c r="AE10" s="242"/>
      <c r="AF10" s="242"/>
      <c r="AG10" s="242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</row>
    <row r="11" spans="1:160" s="68" customFormat="1" ht="23.25" x14ac:dyDescent="0.5">
      <c r="A11" s="215"/>
      <c r="B11" s="215"/>
      <c r="C11" s="215"/>
      <c r="D11" s="216"/>
      <c r="E11" s="216" t="s">
        <v>188</v>
      </c>
      <c r="F11" s="216" t="s">
        <v>188</v>
      </c>
      <c r="G11" s="216" t="s">
        <v>188</v>
      </c>
      <c r="H11" s="216" t="s">
        <v>188</v>
      </c>
      <c r="I11" s="216"/>
      <c r="J11" s="216"/>
      <c r="K11" s="217"/>
      <c r="L11" s="215"/>
      <c r="M11" s="215"/>
      <c r="N11" s="215"/>
      <c r="O11" s="216"/>
      <c r="P11" s="216" t="s">
        <v>188</v>
      </c>
      <c r="Q11" s="216" t="s">
        <v>188</v>
      </c>
      <c r="R11" s="216" t="s">
        <v>188</v>
      </c>
      <c r="S11" s="216" t="s">
        <v>188</v>
      </c>
      <c r="T11" s="216"/>
      <c r="U11" s="216"/>
      <c r="V11" s="217"/>
      <c r="W11" s="241"/>
      <c r="X11" s="241"/>
      <c r="Y11" s="241"/>
      <c r="Z11" s="242"/>
      <c r="AA11" s="242"/>
      <c r="AB11" s="242"/>
      <c r="AC11" s="242"/>
      <c r="AD11" s="242"/>
      <c r="AE11" s="242"/>
      <c r="AF11" s="242"/>
      <c r="AG11" s="243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</row>
    <row r="12" spans="1:160" s="67" customFormat="1" ht="23.25" customHeight="1" x14ac:dyDescent="0.5">
      <c r="A12" s="218">
        <v>1</v>
      </c>
      <c r="B12" s="313" t="s">
        <v>1135</v>
      </c>
      <c r="C12" s="313" t="s">
        <v>1134</v>
      </c>
      <c r="D12" s="313" t="s">
        <v>1133</v>
      </c>
      <c r="E12" s="251">
        <v>10000</v>
      </c>
      <c r="F12" s="251">
        <v>10000</v>
      </c>
      <c r="G12" s="251">
        <v>10000</v>
      </c>
      <c r="H12" s="251">
        <v>10000</v>
      </c>
      <c r="I12" s="314" t="s">
        <v>12</v>
      </c>
      <c r="J12" s="248" t="s">
        <v>1137</v>
      </c>
      <c r="K12" s="271" t="s">
        <v>809</v>
      </c>
      <c r="L12" s="218">
        <v>1</v>
      </c>
      <c r="M12" s="240" t="s">
        <v>1506</v>
      </c>
      <c r="N12" s="240" t="s">
        <v>1507</v>
      </c>
      <c r="O12" s="240" t="s">
        <v>1508</v>
      </c>
      <c r="P12" s="251">
        <v>300000</v>
      </c>
      <c r="Q12" s="251">
        <v>300000</v>
      </c>
      <c r="R12" s="251">
        <v>300000</v>
      </c>
      <c r="S12" s="251">
        <v>300000</v>
      </c>
      <c r="T12" s="218" t="s">
        <v>1200</v>
      </c>
      <c r="U12" s="240" t="s">
        <v>1513</v>
      </c>
      <c r="V12" s="240" t="s">
        <v>628</v>
      </c>
      <c r="W12" s="254"/>
      <c r="X12" s="253"/>
      <c r="Y12" s="253"/>
      <c r="Z12" s="253"/>
      <c r="AA12" s="256"/>
      <c r="AB12" s="256"/>
      <c r="AC12" s="256"/>
      <c r="AD12" s="256"/>
      <c r="AE12" s="254"/>
      <c r="AF12" s="253"/>
      <c r="AG12" s="253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</row>
    <row r="13" spans="1:160" s="67" customFormat="1" ht="23.25" x14ac:dyDescent="0.5">
      <c r="A13" s="224"/>
      <c r="B13" s="249" t="s">
        <v>1132</v>
      </c>
      <c r="C13" s="249" t="s">
        <v>1131</v>
      </c>
      <c r="D13" s="249" t="s">
        <v>1130</v>
      </c>
      <c r="E13" s="252"/>
      <c r="F13" s="227"/>
      <c r="G13" s="227"/>
      <c r="H13" s="227"/>
      <c r="I13" s="249"/>
      <c r="J13" s="249" t="s">
        <v>1136</v>
      </c>
      <c r="K13" s="272"/>
      <c r="L13" s="224"/>
      <c r="M13" s="226" t="s">
        <v>1509</v>
      </c>
      <c r="N13" s="226" t="s">
        <v>1510</v>
      </c>
      <c r="O13" s="226" t="s">
        <v>1511</v>
      </c>
      <c r="P13" s="226"/>
      <c r="Q13" s="226"/>
      <c r="R13" s="226"/>
      <c r="S13" s="226"/>
      <c r="T13" s="224"/>
      <c r="U13" s="226"/>
      <c r="V13" s="226"/>
      <c r="W13" s="254"/>
      <c r="X13" s="253"/>
      <c r="Y13" s="253"/>
      <c r="Z13" s="253"/>
      <c r="AA13" s="253"/>
      <c r="AB13" s="253"/>
      <c r="AC13" s="253"/>
      <c r="AD13" s="253"/>
      <c r="AE13" s="254"/>
      <c r="AF13" s="253"/>
      <c r="AG13" s="253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</row>
    <row r="14" spans="1:160" s="67" customFormat="1" ht="23.25" x14ac:dyDescent="0.5">
      <c r="A14" s="231"/>
      <c r="B14" s="236"/>
      <c r="C14" s="236"/>
      <c r="D14" s="236"/>
      <c r="E14" s="250"/>
      <c r="F14" s="238"/>
      <c r="G14" s="238"/>
      <c r="H14" s="238"/>
      <c r="I14" s="237"/>
      <c r="J14" s="236"/>
      <c r="K14" s="231"/>
      <c r="L14" s="224"/>
      <c r="M14" s="226" t="s">
        <v>1512</v>
      </c>
      <c r="N14" s="226"/>
      <c r="O14" s="226"/>
      <c r="P14" s="226"/>
      <c r="Q14" s="226"/>
      <c r="R14" s="226"/>
      <c r="S14" s="226"/>
      <c r="T14" s="226"/>
      <c r="U14" s="226"/>
      <c r="V14" s="226"/>
      <c r="W14" s="254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</row>
    <row r="15" spans="1:160" s="67" customFormat="1" ht="23.25" x14ac:dyDescent="0.5">
      <c r="A15" s="218">
        <v>2</v>
      </c>
      <c r="B15" s="298" t="s">
        <v>1141</v>
      </c>
      <c r="C15" s="298" t="s">
        <v>1140</v>
      </c>
      <c r="D15" s="298" t="s">
        <v>1139</v>
      </c>
      <c r="E15" s="251">
        <v>100000</v>
      </c>
      <c r="F15" s="251">
        <v>100000</v>
      </c>
      <c r="G15" s="251">
        <v>100000</v>
      </c>
      <c r="H15" s="251">
        <v>100000</v>
      </c>
      <c r="I15" s="271" t="s">
        <v>1145</v>
      </c>
      <c r="J15" s="298" t="s">
        <v>1144</v>
      </c>
      <c r="K15" s="271" t="s">
        <v>809</v>
      </c>
      <c r="L15" s="224"/>
      <c r="M15" s="226"/>
      <c r="N15" s="226"/>
      <c r="O15" s="226"/>
      <c r="P15" s="226"/>
      <c r="Q15" s="226"/>
      <c r="R15" s="226"/>
      <c r="S15" s="226"/>
      <c r="T15" s="226"/>
      <c r="U15" s="226"/>
      <c r="V15" s="226"/>
      <c r="W15" s="254"/>
      <c r="X15" s="253"/>
      <c r="Y15" s="253"/>
      <c r="Z15" s="253"/>
      <c r="AA15" s="253"/>
      <c r="AB15" s="253"/>
      <c r="AC15" s="253"/>
      <c r="AD15" s="253"/>
      <c r="AE15" s="253"/>
      <c r="AF15" s="253"/>
      <c r="AG15" s="253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</row>
    <row r="16" spans="1:160" s="67" customFormat="1" ht="23.25" x14ac:dyDescent="0.5">
      <c r="A16" s="224"/>
      <c r="B16" s="299"/>
      <c r="C16" s="299"/>
      <c r="D16" s="299" t="s">
        <v>1138</v>
      </c>
      <c r="E16" s="252"/>
      <c r="F16" s="227"/>
      <c r="G16" s="227"/>
      <c r="H16" s="227"/>
      <c r="I16" s="272"/>
      <c r="J16" s="299" t="s">
        <v>1143</v>
      </c>
      <c r="K16" s="272"/>
      <c r="L16" s="218">
        <v>2</v>
      </c>
      <c r="M16" s="248" t="s">
        <v>1522</v>
      </c>
      <c r="N16" s="248" t="s">
        <v>1518</v>
      </c>
      <c r="O16" s="248" t="s">
        <v>1517</v>
      </c>
      <c r="P16" s="268">
        <v>30000</v>
      </c>
      <c r="Q16" s="268">
        <v>30000</v>
      </c>
      <c r="R16" s="268">
        <v>30000</v>
      </c>
      <c r="S16" s="268">
        <v>30000</v>
      </c>
      <c r="T16" s="271" t="s">
        <v>1025</v>
      </c>
      <c r="U16" s="248" t="s">
        <v>1519</v>
      </c>
      <c r="V16" s="271" t="s">
        <v>628</v>
      </c>
      <c r="W16" s="254"/>
      <c r="X16" s="349"/>
      <c r="Y16" s="349"/>
      <c r="Z16" s="349"/>
      <c r="AA16" s="350"/>
      <c r="AB16" s="350"/>
      <c r="AC16" s="350"/>
      <c r="AD16" s="350"/>
      <c r="AE16" s="351"/>
      <c r="AF16" s="349"/>
      <c r="AG16" s="35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</row>
    <row r="17" spans="1:159" s="67" customFormat="1" ht="24" customHeight="1" x14ac:dyDescent="0.5">
      <c r="A17" s="224"/>
      <c r="B17" s="299"/>
      <c r="C17" s="299"/>
      <c r="D17" s="299" t="s">
        <v>739</v>
      </c>
      <c r="E17" s="252"/>
      <c r="F17" s="227"/>
      <c r="G17" s="227"/>
      <c r="H17" s="227"/>
      <c r="I17" s="272"/>
      <c r="J17" s="299" t="s">
        <v>1142</v>
      </c>
      <c r="K17" s="272"/>
      <c r="L17" s="224"/>
      <c r="M17" s="249" t="s">
        <v>1523</v>
      </c>
      <c r="N17" s="249" t="s">
        <v>1516</v>
      </c>
      <c r="O17" s="249" t="s">
        <v>1515</v>
      </c>
      <c r="P17" s="269"/>
      <c r="Q17" s="226"/>
      <c r="R17" s="226"/>
      <c r="S17" s="226"/>
      <c r="T17" s="272"/>
      <c r="U17" s="249" t="s">
        <v>1520</v>
      </c>
      <c r="V17" s="272"/>
      <c r="W17" s="254"/>
      <c r="X17" s="349"/>
      <c r="Y17" s="349"/>
      <c r="Z17" s="349"/>
      <c r="AA17" s="350"/>
      <c r="AB17" s="253"/>
      <c r="AC17" s="253"/>
      <c r="AD17" s="253"/>
      <c r="AE17" s="351"/>
      <c r="AF17" s="349"/>
      <c r="AG17" s="35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</row>
    <row r="18" spans="1:159" s="67" customFormat="1" ht="21.75" customHeight="1" x14ac:dyDescent="0.5">
      <c r="A18" s="231"/>
      <c r="B18" s="236"/>
      <c r="C18" s="236"/>
      <c r="D18" s="236"/>
      <c r="E18" s="250"/>
      <c r="F18" s="238"/>
      <c r="G18" s="238"/>
      <c r="H18" s="238"/>
      <c r="I18" s="237"/>
      <c r="J18" s="236"/>
      <c r="K18" s="231"/>
      <c r="L18" s="224"/>
      <c r="M18" s="249" t="s">
        <v>1524</v>
      </c>
      <c r="N18" s="249" t="s">
        <v>1514</v>
      </c>
      <c r="O18" s="249"/>
      <c r="P18" s="269"/>
      <c r="Q18" s="226"/>
      <c r="R18" s="226"/>
      <c r="S18" s="226"/>
      <c r="T18" s="272"/>
      <c r="U18" s="249" t="s">
        <v>1521</v>
      </c>
      <c r="V18" s="272"/>
      <c r="W18" s="254"/>
      <c r="X18" s="349"/>
      <c r="Y18" s="349"/>
      <c r="Z18" s="349"/>
      <c r="AA18" s="350"/>
      <c r="AB18" s="253"/>
      <c r="AC18" s="253"/>
      <c r="AD18" s="253"/>
      <c r="AE18" s="351"/>
      <c r="AF18" s="349"/>
      <c r="AG18" s="35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</row>
    <row r="19" spans="1:159" s="67" customFormat="1" ht="21.75" customHeight="1" x14ac:dyDescent="0.5">
      <c r="A19" s="218">
        <v>3</v>
      </c>
      <c r="B19" s="240" t="s">
        <v>1191</v>
      </c>
      <c r="C19" s="240" t="s">
        <v>1192</v>
      </c>
      <c r="D19" s="240" t="s">
        <v>1193</v>
      </c>
      <c r="E19" s="251">
        <v>50000</v>
      </c>
      <c r="F19" s="251">
        <v>50000</v>
      </c>
      <c r="G19" s="251">
        <v>50000</v>
      </c>
      <c r="H19" s="251">
        <v>50000</v>
      </c>
      <c r="I19" s="218" t="s">
        <v>1195</v>
      </c>
      <c r="J19" s="240" t="s">
        <v>1196</v>
      </c>
      <c r="K19" s="218" t="s">
        <v>809</v>
      </c>
      <c r="L19" s="231"/>
      <c r="M19" s="347"/>
      <c r="N19" s="347"/>
      <c r="O19" s="347"/>
      <c r="P19" s="348"/>
      <c r="Q19" s="236"/>
      <c r="R19" s="236"/>
      <c r="S19" s="236"/>
      <c r="T19" s="273"/>
      <c r="U19" s="347"/>
      <c r="V19" s="273"/>
      <c r="W19" s="254"/>
      <c r="X19" s="349"/>
      <c r="Y19" s="349"/>
      <c r="Z19" s="349"/>
      <c r="AA19" s="350"/>
      <c r="AB19" s="253"/>
      <c r="AC19" s="253"/>
      <c r="AD19" s="253"/>
      <c r="AE19" s="351"/>
      <c r="AF19" s="349"/>
      <c r="AG19" s="35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</row>
    <row r="20" spans="1:159" s="67" customFormat="1" ht="21.75" customHeight="1" x14ac:dyDescent="0.5">
      <c r="A20" s="224"/>
      <c r="B20" s="226"/>
      <c r="C20" s="226" t="s">
        <v>1194</v>
      </c>
      <c r="D20" s="226"/>
      <c r="E20" s="252"/>
      <c r="F20" s="252"/>
      <c r="G20" s="252"/>
      <c r="H20" s="252"/>
      <c r="I20" s="224"/>
      <c r="J20" s="226"/>
      <c r="K20" s="226"/>
      <c r="L20" s="254"/>
      <c r="M20" s="253"/>
      <c r="N20" s="253"/>
      <c r="O20" s="253"/>
      <c r="P20" s="256"/>
      <c r="Q20" s="256"/>
      <c r="R20" s="256"/>
      <c r="S20" s="256"/>
      <c r="T20" s="254"/>
      <c r="U20" s="253"/>
      <c r="V20" s="253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</row>
    <row r="21" spans="1:159" s="67" customFormat="1" ht="23.25" x14ac:dyDescent="0.5">
      <c r="A21" s="231"/>
      <c r="B21" s="236"/>
      <c r="C21" s="236"/>
      <c r="D21" s="236"/>
      <c r="E21" s="250"/>
      <c r="F21" s="250"/>
      <c r="G21" s="250"/>
      <c r="H21" s="250"/>
      <c r="I21" s="231"/>
      <c r="J21" s="236"/>
      <c r="K21" s="236"/>
      <c r="L21" s="254"/>
      <c r="M21" s="386"/>
      <c r="N21" s="253"/>
      <c r="O21" s="253"/>
      <c r="P21" s="256"/>
      <c r="Q21" s="256"/>
      <c r="R21" s="256"/>
      <c r="S21" s="256"/>
      <c r="T21" s="254"/>
      <c r="U21" s="253"/>
      <c r="V21" s="253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  <c r="EY21" s="68"/>
      <c r="EZ21" s="68"/>
      <c r="FA21" s="68"/>
      <c r="FB21" s="68"/>
      <c r="FC21" s="68"/>
    </row>
    <row r="22" spans="1:159" s="67" customFormat="1" ht="23.25" x14ac:dyDescent="0.5">
      <c r="A22" s="254"/>
      <c r="B22" s="253"/>
      <c r="C22" s="253"/>
      <c r="D22" s="253"/>
      <c r="E22" s="256"/>
      <c r="F22" s="256"/>
      <c r="G22" s="256"/>
      <c r="H22" s="256"/>
      <c r="I22" s="254"/>
      <c r="J22" s="253"/>
      <c r="K22" s="253"/>
      <c r="L22" s="254"/>
      <c r="M22" s="253"/>
      <c r="N22" s="253"/>
      <c r="O22" s="253"/>
      <c r="P22" s="256"/>
      <c r="Q22" s="256"/>
      <c r="R22" s="256"/>
      <c r="S22" s="256"/>
      <c r="T22" s="254"/>
      <c r="U22" s="253"/>
      <c r="V22" s="253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68"/>
      <c r="EA22" s="68"/>
      <c r="EB22" s="68"/>
      <c r="EC22" s="68"/>
      <c r="ED22" s="68"/>
      <c r="EE22" s="68"/>
      <c r="EF22" s="68"/>
      <c r="EG22" s="68"/>
      <c r="EH22" s="68"/>
      <c r="EI22" s="68"/>
      <c r="EJ22" s="68"/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68"/>
      <c r="EW22" s="68"/>
      <c r="EX22" s="68"/>
      <c r="EY22" s="68"/>
      <c r="EZ22" s="68"/>
      <c r="FA22" s="68"/>
      <c r="FB22" s="68"/>
      <c r="FC22" s="68"/>
    </row>
    <row r="23" spans="1:159" s="67" customFormat="1" ht="23.25" x14ac:dyDescent="0.5">
      <c r="A23" s="69"/>
      <c r="B23" s="71"/>
      <c r="C23" s="71"/>
      <c r="D23" s="71"/>
      <c r="E23" s="71"/>
      <c r="F23" s="71"/>
      <c r="G23" s="71"/>
      <c r="H23" s="71"/>
      <c r="I23" s="71"/>
      <c r="J23" s="71"/>
      <c r="K23" s="370" t="s">
        <v>821</v>
      </c>
      <c r="L23" s="69"/>
      <c r="M23" s="71"/>
      <c r="N23" s="71"/>
      <c r="O23" s="71"/>
      <c r="P23" s="71"/>
      <c r="Q23" s="71"/>
      <c r="R23" s="71"/>
      <c r="S23" s="71"/>
      <c r="T23" s="71"/>
      <c r="U23" s="71"/>
      <c r="V23" s="242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68"/>
      <c r="EW23" s="68"/>
      <c r="EX23" s="68"/>
      <c r="EY23" s="68"/>
      <c r="EZ23" s="68"/>
      <c r="FA23" s="68"/>
      <c r="FB23" s="68"/>
      <c r="FC23" s="68"/>
    </row>
    <row r="24" spans="1:159" s="67" customFormat="1" ht="23.25" x14ac:dyDescent="0.5">
      <c r="A24" s="134"/>
      <c r="B24" s="392" t="s">
        <v>806</v>
      </c>
      <c r="C24" s="392"/>
      <c r="D24" s="392"/>
      <c r="E24" s="392"/>
      <c r="F24" s="392"/>
      <c r="G24" s="392"/>
      <c r="H24" s="392"/>
      <c r="I24" s="392"/>
      <c r="J24" s="392"/>
      <c r="K24" s="392"/>
      <c r="L24" s="262"/>
      <c r="M24" s="262"/>
      <c r="N24" s="262"/>
      <c r="O24" s="262"/>
      <c r="P24" s="262"/>
      <c r="Q24" s="262"/>
      <c r="R24" s="262"/>
      <c r="S24" s="262"/>
      <c r="T24" s="262"/>
      <c r="U24" s="262"/>
      <c r="V24" s="262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</row>
    <row r="25" spans="1:159" s="67" customFormat="1" ht="23.25" x14ac:dyDescent="0.5">
      <c r="A25" s="70"/>
      <c r="B25" s="388" t="s">
        <v>1551</v>
      </c>
      <c r="C25" s="388"/>
      <c r="D25" s="388"/>
      <c r="E25" s="388"/>
      <c r="F25" s="388"/>
      <c r="G25" s="388"/>
      <c r="H25" s="388"/>
      <c r="I25" s="388"/>
      <c r="J25" s="388"/>
      <c r="K25" s="388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</row>
    <row r="26" spans="1:159" ht="21.75" x14ac:dyDescent="0.45">
      <c r="A26" s="211" t="s">
        <v>183</v>
      </c>
      <c r="B26" s="211" t="s">
        <v>194</v>
      </c>
      <c r="C26" s="211" t="s">
        <v>184</v>
      </c>
      <c r="D26" s="212" t="s">
        <v>185</v>
      </c>
      <c r="E26" s="389" t="s">
        <v>187</v>
      </c>
      <c r="F26" s="390"/>
      <c r="G26" s="390"/>
      <c r="H26" s="391"/>
      <c r="I26" s="212" t="s">
        <v>310</v>
      </c>
      <c r="J26" s="212" t="s">
        <v>192</v>
      </c>
      <c r="K26" s="212" t="s">
        <v>190</v>
      </c>
      <c r="L26" s="241"/>
      <c r="M26" s="241"/>
      <c r="N26" s="241"/>
      <c r="O26" s="242"/>
      <c r="P26" s="243"/>
      <c r="Q26" s="243"/>
      <c r="R26" s="243"/>
      <c r="S26" s="243"/>
      <c r="T26" s="242"/>
      <c r="U26" s="242"/>
      <c r="V26" s="242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</row>
    <row r="27" spans="1:159" ht="21.75" x14ac:dyDescent="0.45">
      <c r="A27" s="213"/>
      <c r="B27" s="213"/>
      <c r="C27" s="213"/>
      <c r="D27" s="214" t="s">
        <v>186</v>
      </c>
      <c r="E27" s="212">
        <v>2561</v>
      </c>
      <c r="F27" s="212">
        <v>2562</v>
      </c>
      <c r="G27" s="212">
        <v>2563</v>
      </c>
      <c r="H27" s="212">
        <v>2564</v>
      </c>
      <c r="I27" s="214" t="s">
        <v>311</v>
      </c>
      <c r="J27" s="214" t="s">
        <v>189</v>
      </c>
      <c r="K27" s="214" t="s">
        <v>191</v>
      </c>
      <c r="L27" s="241"/>
      <c r="M27" s="241"/>
      <c r="N27" s="241"/>
      <c r="O27" s="242"/>
      <c r="P27" s="242"/>
      <c r="Q27" s="242"/>
      <c r="R27" s="242"/>
      <c r="S27" s="242"/>
      <c r="T27" s="242"/>
      <c r="U27" s="242"/>
      <c r="V27" s="242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</row>
    <row r="28" spans="1:159" ht="21.75" x14ac:dyDescent="0.45">
      <c r="A28" s="215"/>
      <c r="B28" s="215"/>
      <c r="C28" s="215"/>
      <c r="D28" s="216"/>
      <c r="E28" s="216" t="s">
        <v>188</v>
      </c>
      <c r="F28" s="216" t="s">
        <v>188</v>
      </c>
      <c r="G28" s="216" t="s">
        <v>188</v>
      </c>
      <c r="H28" s="216" t="s">
        <v>188</v>
      </c>
      <c r="I28" s="216"/>
      <c r="J28" s="216"/>
      <c r="K28" s="217"/>
      <c r="L28" s="241"/>
      <c r="M28" s="241"/>
      <c r="N28" s="241"/>
      <c r="O28" s="242"/>
      <c r="P28" s="242"/>
      <c r="Q28" s="242"/>
      <c r="R28" s="242"/>
      <c r="S28" s="242"/>
      <c r="T28" s="242"/>
      <c r="U28" s="242"/>
      <c r="V28" s="243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</row>
    <row r="29" spans="1:159" ht="21.75" x14ac:dyDescent="0.45">
      <c r="A29" s="218">
        <v>4</v>
      </c>
      <c r="B29" s="240" t="s">
        <v>1216</v>
      </c>
      <c r="C29" s="240" t="s">
        <v>1197</v>
      </c>
      <c r="D29" s="240" t="s">
        <v>1198</v>
      </c>
      <c r="E29" s="251">
        <v>50000</v>
      </c>
      <c r="F29" s="251">
        <v>50000</v>
      </c>
      <c r="G29" s="251">
        <v>50000</v>
      </c>
      <c r="H29" s="251">
        <v>50000</v>
      </c>
      <c r="I29" s="218" t="s">
        <v>1200</v>
      </c>
      <c r="J29" s="240" t="s">
        <v>1201</v>
      </c>
      <c r="K29" s="218" t="s">
        <v>809</v>
      </c>
      <c r="L29" s="254"/>
      <c r="M29" s="253"/>
      <c r="N29" s="253"/>
      <c r="O29" s="253"/>
      <c r="P29" s="256"/>
      <c r="Q29" s="256"/>
      <c r="R29" s="256"/>
      <c r="S29" s="256"/>
      <c r="T29" s="254"/>
      <c r="U29" s="253"/>
      <c r="V29" s="254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</row>
    <row r="30" spans="1:159" ht="21.75" x14ac:dyDescent="0.45">
      <c r="A30" s="224"/>
      <c r="B30" s="226" t="s">
        <v>1217</v>
      </c>
      <c r="C30" s="226" t="s">
        <v>616</v>
      </c>
      <c r="D30" s="226" t="s">
        <v>1199</v>
      </c>
      <c r="E30" s="252"/>
      <c r="F30" s="252"/>
      <c r="G30" s="252"/>
      <c r="H30" s="252"/>
      <c r="I30" s="224"/>
      <c r="J30" s="226" t="s">
        <v>1202</v>
      </c>
      <c r="K30" s="224"/>
      <c r="L30" s="254"/>
      <c r="M30" s="253"/>
      <c r="N30" s="253"/>
      <c r="O30" s="253"/>
      <c r="P30" s="256"/>
      <c r="Q30" s="256"/>
      <c r="R30" s="256"/>
      <c r="S30" s="256"/>
      <c r="T30" s="254"/>
      <c r="U30" s="253"/>
      <c r="V30" s="254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</row>
    <row r="31" spans="1:159" ht="21.75" x14ac:dyDescent="0.45">
      <c r="A31" s="231"/>
      <c r="B31" s="236"/>
      <c r="C31" s="236"/>
      <c r="D31" s="236"/>
      <c r="E31" s="250"/>
      <c r="F31" s="250"/>
      <c r="G31" s="250"/>
      <c r="H31" s="250"/>
      <c r="I31" s="231"/>
      <c r="J31" s="236"/>
      <c r="K31" s="231"/>
      <c r="L31" s="254"/>
      <c r="M31" s="253"/>
      <c r="N31" s="253"/>
      <c r="O31" s="253"/>
      <c r="P31" s="256"/>
      <c r="Q31" s="256"/>
      <c r="R31" s="256"/>
      <c r="S31" s="256"/>
      <c r="T31" s="254"/>
      <c r="U31" s="253"/>
      <c r="V31" s="254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</row>
    <row r="32" spans="1:159" ht="21.75" x14ac:dyDescent="0.45">
      <c r="A32" s="218">
        <v>5</v>
      </c>
      <c r="B32" s="298" t="s">
        <v>1214</v>
      </c>
      <c r="C32" s="298" t="s">
        <v>1205</v>
      </c>
      <c r="D32" s="298" t="s">
        <v>1209</v>
      </c>
      <c r="E32" s="251">
        <v>30000</v>
      </c>
      <c r="F32" s="251">
        <v>30000</v>
      </c>
      <c r="G32" s="251">
        <v>30000</v>
      </c>
      <c r="H32" s="251">
        <v>30000</v>
      </c>
      <c r="I32" s="271" t="s">
        <v>1211</v>
      </c>
      <c r="J32" s="298" t="s">
        <v>1213</v>
      </c>
      <c r="K32" s="271" t="s">
        <v>809</v>
      </c>
      <c r="L32" s="254"/>
      <c r="M32" s="356"/>
      <c r="N32" s="356"/>
      <c r="O32" s="356"/>
      <c r="P32" s="256"/>
      <c r="Q32" s="256"/>
      <c r="R32" s="256"/>
      <c r="S32" s="256"/>
      <c r="T32" s="351"/>
      <c r="U32" s="356"/>
      <c r="V32" s="351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</row>
    <row r="33" spans="1:152" ht="21.75" x14ac:dyDescent="0.45">
      <c r="A33" s="224"/>
      <c r="B33" s="299" t="s">
        <v>1215</v>
      </c>
      <c r="C33" s="299" t="s">
        <v>1208</v>
      </c>
      <c r="D33" s="299" t="s">
        <v>1207</v>
      </c>
      <c r="E33" s="252"/>
      <c r="F33" s="252"/>
      <c r="G33" s="252"/>
      <c r="H33" s="252"/>
      <c r="I33" s="272"/>
      <c r="J33" s="299" t="s">
        <v>1212</v>
      </c>
      <c r="K33" s="272"/>
      <c r="L33" s="254"/>
      <c r="M33" s="356"/>
      <c r="N33" s="356"/>
      <c r="O33" s="356"/>
      <c r="P33" s="256"/>
      <c r="Q33" s="256"/>
      <c r="R33" s="256"/>
      <c r="S33" s="256"/>
      <c r="T33" s="351"/>
      <c r="U33" s="356"/>
      <c r="V33" s="351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</row>
    <row r="34" spans="1:152" ht="21.75" x14ac:dyDescent="0.45">
      <c r="A34" s="224"/>
      <c r="B34" s="299"/>
      <c r="C34" s="299" t="s">
        <v>1206</v>
      </c>
      <c r="D34" s="299"/>
      <c r="E34" s="252"/>
      <c r="F34" s="252"/>
      <c r="G34" s="252"/>
      <c r="H34" s="252"/>
      <c r="I34" s="272"/>
      <c r="J34" s="299"/>
      <c r="K34" s="272"/>
      <c r="L34" s="254"/>
      <c r="M34" s="356"/>
      <c r="N34" s="356"/>
      <c r="O34" s="356"/>
      <c r="P34" s="256"/>
      <c r="Q34" s="256"/>
      <c r="R34" s="256"/>
      <c r="S34" s="256"/>
      <c r="T34" s="351"/>
      <c r="U34" s="356"/>
      <c r="V34" s="351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</row>
    <row r="35" spans="1:152" ht="21.75" x14ac:dyDescent="0.45">
      <c r="A35" s="231"/>
      <c r="B35" s="300"/>
      <c r="C35" s="300"/>
      <c r="D35" s="300"/>
      <c r="E35" s="250"/>
      <c r="F35" s="250"/>
      <c r="G35" s="250"/>
      <c r="H35" s="250"/>
      <c r="I35" s="273"/>
      <c r="J35" s="300"/>
      <c r="K35" s="273"/>
      <c r="L35" s="254"/>
      <c r="M35" s="356"/>
      <c r="N35" s="356"/>
      <c r="O35" s="356"/>
      <c r="P35" s="256"/>
      <c r="Q35" s="256"/>
      <c r="R35" s="256"/>
      <c r="S35" s="256"/>
      <c r="T35" s="351"/>
      <c r="U35" s="356"/>
      <c r="V35" s="351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</row>
    <row r="36" spans="1:152" ht="21.75" x14ac:dyDescent="0.45">
      <c r="A36" s="218">
        <v>6</v>
      </c>
      <c r="B36" s="298" t="s">
        <v>1218</v>
      </c>
      <c r="C36" s="298" t="s">
        <v>1205</v>
      </c>
      <c r="D36" s="298" t="s">
        <v>1204</v>
      </c>
      <c r="E36" s="251">
        <v>30000</v>
      </c>
      <c r="F36" s="251">
        <v>30000</v>
      </c>
      <c r="G36" s="251">
        <v>30000</v>
      </c>
      <c r="H36" s="251">
        <v>30000</v>
      </c>
      <c r="I36" s="271" t="s">
        <v>1211</v>
      </c>
      <c r="J36" s="298" t="s">
        <v>1210</v>
      </c>
      <c r="K36" s="271" t="s">
        <v>809</v>
      </c>
      <c r="L36" s="254"/>
      <c r="M36" s="356"/>
      <c r="N36" s="356"/>
      <c r="O36" s="356"/>
      <c r="P36" s="256"/>
      <c r="Q36" s="256"/>
      <c r="R36" s="256"/>
      <c r="S36" s="256"/>
      <c r="T36" s="351"/>
      <c r="U36" s="356"/>
      <c r="V36" s="351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</row>
    <row r="37" spans="1:152" ht="21.75" x14ac:dyDescent="0.45">
      <c r="A37" s="224"/>
      <c r="B37" s="299" t="s">
        <v>1219</v>
      </c>
      <c r="C37" s="299" t="s">
        <v>1203</v>
      </c>
      <c r="D37" s="299"/>
      <c r="E37" s="252"/>
      <c r="F37" s="252"/>
      <c r="G37" s="252"/>
      <c r="H37" s="252"/>
      <c r="I37" s="272"/>
      <c r="J37" s="299" t="s">
        <v>1201</v>
      </c>
      <c r="K37" s="272"/>
      <c r="L37" s="254"/>
      <c r="M37" s="356"/>
      <c r="N37" s="356"/>
      <c r="O37" s="356"/>
      <c r="P37" s="256"/>
      <c r="Q37" s="256"/>
      <c r="R37" s="256"/>
      <c r="S37" s="256"/>
      <c r="T37" s="351"/>
      <c r="U37" s="356"/>
      <c r="V37" s="351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</row>
    <row r="38" spans="1:152" ht="21.75" x14ac:dyDescent="0.45">
      <c r="A38" s="224"/>
      <c r="B38" s="226" t="s">
        <v>1220</v>
      </c>
      <c r="C38" s="226"/>
      <c r="D38" s="226"/>
      <c r="E38" s="252"/>
      <c r="F38" s="252"/>
      <c r="G38" s="252"/>
      <c r="H38" s="252"/>
      <c r="I38" s="272"/>
      <c r="J38" s="299" t="s">
        <v>1202</v>
      </c>
      <c r="K38" s="272"/>
      <c r="L38" s="254"/>
      <c r="M38" s="253"/>
      <c r="N38" s="253"/>
      <c r="O38" s="253"/>
      <c r="P38" s="256"/>
      <c r="Q38" s="256"/>
      <c r="R38" s="256"/>
      <c r="S38" s="256"/>
      <c r="T38" s="351"/>
      <c r="U38" s="356"/>
      <c r="V38" s="351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</row>
    <row r="39" spans="1:152" ht="21.75" x14ac:dyDescent="0.45">
      <c r="A39" s="224"/>
      <c r="B39" s="226"/>
      <c r="C39" s="226"/>
      <c r="D39" s="226"/>
      <c r="E39" s="252"/>
      <c r="F39" s="252"/>
      <c r="G39" s="252"/>
      <c r="H39" s="252"/>
      <c r="I39" s="224"/>
      <c r="J39" s="226"/>
      <c r="K39" s="224"/>
      <c r="L39" s="254"/>
      <c r="M39" s="253"/>
      <c r="N39" s="253"/>
      <c r="O39" s="253"/>
      <c r="P39" s="256"/>
      <c r="Q39" s="256"/>
      <c r="R39" s="256"/>
      <c r="S39" s="256"/>
      <c r="T39" s="254"/>
      <c r="U39" s="253"/>
      <c r="V39" s="254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</row>
    <row r="40" spans="1:152" ht="21.75" x14ac:dyDescent="0.45">
      <c r="A40" s="218">
        <v>7</v>
      </c>
      <c r="B40" s="309" t="s">
        <v>1223</v>
      </c>
      <c r="C40" s="309" t="s">
        <v>1226</v>
      </c>
      <c r="D40" s="309" t="s">
        <v>1222</v>
      </c>
      <c r="E40" s="251">
        <v>30000</v>
      </c>
      <c r="F40" s="251">
        <v>30000</v>
      </c>
      <c r="G40" s="251">
        <v>30000</v>
      </c>
      <c r="H40" s="251">
        <v>30000</v>
      </c>
      <c r="I40" s="307" t="s">
        <v>1225</v>
      </c>
      <c r="J40" s="309" t="s">
        <v>1222</v>
      </c>
      <c r="K40" s="307" t="s">
        <v>809</v>
      </c>
      <c r="L40" s="254"/>
      <c r="M40" s="353"/>
      <c r="N40" s="353"/>
      <c r="O40" s="353"/>
      <c r="P40" s="256"/>
      <c r="Q40" s="256"/>
      <c r="R40" s="256"/>
      <c r="S40" s="256"/>
      <c r="T40" s="355"/>
      <c r="U40" s="353"/>
      <c r="V40" s="355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</row>
    <row r="41" spans="1:152" ht="21.75" x14ac:dyDescent="0.45">
      <c r="A41" s="224"/>
      <c r="B41" s="308" t="s">
        <v>1221</v>
      </c>
      <c r="C41" s="308" t="s">
        <v>1227</v>
      </c>
      <c r="D41" s="308"/>
      <c r="E41" s="252"/>
      <c r="F41" s="252"/>
      <c r="G41" s="252"/>
      <c r="H41" s="252"/>
      <c r="I41" s="306"/>
      <c r="J41" s="308" t="s">
        <v>1224</v>
      </c>
      <c r="K41" s="306"/>
      <c r="L41" s="254"/>
      <c r="M41" s="353"/>
      <c r="N41" s="353"/>
      <c r="O41" s="353"/>
      <c r="P41" s="256"/>
      <c r="Q41" s="256"/>
      <c r="R41" s="256"/>
      <c r="S41" s="256"/>
      <c r="T41" s="355"/>
      <c r="U41" s="353"/>
      <c r="V41" s="355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</row>
    <row r="42" spans="1:152" ht="21.75" x14ac:dyDescent="0.45">
      <c r="A42" s="231"/>
      <c r="B42" s="236"/>
      <c r="C42" s="236"/>
      <c r="D42" s="236"/>
      <c r="E42" s="250"/>
      <c r="F42" s="250"/>
      <c r="G42" s="250"/>
      <c r="H42" s="250"/>
      <c r="I42" s="231"/>
      <c r="J42" s="236"/>
      <c r="K42" s="231"/>
      <c r="L42" s="254"/>
      <c r="M42" s="253"/>
      <c r="N42" s="253"/>
      <c r="O42" s="253"/>
      <c r="P42" s="256"/>
      <c r="Q42" s="256"/>
      <c r="R42" s="256"/>
      <c r="S42" s="256"/>
      <c r="T42" s="254"/>
      <c r="U42" s="253"/>
      <c r="V42" s="254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</row>
    <row r="43" spans="1:152" ht="21.75" x14ac:dyDescent="0.45">
      <c r="A43" s="296"/>
      <c r="B43" s="295"/>
      <c r="C43" s="295"/>
      <c r="D43" s="295"/>
      <c r="E43" s="295"/>
      <c r="F43" s="295"/>
      <c r="G43" s="295"/>
      <c r="H43" s="295"/>
      <c r="I43" s="295"/>
      <c r="J43" s="295"/>
      <c r="K43" s="295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</row>
    <row r="44" spans="1:152" ht="21.75" x14ac:dyDescent="0.45">
      <c r="A44" s="254"/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</row>
    <row r="45" spans="1:152" ht="21.75" x14ac:dyDescent="0.45">
      <c r="A45" s="254"/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  <c r="V45" s="253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</row>
    <row r="46" spans="1:152" ht="21.75" x14ac:dyDescent="0.4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</row>
    <row r="47" spans="1:152" ht="21.75" x14ac:dyDescent="0.4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</row>
    <row r="48" spans="1:152" ht="21.75" x14ac:dyDescent="0.4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</row>
    <row r="49" spans="1:152" ht="21.75" x14ac:dyDescent="0.4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</row>
    <row r="50" spans="1:152" ht="21.75" x14ac:dyDescent="0.4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</row>
    <row r="51" spans="1:152" ht="21.75" x14ac:dyDescent="0.4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</row>
    <row r="52" spans="1:152" ht="21.75" x14ac:dyDescent="0.4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</row>
    <row r="53" spans="1:152" ht="21.75" x14ac:dyDescent="0.4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</row>
    <row r="54" spans="1:152" ht="21.75" x14ac:dyDescent="0.4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</row>
    <row r="55" spans="1:152" ht="21.75" x14ac:dyDescent="0.4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</row>
    <row r="56" spans="1:152" ht="21.75" x14ac:dyDescent="0.4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</row>
    <row r="57" spans="1:152" ht="21.75" x14ac:dyDescent="0.4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</row>
    <row r="58" spans="1:152" ht="21.75" x14ac:dyDescent="0.4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</row>
    <row r="59" spans="1:152" ht="21.75" x14ac:dyDescent="0.4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</row>
    <row r="60" spans="1:152" ht="21.75" x14ac:dyDescent="0.4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</row>
    <row r="61" spans="1:152" ht="21.75" x14ac:dyDescent="0.4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</row>
    <row r="62" spans="1:152" ht="21.75" x14ac:dyDescent="0.4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</row>
    <row r="63" spans="1:152" ht="21.75" x14ac:dyDescent="0.4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</row>
    <row r="64" spans="1:152" ht="21.75" x14ac:dyDescent="0.4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</row>
    <row r="65" spans="1:152" ht="21.75" x14ac:dyDescent="0.4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</row>
    <row r="66" spans="1:152" ht="21.75" x14ac:dyDescent="0.4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</row>
    <row r="67" spans="1:152" ht="21.75" x14ac:dyDescent="0.4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</row>
    <row r="68" spans="1:152" ht="21.75" x14ac:dyDescent="0.4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</row>
    <row r="69" spans="1:152" ht="21.75" x14ac:dyDescent="0.4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</row>
    <row r="70" spans="1:152" ht="21.75" x14ac:dyDescent="0.4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</row>
    <row r="71" spans="1:152" ht="21.75" x14ac:dyDescent="0.4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</row>
    <row r="72" spans="1:152" ht="21.75" x14ac:dyDescent="0.4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</row>
    <row r="73" spans="1:152" ht="21.75" x14ac:dyDescent="0.4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</row>
    <row r="74" spans="1:152" ht="21.75" x14ac:dyDescent="0.4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</row>
    <row r="75" spans="1:152" ht="21.75" x14ac:dyDescent="0.4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</row>
    <row r="76" spans="1:152" ht="21.75" x14ac:dyDescent="0.4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</row>
    <row r="77" spans="1:152" ht="21.75" x14ac:dyDescent="0.4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</row>
    <row r="78" spans="1:152" ht="21.75" x14ac:dyDescent="0.4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</row>
    <row r="79" spans="1:152" ht="21.75" x14ac:dyDescent="0.4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</row>
    <row r="80" spans="1:152" ht="21.75" x14ac:dyDescent="0.4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</row>
    <row r="81" spans="1:152" ht="21.75" x14ac:dyDescent="0.4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</row>
    <row r="82" spans="1:152" ht="21.75" x14ac:dyDescent="0.4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</row>
    <row r="83" spans="1:152" ht="21.75" x14ac:dyDescent="0.4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</row>
    <row r="84" spans="1:152" ht="21.75" x14ac:dyDescent="0.4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</row>
    <row r="85" spans="1:152" ht="21.75" x14ac:dyDescent="0.4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</row>
    <row r="86" spans="1:152" ht="21.75" x14ac:dyDescent="0.4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</row>
    <row r="87" spans="1:152" ht="21.75" x14ac:dyDescent="0.4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</row>
    <row r="88" spans="1:152" ht="21.75" x14ac:dyDescent="0.4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</row>
    <row r="89" spans="1:152" ht="21.75" x14ac:dyDescent="0.4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</row>
    <row r="90" spans="1:152" ht="21.75" x14ac:dyDescent="0.4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</row>
    <row r="91" spans="1:152" ht="21.75" x14ac:dyDescent="0.4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</row>
    <row r="92" spans="1:152" ht="21.75" x14ac:dyDescent="0.4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</row>
    <row r="93" spans="1:152" ht="21.75" x14ac:dyDescent="0.4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</row>
    <row r="94" spans="1:152" ht="21.75" x14ac:dyDescent="0.4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</row>
    <row r="95" spans="1:152" ht="21.75" x14ac:dyDescent="0.4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</row>
    <row r="96" spans="1:152" ht="21.75" x14ac:dyDescent="0.4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</row>
    <row r="97" spans="1:152" ht="21.75" x14ac:dyDescent="0.4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</row>
    <row r="98" spans="1:152" ht="21.75" x14ac:dyDescent="0.4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</row>
    <row r="99" spans="1:152" ht="21.75" x14ac:dyDescent="0.4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</row>
    <row r="100" spans="1:152" ht="21.75" x14ac:dyDescent="0.4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</row>
    <row r="101" spans="1:152" ht="21.75" x14ac:dyDescent="0.4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</row>
    <row r="102" spans="1:152" ht="21.75" x14ac:dyDescent="0.4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</row>
    <row r="103" spans="1:152" ht="21.75" x14ac:dyDescent="0.4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</row>
    <row r="104" spans="1:152" ht="21.75" x14ac:dyDescent="0.4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</row>
    <row r="105" spans="1:152" ht="21.75" x14ac:dyDescent="0.4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</row>
    <row r="106" spans="1:152" ht="21.75" x14ac:dyDescent="0.4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</row>
    <row r="107" spans="1:152" ht="21.75" x14ac:dyDescent="0.4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</row>
    <row r="108" spans="1:152" ht="21.75" x14ac:dyDescent="0.4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</row>
    <row r="109" spans="1:152" ht="21.75" x14ac:dyDescent="0.4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</row>
    <row r="110" spans="1:152" ht="21.75" x14ac:dyDescent="0.4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</row>
    <row r="111" spans="1:152" ht="21.75" x14ac:dyDescent="0.4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</row>
    <row r="112" spans="1:152" ht="21.75" x14ac:dyDescent="0.4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</row>
    <row r="113" spans="1:152" ht="21.75" x14ac:dyDescent="0.4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</row>
    <row r="114" spans="1:152" x14ac:dyDescent="0.45">
      <c r="L114" s="3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</row>
    <row r="115" spans="1:152" x14ac:dyDescent="0.45">
      <c r="L115" s="3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</row>
    <row r="116" spans="1:152" x14ac:dyDescent="0.45">
      <c r="L116" s="3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</row>
    <row r="117" spans="1:152" x14ac:dyDescent="0.45">
      <c r="L117" s="3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</row>
    <row r="118" spans="1:152" x14ac:dyDescent="0.45">
      <c r="L118" s="3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</row>
    <row r="119" spans="1:152" x14ac:dyDescent="0.45">
      <c r="L119" s="3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</row>
    <row r="120" spans="1:152" x14ac:dyDescent="0.45">
      <c r="L120" s="3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</row>
    <row r="121" spans="1:152" x14ac:dyDescent="0.45">
      <c r="L121" s="38"/>
    </row>
    <row r="122" spans="1:152" x14ac:dyDescent="0.45">
      <c r="L122" s="38"/>
    </row>
    <row r="123" spans="1:152" x14ac:dyDescent="0.45">
      <c r="L123" s="38"/>
    </row>
    <row r="124" spans="1:152" x14ac:dyDescent="0.45">
      <c r="L124" s="38"/>
    </row>
    <row r="125" spans="1:152" x14ac:dyDescent="0.45">
      <c r="L125" s="38"/>
    </row>
    <row r="126" spans="1:152" x14ac:dyDescent="0.45">
      <c r="L126" s="38"/>
    </row>
    <row r="127" spans="1:152" x14ac:dyDescent="0.45">
      <c r="L127" s="38"/>
    </row>
    <row r="128" spans="1:152" x14ac:dyDescent="0.45">
      <c r="L128" s="38"/>
    </row>
    <row r="129" spans="2:12" x14ac:dyDescent="0.45">
      <c r="L129" s="38"/>
    </row>
    <row r="130" spans="2:12" x14ac:dyDescent="0.45">
      <c r="L130" s="38"/>
    </row>
    <row r="131" spans="2:12" x14ac:dyDescent="0.45">
      <c r="L131" s="38"/>
    </row>
    <row r="132" spans="2:12" x14ac:dyDescent="0.45">
      <c r="L132" s="38"/>
    </row>
    <row r="133" spans="2:12" x14ac:dyDescent="0.45">
      <c r="L133" s="38"/>
    </row>
    <row r="134" spans="2:12" x14ac:dyDescent="0.45">
      <c r="L134" s="38"/>
    </row>
    <row r="135" spans="2:12" x14ac:dyDescent="0.45">
      <c r="L135" s="28"/>
    </row>
    <row r="136" spans="2:12" x14ac:dyDescent="0.45">
      <c r="L136" s="28"/>
    </row>
    <row r="137" spans="2:12" x14ac:dyDescent="0.45">
      <c r="B137" s="95"/>
      <c r="C137" s="96"/>
      <c r="D137" s="69"/>
      <c r="E137" s="69"/>
      <c r="F137" s="95"/>
      <c r="G137" s="98"/>
      <c r="H137" s="98"/>
      <c r="I137" s="124"/>
      <c r="J137" s="98"/>
      <c r="K137" s="97"/>
      <c r="L137" s="28"/>
    </row>
    <row r="138" spans="2:12" x14ac:dyDescent="0.45">
      <c r="B138" s="95"/>
      <c r="C138" s="96"/>
      <c r="D138" s="69"/>
      <c r="E138" s="69"/>
      <c r="F138" s="95"/>
      <c r="G138" s="98"/>
      <c r="H138" s="98"/>
      <c r="I138" s="124"/>
      <c r="J138" s="98"/>
      <c r="K138" s="97"/>
      <c r="L138" s="28"/>
    </row>
    <row r="139" spans="2:12" x14ac:dyDescent="0.45">
      <c r="B139" s="95"/>
      <c r="C139" s="96"/>
      <c r="D139" s="69"/>
      <c r="E139" s="69"/>
      <c r="F139" s="95"/>
      <c r="G139" s="98"/>
      <c r="H139" s="98"/>
      <c r="I139" s="124"/>
      <c r="J139" s="98"/>
      <c r="K139" s="97"/>
      <c r="L139" s="1"/>
    </row>
    <row r="140" spans="2:12" x14ac:dyDescent="0.45">
      <c r="B140" s="95"/>
      <c r="C140" s="96"/>
      <c r="D140" s="69"/>
      <c r="E140" s="69"/>
      <c r="F140" s="97"/>
      <c r="G140" s="98"/>
      <c r="H140" s="98"/>
      <c r="I140" s="124"/>
      <c r="J140" s="98"/>
      <c r="K140" s="97"/>
      <c r="L140" s="1"/>
    </row>
    <row r="141" spans="2:12" x14ac:dyDescent="0.45">
      <c r="B141" s="95"/>
      <c r="C141" s="96"/>
      <c r="D141" s="69"/>
      <c r="E141" s="69"/>
      <c r="F141" s="97"/>
      <c r="G141" s="98"/>
      <c r="H141" s="98"/>
      <c r="I141" s="124"/>
      <c r="J141" s="98"/>
      <c r="K141" s="97"/>
    </row>
    <row r="142" spans="2:12" x14ac:dyDescent="0.45">
      <c r="B142" s="95"/>
      <c r="C142" s="96"/>
      <c r="D142" s="69"/>
      <c r="E142" s="69"/>
      <c r="F142" s="97"/>
      <c r="G142" s="98"/>
      <c r="H142" s="98"/>
      <c r="I142" s="124"/>
      <c r="J142" s="98"/>
      <c r="K142" s="97"/>
    </row>
  </sheetData>
  <mergeCells count="19">
    <mergeCell ref="A4:K4"/>
    <mergeCell ref="L4:V4"/>
    <mergeCell ref="A5:K5"/>
    <mergeCell ref="L5:V5"/>
    <mergeCell ref="A2:K2"/>
    <mergeCell ref="L2:V2"/>
    <mergeCell ref="A3:K3"/>
    <mergeCell ref="L3:V3"/>
    <mergeCell ref="P9:S9"/>
    <mergeCell ref="B24:K24"/>
    <mergeCell ref="A6:K6"/>
    <mergeCell ref="L6:V6"/>
    <mergeCell ref="B7:K7"/>
    <mergeCell ref="M7:V7"/>
    <mergeCell ref="B25:K25"/>
    <mergeCell ref="E26:H26"/>
    <mergeCell ref="B8:K8"/>
    <mergeCell ref="M8:O8"/>
    <mergeCell ref="E9:H9"/>
  </mergeCells>
  <pageMargins left="0.19685039370078741" right="0.19685039370078741" top="0.98425196850393704" bottom="0.59055118110236227" header="0.31496062992125984" footer="0.31496062992125984"/>
  <pageSetup paperSize="9" orientation="landscape" r:id="rId1"/>
  <headerFooter>
    <oddFooter>&amp;C&amp;"TH SarabunPSK,ตัวหนา"&amp;12&amp;P+70&amp;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142"/>
  <sheetViews>
    <sheetView view="pageLayout" topLeftCell="A7" zoomScaleNormal="100" zoomScaleSheetLayoutView="90" workbookViewId="0">
      <selection activeCell="G20" sqref="F20:G20"/>
    </sheetView>
  </sheetViews>
  <sheetFormatPr defaultRowHeight="22.5" x14ac:dyDescent="0.45"/>
  <cols>
    <col min="1" max="1" width="4.7109375" style="138" customWidth="1"/>
    <col min="2" max="2" width="25.7109375" style="106" customWidth="1"/>
    <col min="3" max="4" width="22.7109375" style="106" customWidth="1"/>
    <col min="5" max="5" width="9.7109375" style="106" customWidth="1"/>
    <col min="6" max="8" width="9.7109375" style="138" customWidth="1"/>
    <col min="9" max="9" width="11.7109375" style="196" customWidth="1"/>
    <col min="10" max="10" width="19.7109375" style="106" customWidth="1"/>
    <col min="11" max="11" width="10.7109375" style="138" customWidth="1"/>
    <col min="12" max="12" width="4.7109375" style="7" customWidth="1"/>
    <col min="13" max="13" width="25.7109375" style="3" customWidth="1"/>
    <col min="14" max="15" width="22.7109375" style="3" customWidth="1"/>
    <col min="16" max="19" width="9.7109375" style="3" customWidth="1"/>
    <col min="20" max="20" width="11.7109375" style="3" customWidth="1"/>
    <col min="21" max="21" width="19.7109375" style="3" customWidth="1"/>
    <col min="22" max="22" width="10.7109375" style="3" customWidth="1"/>
    <col min="23" max="23" width="4.7109375" style="3" customWidth="1"/>
    <col min="24" max="24" width="25.7109375" style="3" customWidth="1"/>
    <col min="25" max="26" width="22.7109375" style="3" customWidth="1"/>
    <col min="27" max="30" width="9.7109375" style="3" customWidth="1"/>
    <col min="31" max="31" width="11.7109375" style="3" customWidth="1"/>
    <col min="32" max="32" width="19.7109375" style="3" customWidth="1"/>
    <col min="33" max="33" width="10.7109375" style="3" customWidth="1"/>
    <col min="34" max="152" width="9.140625" style="3"/>
    <col min="153" max="16384" width="9.140625" style="7"/>
  </cols>
  <sheetData>
    <row r="1" spans="1:160" s="68" customFormat="1" ht="23.25" x14ac:dyDescent="0.5">
      <c r="A1" s="234"/>
      <c r="B1" s="234"/>
      <c r="C1" s="234"/>
      <c r="D1" s="234"/>
      <c r="E1" s="234"/>
      <c r="F1" s="234"/>
      <c r="G1" s="234"/>
      <c r="H1" s="234"/>
      <c r="I1" s="234"/>
      <c r="J1" s="234"/>
      <c r="K1" s="370" t="s">
        <v>821</v>
      </c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42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7"/>
      <c r="FD1" s="67"/>
    </row>
    <row r="2" spans="1:160" s="68" customFormat="1" ht="23.25" x14ac:dyDescent="0.5">
      <c r="A2" s="393" t="s">
        <v>775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</row>
    <row r="3" spans="1:160" s="68" customFormat="1" ht="23.25" x14ac:dyDescent="0.5">
      <c r="A3" s="394" t="s">
        <v>787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</row>
    <row r="4" spans="1:160" s="68" customFormat="1" ht="23.25" x14ac:dyDescent="0.5">
      <c r="A4" s="394" t="s">
        <v>802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</row>
    <row r="5" spans="1:160" s="68" customFormat="1" ht="23.25" x14ac:dyDescent="0.5">
      <c r="A5" s="395" t="s">
        <v>864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</row>
    <row r="6" spans="1:160" s="68" customFormat="1" ht="23.25" x14ac:dyDescent="0.5">
      <c r="A6" s="395" t="s">
        <v>865</v>
      </c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</row>
    <row r="7" spans="1:160" s="68" customFormat="1" ht="23.25" x14ac:dyDescent="0.5">
      <c r="A7" s="134"/>
      <c r="B7" s="392" t="s">
        <v>822</v>
      </c>
      <c r="C7" s="392"/>
      <c r="D7" s="392"/>
      <c r="E7" s="392"/>
      <c r="F7" s="392"/>
      <c r="G7" s="392"/>
      <c r="H7" s="392"/>
      <c r="I7" s="392"/>
      <c r="J7" s="392"/>
      <c r="K7" s="39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</row>
    <row r="8" spans="1:160" s="68" customFormat="1" ht="23.25" x14ac:dyDescent="0.5">
      <c r="A8" s="75"/>
      <c r="B8" s="388" t="s">
        <v>1482</v>
      </c>
      <c r="C8" s="388"/>
      <c r="D8" s="388"/>
      <c r="E8" s="388"/>
      <c r="F8" s="388"/>
      <c r="G8" s="388"/>
      <c r="H8" s="388"/>
      <c r="I8" s="388"/>
      <c r="J8" s="388"/>
      <c r="K8" s="388"/>
      <c r="L8" s="70"/>
      <c r="M8" s="369"/>
      <c r="N8" s="70"/>
      <c r="O8" s="70"/>
      <c r="P8" s="70"/>
      <c r="Q8" s="70"/>
      <c r="R8" s="70"/>
      <c r="S8" s="70"/>
      <c r="T8" s="70"/>
      <c r="U8" s="70"/>
      <c r="V8" s="70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</row>
    <row r="9" spans="1:160" s="68" customFormat="1" ht="23.25" x14ac:dyDescent="0.5">
      <c r="A9" s="211" t="s">
        <v>183</v>
      </c>
      <c r="B9" s="211" t="s">
        <v>194</v>
      </c>
      <c r="C9" s="211" t="s">
        <v>184</v>
      </c>
      <c r="D9" s="212" t="s">
        <v>185</v>
      </c>
      <c r="E9" s="389" t="s">
        <v>187</v>
      </c>
      <c r="F9" s="390"/>
      <c r="G9" s="390"/>
      <c r="H9" s="391"/>
      <c r="I9" s="212" t="s">
        <v>310</v>
      </c>
      <c r="J9" s="212" t="s">
        <v>192</v>
      </c>
      <c r="K9" s="212" t="s">
        <v>190</v>
      </c>
      <c r="L9" s="241"/>
      <c r="M9" s="241"/>
      <c r="N9" s="241"/>
      <c r="O9" s="242"/>
      <c r="P9" s="243"/>
      <c r="Q9" s="243"/>
      <c r="R9" s="243"/>
      <c r="S9" s="243"/>
      <c r="T9" s="242"/>
      <c r="U9" s="242"/>
      <c r="V9" s="242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</row>
    <row r="10" spans="1:160" s="68" customFormat="1" ht="23.25" x14ac:dyDescent="0.5">
      <c r="A10" s="213"/>
      <c r="B10" s="213"/>
      <c r="C10" s="213"/>
      <c r="D10" s="214" t="s">
        <v>186</v>
      </c>
      <c r="E10" s="212">
        <v>2561</v>
      </c>
      <c r="F10" s="212">
        <v>2562</v>
      </c>
      <c r="G10" s="212">
        <v>2563</v>
      </c>
      <c r="H10" s="212">
        <v>2564</v>
      </c>
      <c r="I10" s="214" t="s">
        <v>311</v>
      </c>
      <c r="J10" s="214" t="s">
        <v>189</v>
      </c>
      <c r="K10" s="214" t="s">
        <v>191</v>
      </c>
      <c r="L10" s="241"/>
      <c r="M10" s="241"/>
      <c r="N10" s="241"/>
      <c r="O10" s="242"/>
      <c r="P10" s="242"/>
      <c r="Q10" s="242"/>
      <c r="R10" s="242"/>
      <c r="S10" s="242"/>
      <c r="T10" s="242"/>
      <c r="U10" s="242"/>
      <c r="V10" s="242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</row>
    <row r="11" spans="1:160" s="68" customFormat="1" ht="23.25" x14ac:dyDescent="0.5">
      <c r="A11" s="215"/>
      <c r="B11" s="215"/>
      <c r="C11" s="215"/>
      <c r="D11" s="216"/>
      <c r="E11" s="216" t="s">
        <v>188</v>
      </c>
      <c r="F11" s="216" t="s">
        <v>188</v>
      </c>
      <c r="G11" s="216" t="s">
        <v>188</v>
      </c>
      <c r="H11" s="216" t="s">
        <v>188</v>
      </c>
      <c r="I11" s="216"/>
      <c r="J11" s="216"/>
      <c r="K11" s="217"/>
      <c r="L11" s="241"/>
      <c r="M11" s="241"/>
      <c r="N11" s="241"/>
      <c r="O11" s="242"/>
      <c r="P11" s="242"/>
      <c r="Q11" s="242"/>
      <c r="R11" s="242"/>
      <c r="S11" s="242"/>
      <c r="T11" s="242"/>
      <c r="U11" s="242"/>
      <c r="V11" s="243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</row>
    <row r="12" spans="1:160" s="67" customFormat="1" ht="23.25" x14ac:dyDescent="0.5">
      <c r="A12" s="218">
        <v>1</v>
      </c>
      <c r="B12" s="292" t="s">
        <v>1483</v>
      </c>
      <c r="C12" s="220" t="s">
        <v>1484</v>
      </c>
      <c r="D12" s="223" t="s">
        <v>1495</v>
      </c>
      <c r="E12" s="221">
        <v>40000</v>
      </c>
      <c r="F12" s="221">
        <v>40000</v>
      </c>
      <c r="G12" s="221">
        <v>40000</v>
      </c>
      <c r="H12" s="221">
        <v>40000</v>
      </c>
      <c r="I12" s="221" t="s">
        <v>1491</v>
      </c>
      <c r="J12" s="240" t="s">
        <v>1492</v>
      </c>
      <c r="K12" s="218" t="s">
        <v>809</v>
      </c>
      <c r="L12" s="254"/>
      <c r="M12" s="253"/>
      <c r="N12" s="253"/>
      <c r="O12" s="253"/>
      <c r="P12" s="256"/>
      <c r="Q12" s="254"/>
      <c r="R12" s="254"/>
      <c r="S12" s="254"/>
      <c r="T12" s="254"/>
      <c r="U12" s="253"/>
      <c r="V12" s="254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</row>
    <row r="13" spans="1:160" s="67" customFormat="1" ht="23.25" x14ac:dyDescent="0.5">
      <c r="A13" s="224"/>
      <c r="B13" s="293"/>
      <c r="C13" s="229" t="s">
        <v>1485</v>
      </c>
      <c r="D13" s="229"/>
      <c r="E13" s="227"/>
      <c r="F13" s="227"/>
      <c r="G13" s="227"/>
      <c r="H13" s="227"/>
      <c r="I13" s="227"/>
      <c r="J13" s="226" t="s">
        <v>1493</v>
      </c>
      <c r="K13" s="224"/>
      <c r="L13" s="254"/>
      <c r="M13" s="253"/>
      <c r="N13" s="253"/>
      <c r="O13" s="253"/>
      <c r="P13" s="253"/>
      <c r="Q13" s="253"/>
      <c r="R13" s="253"/>
      <c r="S13" s="253"/>
      <c r="T13" s="254"/>
      <c r="U13" s="253"/>
      <c r="V13" s="254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</row>
    <row r="14" spans="1:160" s="67" customFormat="1" ht="23.25" x14ac:dyDescent="0.5">
      <c r="A14" s="224"/>
      <c r="B14" s="293"/>
      <c r="C14" s="229"/>
      <c r="D14" s="229"/>
      <c r="E14" s="227"/>
      <c r="F14" s="227"/>
      <c r="G14" s="227"/>
      <c r="H14" s="227"/>
      <c r="I14" s="227"/>
      <c r="J14" s="226" t="s">
        <v>1494</v>
      </c>
      <c r="K14" s="224"/>
      <c r="L14" s="254"/>
      <c r="M14" s="253"/>
      <c r="N14" s="253"/>
      <c r="O14" s="253"/>
      <c r="P14" s="253"/>
      <c r="Q14" s="253"/>
      <c r="R14" s="253"/>
      <c r="S14" s="253"/>
      <c r="T14" s="254"/>
      <c r="U14" s="253"/>
      <c r="V14" s="254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</row>
    <row r="15" spans="1:160" s="67" customFormat="1" ht="23.25" x14ac:dyDescent="0.5">
      <c r="A15" s="231"/>
      <c r="B15" s="345"/>
      <c r="C15" s="237"/>
      <c r="D15" s="237"/>
      <c r="E15" s="238"/>
      <c r="F15" s="238"/>
      <c r="G15" s="238"/>
      <c r="H15" s="238"/>
      <c r="I15" s="238"/>
      <c r="J15" s="236"/>
      <c r="K15" s="231"/>
      <c r="L15" s="254"/>
      <c r="M15" s="253"/>
      <c r="N15" s="253"/>
      <c r="O15" s="253"/>
      <c r="P15" s="253"/>
      <c r="Q15" s="253"/>
      <c r="R15" s="253"/>
      <c r="S15" s="253"/>
      <c r="T15" s="254"/>
      <c r="U15" s="253"/>
      <c r="V15" s="254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</row>
    <row r="16" spans="1:160" s="67" customFormat="1" ht="23.25" x14ac:dyDescent="0.5">
      <c r="A16" s="224">
        <v>2</v>
      </c>
      <c r="B16" s="293" t="s">
        <v>1496</v>
      </c>
      <c r="C16" s="229" t="s">
        <v>1498</v>
      </c>
      <c r="D16" s="229" t="s">
        <v>1500</v>
      </c>
      <c r="E16" s="228">
        <v>10000</v>
      </c>
      <c r="F16" s="228">
        <v>10000</v>
      </c>
      <c r="G16" s="228">
        <v>10000</v>
      </c>
      <c r="H16" s="228">
        <v>10000</v>
      </c>
      <c r="I16" s="227" t="s">
        <v>1211</v>
      </c>
      <c r="J16" s="226" t="s">
        <v>1502</v>
      </c>
      <c r="K16" s="224" t="s">
        <v>809</v>
      </c>
      <c r="L16" s="254"/>
      <c r="M16" s="253"/>
      <c r="N16" s="253"/>
      <c r="O16" s="253"/>
      <c r="P16" s="254"/>
      <c r="Q16" s="254"/>
      <c r="R16" s="254"/>
      <c r="S16" s="265"/>
      <c r="T16" s="254"/>
      <c r="U16" s="253"/>
      <c r="V16" s="254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</row>
    <row r="17" spans="1:159" s="67" customFormat="1" ht="24" customHeight="1" x14ac:dyDescent="0.5">
      <c r="A17" s="230"/>
      <c r="B17" s="229" t="s">
        <v>1497</v>
      </c>
      <c r="C17" s="229" t="s">
        <v>1499</v>
      </c>
      <c r="D17" s="229" t="s">
        <v>1501</v>
      </c>
      <c r="E17" s="227"/>
      <c r="F17" s="227"/>
      <c r="G17" s="227"/>
      <c r="H17" s="228"/>
      <c r="I17" s="224"/>
      <c r="J17" s="226" t="s">
        <v>1503</v>
      </c>
      <c r="K17" s="224"/>
      <c r="L17" s="254"/>
      <c r="M17" s="253"/>
      <c r="N17" s="253"/>
      <c r="O17" s="253"/>
      <c r="P17" s="253"/>
      <c r="Q17" s="253"/>
      <c r="R17" s="253"/>
      <c r="S17" s="253"/>
      <c r="T17" s="254"/>
      <c r="U17" s="253"/>
      <c r="V17" s="254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</row>
    <row r="18" spans="1:159" s="67" customFormat="1" ht="21.75" customHeight="1" x14ac:dyDescent="0.5">
      <c r="A18" s="225"/>
      <c r="B18" s="229"/>
      <c r="C18" s="229"/>
      <c r="D18" s="229"/>
      <c r="E18" s="227"/>
      <c r="F18" s="227"/>
      <c r="G18" s="227"/>
      <c r="H18" s="228"/>
      <c r="I18" s="224"/>
      <c r="J18" s="226"/>
      <c r="K18" s="224"/>
      <c r="L18" s="254"/>
      <c r="M18" s="253"/>
      <c r="N18" s="253"/>
      <c r="O18" s="253"/>
      <c r="P18" s="253"/>
      <c r="Q18" s="253"/>
      <c r="R18" s="253"/>
      <c r="S18" s="253"/>
      <c r="T18" s="254"/>
      <c r="U18" s="253"/>
      <c r="V18" s="254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</row>
    <row r="19" spans="1:159" s="67" customFormat="1" ht="21.75" customHeight="1" x14ac:dyDescent="0.5">
      <c r="A19" s="346">
        <v>3</v>
      </c>
      <c r="B19" s="223" t="s">
        <v>1504</v>
      </c>
      <c r="C19" s="223" t="s">
        <v>1486</v>
      </c>
      <c r="D19" s="223" t="s">
        <v>1487</v>
      </c>
      <c r="E19" s="221">
        <v>40000</v>
      </c>
      <c r="F19" s="221">
        <v>40000</v>
      </c>
      <c r="G19" s="221">
        <v>40000</v>
      </c>
      <c r="H19" s="221">
        <v>40000</v>
      </c>
      <c r="I19" s="218" t="s">
        <v>1211</v>
      </c>
      <c r="J19" s="240" t="s">
        <v>1525</v>
      </c>
      <c r="K19" s="218" t="s">
        <v>809</v>
      </c>
      <c r="L19" s="254"/>
      <c r="M19" s="253"/>
      <c r="N19" s="253"/>
      <c r="O19" s="253"/>
      <c r="P19" s="265"/>
      <c r="Q19" s="254"/>
      <c r="R19" s="254"/>
      <c r="S19" s="254"/>
      <c r="T19" s="254"/>
      <c r="U19" s="253"/>
      <c r="V19" s="254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</row>
    <row r="20" spans="1:159" s="67" customFormat="1" ht="21.75" customHeight="1" x14ac:dyDescent="0.5">
      <c r="A20" s="225"/>
      <c r="B20" s="229" t="s">
        <v>1527</v>
      </c>
      <c r="C20" s="229" t="s">
        <v>1488</v>
      </c>
      <c r="D20" s="229" t="s">
        <v>1489</v>
      </c>
      <c r="E20" s="227"/>
      <c r="F20" s="227"/>
      <c r="G20" s="227"/>
      <c r="H20" s="228"/>
      <c r="I20" s="224"/>
      <c r="J20" s="226" t="s">
        <v>1526</v>
      </c>
      <c r="K20" s="224"/>
      <c r="L20" s="254"/>
      <c r="M20" s="253"/>
      <c r="N20" s="253"/>
      <c r="O20" s="253"/>
      <c r="P20" s="253"/>
      <c r="Q20" s="253"/>
      <c r="R20" s="253"/>
      <c r="S20" s="253"/>
      <c r="T20" s="254"/>
      <c r="U20" s="253"/>
      <c r="V20" s="254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</row>
    <row r="21" spans="1:159" s="67" customFormat="1" ht="23.25" x14ac:dyDescent="0.5">
      <c r="A21" s="225"/>
      <c r="B21" s="229" t="s">
        <v>1528</v>
      </c>
      <c r="C21" s="229" t="s">
        <v>1490</v>
      </c>
      <c r="D21" s="229"/>
      <c r="E21" s="227"/>
      <c r="F21" s="227"/>
      <c r="G21" s="227"/>
      <c r="H21" s="228"/>
      <c r="I21" s="224"/>
      <c r="J21" s="226"/>
      <c r="K21" s="224"/>
      <c r="L21" s="254"/>
      <c r="M21" s="253"/>
      <c r="N21" s="253"/>
      <c r="O21" s="253"/>
      <c r="P21" s="253"/>
      <c r="Q21" s="253"/>
      <c r="R21" s="253"/>
      <c r="S21" s="253"/>
      <c r="T21" s="254"/>
      <c r="U21" s="253"/>
      <c r="V21" s="254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  <c r="EY21" s="68"/>
      <c r="EZ21" s="68"/>
      <c r="FA21" s="68"/>
      <c r="FB21" s="68"/>
      <c r="FC21" s="68"/>
    </row>
    <row r="22" spans="1:159" s="67" customFormat="1" ht="23.25" x14ac:dyDescent="0.5">
      <c r="A22" s="231"/>
      <c r="B22" s="301"/>
      <c r="C22" s="301"/>
      <c r="D22" s="301"/>
      <c r="E22" s="217"/>
      <c r="F22" s="217"/>
      <c r="G22" s="217"/>
      <c r="H22" s="217"/>
      <c r="I22" s="216"/>
      <c r="J22" s="217"/>
      <c r="K22" s="231"/>
      <c r="L22" s="254"/>
      <c r="M22" s="253"/>
      <c r="N22" s="253"/>
      <c r="O22" s="253"/>
      <c r="P22" s="253"/>
      <c r="Q22" s="253"/>
      <c r="R22" s="253"/>
      <c r="S22" s="253"/>
      <c r="T22" s="254"/>
      <c r="U22" s="253"/>
      <c r="V22" s="254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68"/>
      <c r="EA22" s="68"/>
      <c r="EB22" s="68"/>
      <c r="EC22" s="68"/>
      <c r="ED22" s="68"/>
      <c r="EE22" s="68"/>
      <c r="EF22" s="68"/>
      <c r="EG22" s="68"/>
      <c r="EH22" s="68"/>
      <c r="EI22" s="68"/>
      <c r="EJ22" s="68"/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68"/>
      <c r="EW22" s="68"/>
      <c r="EX22" s="68"/>
      <c r="EY22" s="68"/>
      <c r="EZ22" s="68"/>
      <c r="FA22" s="68"/>
      <c r="FB22" s="68"/>
      <c r="FC22" s="68"/>
    </row>
    <row r="23" spans="1:159" s="67" customFormat="1" ht="23.25" x14ac:dyDescent="0.5">
      <c r="A23" s="95"/>
      <c r="B23" s="96"/>
      <c r="C23" s="69"/>
      <c r="D23" s="95"/>
      <c r="E23" s="95"/>
      <c r="F23" s="98"/>
      <c r="G23" s="98"/>
      <c r="H23" s="98"/>
      <c r="I23" s="124"/>
      <c r="J23" s="69"/>
      <c r="K23" s="95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68"/>
      <c r="EW23" s="68"/>
      <c r="EX23" s="68"/>
      <c r="EY23" s="68"/>
      <c r="EZ23" s="68"/>
      <c r="FA23" s="68"/>
      <c r="FB23" s="68"/>
      <c r="FC23" s="68"/>
    </row>
    <row r="24" spans="1:159" s="67" customFormat="1" ht="23.25" x14ac:dyDescent="0.5">
      <c r="A24" s="95"/>
      <c r="B24" s="96"/>
      <c r="C24" s="69"/>
      <c r="D24" s="97"/>
      <c r="E24" s="97"/>
      <c r="F24" s="98"/>
      <c r="G24" s="98"/>
      <c r="H24" s="98"/>
      <c r="I24" s="124"/>
      <c r="J24" s="69"/>
      <c r="K24" s="95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</row>
    <row r="25" spans="1:159" s="67" customFormat="1" ht="23.25" x14ac:dyDescent="0.5">
      <c r="A25" s="95"/>
      <c r="B25" s="95"/>
      <c r="C25" s="95"/>
      <c r="D25" s="97"/>
      <c r="E25" s="97"/>
      <c r="F25" s="95"/>
      <c r="G25" s="95"/>
      <c r="H25" s="95"/>
      <c r="I25" s="97"/>
      <c r="J25" s="95"/>
      <c r="K25" s="95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</row>
    <row r="26" spans="1:159" x14ac:dyDescent="0.45">
      <c r="A26" s="95"/>
      <c r="B26" s="69"/>
      <c r="C26" s="69"/>
      <c r="D26" s="69"/>
      <c r="E26" s="69"/>
      <c r="F26" s="95"/>
      <c r="G26" s="95"/>
      <c r="H26" s="95"/>
      <c r="I26" s="97"/>
      <c r="J26" s="69"/>
      <c r="K26" s="95"/>
      <c r="L26" s="3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</row>
    <row r="27" spans="1:159" x14ac:dyDescent="0.45">
      <c r="A27" s="95"/>
      <c r="B27" s="69"/>
      <c r="C27" s="69"/>
      <c r="D27" s="69"/>
      <c r="E27" s="69"/>
      <c r="F27" s="95"/>
      <c r="G27" s="95"/>
      <c r="H27" s="95"/>
      <c r="I27" s="97"/>
      <c r="J27" s="69"/>
      <c r="K27" s="95"/>
      <c r="L27" s="3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</row>
    <row r="28" spans="1:159" x14ac:dyDescent="0.45">
      <c r="L28" s="3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</row>
    <row r="29" spans="1:159" x14ac:dyDescent="0.45">
      <c r="L29" s="3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</row>
    <row r="30" spans="1:159" x14ac:dyDescent="0.45">
      <c r="L30" s="3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</row>
    <row r="31" spans="1:159" x14ac:dyDescent="0.45">
      <c r="L31" s="3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</row>
    <row r="32" spans="1:159" x14ac:dyDescent="0.45">
      <c r="L32" s="3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</row>
    <row r="33" spans="12:152" x14ac:dyDescent="0.45">
      <c r="L33" s="3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</row>
    <row r="34" spans="12:152" x14ac:dyDescent="0.45">
      <c r="L34" s="3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</row>
    <row r="35" spans="12:152" x14ac:dyDescent="0.45">
      <c r="L35" s="3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</row>
    <row r="36" spans="12:152" x14ac:dyDescent="0.45">
      <c r="L36" s="3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</row>
    <row r="37" spans="12:152" x14ac:dyDescent="0.45">
      <c r="L37" s="3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</row>
    <row r="38" spans="12:152" x14ac:dyDescent="0.45">
      <c r="L38" s="3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</row>
    <row r="39" spans="12:152" x14ac:dyDescent="0.45">
      <c r="L39" s="3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</row>
    <row r="40" spans="12:152" x14ac:dyDescent="0.45">
      <c r="L40" s="3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</row>
    <row r="41" spans="12:152" x14ac:dyDescent="0.45">
      <c r="L41" s="3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</row>
    <row r="42" spans="12:152" x14ac:dyDescent="0.45">
      <c r="L42" s="3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</row>
    <row r="43" spans="12:152" x14ac:dyDescent="0.45">
      <c r="L43" s="3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</row>
    <row r="44" spans="12:152" x14ac:dyDescent="0.45">
      <c r="L44" s="3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</row>
    <row r="45" spans="12:152" x14ac:dyDescent="0.45">
      <c r="L45" s="38"/>
    </row>
    <row r="46" spans="12:152" x14ac:dyDescent="0.45">
      <c r="L46" s="38"/>
    </row>
    <row r="47" spans="12:152" x14ac:dyDescent="0.45">
      <c r="L47" s="38"/>
    </row>
    <row r="48" spans="12:152" x14ac:dyDescent="0.45">
      <c r="L48" s="38"/>
    </row>
    <row r="49" spans="12:12" x14ac:dyDescent="0.45">
      <c r="L49" s="38"/>
    </row>
    <row r="50" spans="12:12" x14ac:dyDescent="0.45">
      <c r="L50" s="38"/>
    </row>
    <row r="51" spans="12:12" x14ac:dyDescent="0.45">
      <c r="L51" s="38"/>
    </row>
    <row r="52" spans="12:12" x14ac:dyDescent="0.45">
      <c r="L52" s="38"/>
    </row>
    <row r="53" spans="12:12" x14ac:dyDescent="0.45">
      <c r="L53" s="38"/>
    </row>
    <row r="54" spans="12:12" x14ac:dyDescent="0.45">
      <c r="L54" s="38"/>
    </row>
    <row r="55" spans="12:12" x14ac:dyDescent="0.45">
      <c r="L55" s="38"/>
    </row>
    <row r="56" spans="12:12" x14ac:dyDescent="0.45">
      <c r="L56" s="38"/>
    </row>
    <row r="57" spans="12:12" x14ac:dyDescent="0.45">
      <c r="L57" s="38"/>
    </row>
    <row r="58" spans="12:12" x14ac:dyDescent="0.45">
      <c r="L58" s="38"/>
    </row>
    <row r="59" spans="12:12" x14ac:dyDescent="0.45">
      <c r="L59" s="38"/>
    </row>
    <row r="60" spans="12:12" x14ac:dyDescent="0.45">
      <c r="L60" s="38"/>
    </row>
    <row r="61" spans="12:12" x14ac:dyDescent="0.45">
      <c r="L61" s="38"/>
    </row>
    <row r="62" spans="12:12" x14ac:dyDescent="0.45">
      <c r="L62" s="38"/>
    </row>
    <row r="63" spans="12:12" x14ac:dyDescent="0.45">
      <c r="L63" s="38"/>
    </row>
    <row r="64" spans="12:12" x14ac:dyDescent="0.45">
      <c r="L64" s="38"/>
    </row>
    <row r="65" spans="12:12" x14ac:dyDescent="0.45">
      <c r="L65" s="38"/>
    </row>
    <row r="66" spans="12:12" x14ac:dyDescent="0.45">
      <c r="L66" s="38"/>
    </row>
    <row r="67" spans="12:12" x14ac:dyDescent="0.45">
      <c r="L67" s="38"/>
    </row>
    <row r="68" spans="12:12" x14ac:dyDescent="0.45">
      <c r="L68" s="38"/>
    </row>
    <row r="69" spans="12:12" x14ac:dyDescent="0.45">
      <c r="L69" s="38"/>
    </row>
    <row r="70" spans="12:12" x14ac:dyDescent="0.45">
      <c r="L70" s="38"/>
    </row>
    <row r="71" spans="12:12" x14ac:dyDescent="0.45">
      <c r="L71" s="38"/>
    </row>
    <row r="72" spans="12:12" x14ac:dyDescent="0.45">
      <c r="L72" s="38"/>
    </row>
    <row r="73" spans="12:12" x14ac:dyDescent="0.45">
      <c r="L73" s="38"/>
    </row>
    <row r="74" spans="12:12" x14ac:dyDescent="0.45">
      <c r="L74" s="38"/>
    </row>
    <row r="75" spans="12:12" x14ac:dyDescent="0.45">
      <c r="L75" s="38"/>
    </row>
    <row r="76" spans="12:12" x14ac:dyDescent="0.45">
      <c r="L76" s="38"/>
    </row>
    <row r="77" spans="12:12" x14ac:dyDescent="0.45">
      <c r="L77" s="38"/>
    </row>
    <row r="78" spans="12:12" x14ac:dyDescent="0.45">
      <c r="L78" s="38"/>
    </row>
    <row r="79" spans="12:12" x14ac:dyDescent="0.45">
      <c r="L79" s="38"/>
    </row>
    <row r="80" spans="12:12" x14ac:dyDescent="0.45">
      <c r="L80" s="38"/>
    </row>
    <row r="81" spans="12:12" x14ac:dyDescent="0.45">
      <c r="L81" s="38"/>
    </row>
    <row r="82" spans="12:12" x14ac:dyDescent="0.45">
      <c r="L82" s="38"/>
    </row>
    <row r="83" spans="12:12" x14ac:dyDescent="0.45">
      <c r="L83" s="38"/>
    </row>
    <row r="84" spans="12:12" x14ac:dyDescent="0.45">
      <c r="L84" s="38"/>
    </row>
    <row r="85" spans="12:12" x14ac:dyDescent="0.45">
      <c r="L85" s="38"/>
    </row>
    <row r="86" spans="12:12" x14ac:dyDescent="0.45">
      <c r="L86" s="38"/>
    </row>
    <row r="87" spans="12:12" x14ac:dyDescent="0.45">
      <c r="L87" s="38"/>
    </row>
    <row r="88" spans="12:12" x14ac:dyDescent="0.45">
      <c r="L88" s="38"/>
    </row>
    <row r="89" spans="12:12" x14ac:dyDescent="0.45">
      <c r="L89" s="38"/>
    </row>
    <row r="90" spans="12:12" x14ac:dyDescent="0.45">
      <c r="L90" s="38"/>
    </row>
    <row r="91" spans="12:12" x14ac:dyDescent="0.45">
      <c r="L91" s="38"/>
    </row>
    <row r="92" spans="12:12" x14ac:dyDescent="0.45">
      <c r="L92" s="38"/>
    </row>
    <row r="93" spans="12:12" x14ac:dyDescent="0.45">
      <c r="L93" s="38"/>
    </row>
    <row r="94" spans="12:12" x14ac:dyDescent="0.45">
      <c r="L94" s="38"/>
    </row>
    <row r="95" spans="12:12" x14ac:dyDescent="0.45">
      <c r="L95" s="38"/>
    </row>
    <row r="96" spans="12:12" x14ac:dyDescent="0.45">
      <c r="L96" s="38"/>
    </row>
    <row r="97" spans="12:12" x14ac:dyDescent="0.45">
      <c r="L97" s="38"/>
    </row>
    <row r="98" spans="12:12" x14ac:dyDescent="0.45">
      <c r="L98" s="38"/>
    </row>
    <row r="99" spans="12:12" x14ac:dyDescent="0.45">
      <c r="L99" s="38"/>
    </row>
    <row r="100" spans="12:12" x14ac:dyDescent="0.45">
      <c r="L100" s="38"/>
    </row>
    <row r="101" spans="12:12" x14ac:dyDescent="0.45">
      <c r="L101" s="38"/>
    </row>
    <row r="102" spans="12:12" x14ac:dyDescent="0.45">
      <c r="L102" s="38"/>
    </row>
    <row r="103" spans="12:12" x14ac:dyDescent="0.45">
      <c r="L103" s="38"/>
    </row>
    <row r="104" spans="12:12" x14ac:dyDescent="0.45">
      <c r="L104" s="38"/>
    </row>
    <row r="105" spans="12:12" x14ac:dyDescent="0.45">
      <c r="L105" s="38"/>
    </row>
    <row r="106" spans="12:12" x14ac:dyDescent="0.45">
      <c r="L106" s="38"/>
    </row>
    <row r="107" spans="12:12" x14ac:dyDescent="0.45">
      <c r="L107" s="38"/>
    </row>
    <row r="108" spans="12:12" x14ac:dyDescent="0.45">
      <c r="L108" s="38"/>
    </row>
    <row r="109" spans="12:12" x14ac:dyDescent="0.45">
      <c r="L109" s="38"/>
    </row>
    <row r="110" spans="12:12" x14ac:dyDescent="0.45">
      <c r="L110" s="38"/>
    </row>
    <row r="111" spans="12:12" x14ac:dyDescent="0.45">
      <c r="L111" s="38"/>
    </row>
    <row r="112" spans="12:12" x14ac:dyDescent="0.45">
      <c r="L112" s="38"/>
    </row>
    <row r="113" spans="12:12" x14ac:dyDescent="0.45">
      <c r="L113" s="38"/>
    </row>
    <row r="114" spans="12:12" x14ac:dyDescent="0.45">
      <c r="L114" s="38"/>
    </row>
    <row r="115" spans="12:12" x14ac:dyDescent="0.45">
      <c r="L115" s="38"/>
    </row>
    <row r="116" spans="12:12" x14ac:dyDescent="0.45">
      <c r="L116" s="38"/>
    </row>
    <row r="117" spans="12:12" x14ac:dyDescent="0.45">
      <c r="L117" s="38"/>
    </row>
    <row r="118" spans="12:12" x14ac:dyDescent="0.45">
      <c r="L118" s="38"/>
    </row>
    <row r="119" spans="12:12" x14ac:dyDescent="0.45">
      <c r="L119" s="38"/>
    </row>
    <row r="120" spans="12:12" x14ac:dyDescent="0.45">
      <c r="L120" s="38"/>
    </row>
    <row r="121" spans="12:12" x14ac:dyDescent="0.45">
      <c r="L121" s="38"/>
    </row>
    <row r="122" spans="12:12" x14ac:dyDescent="0.45">
      <c r="L122" s="38"/>
    </row>
    <row r="123" spans="12:12" x14ac:dyDescent="0.45">
      <c r="L123" s="38"/>
    </row>
    <row r="124" spans="12:12" x14ac:dyDescent="0.45">
      <c r="L124" s="38"/>
    </row>
    <row r="125" spans="12:12" x14ac:dyDescent="0.45">
      <c r="L125" s="38"/>
    </row>
    <row r="126" spans="12:12" x14ac:dyDescent="0.45">
      <c r="L126" s="38"/>
    </row>
    <row r="127" spans="12:12" x14ac:dyDescent="0.45">
      <c r="L127" s="38"/>
    </row>
    <row r="128" spans="12:12" x14ac:dyDescent="0.45">
      <c r="L128" s="38"/>
    </row>
    <row r="129" spans="2:12" x14ac:dyDescent="0.45">
      <c r="L129" s="38"/>
    </row>
    <row r="130" spans="2:12" x14ac:dyDescent="0.45">
      <c r="L130" s="38"/>
    </row>
    <row r="131" spans="2:12" x14ac:dyDescent="0.45">
      <c r="L131" s="38"/>
    </row>
    <row r="132" spans="2:12" x14ac:dyDescent="0.45">
      <c r="L132" s="38"/>
    </row>
    <row r="133" spans="2:12" x14ac:dyDescent="0.45">
      <c r="L133" s="38"/>
    </row>
    <row r="134" spans="2:12" x14ac:dyDescent="0.45">
      <c r="L134" s="38"/>
    </row>
    <row r="135" spans="2:12" x14ac:dyDescent="0.45">
      <c r="L135" s="28"/>
    </row>
    <row r="136" spans="2:12" x14ac:dyDescent="0.45">
      <c r="L136" s="28"/>
    </row>
    <row r="137" spans="2:12" x14ac:dyDescent="0.45">
      <c r="B137" s="95"/>
      <c r="C137" s="96"/>
      <c r="D137" s="69"/>
      <c r="E137" s="69"/>
      <c r="F137" s="95"/>
      <c r="G137" s="98"/>
      <c r="H137" s="98"/>
      <c r="I137" s="124"/>
      <c r="J137" s="98"/>
      <c r="K137" s="97"/>
      <c r="L137" s="28"/>
    </row>
    <row r="138" spans="2:12" x14ac:dyDescent="0.45">
      <c r="B138" s="95"/>
      <c r="C138" s="96"/>
      <c r="D138" s="69"/>
      <c r="E138" s="69"/>
      <c r="F138" s="95"/>
      <c r="G138" s="98"/>
      <c r="H138" s="98"/>
      <c r="I138" s="124"/>
      <c r="J138" s="98"/>
      <c r="K138" s="97"/>
      <c r="L138" s="28"/>
    </row>
    <row r="139" spans="2:12" x14ac:dyDescent="0.45">
      <c r="B139" s="95"/>
      <c r="C139" s="96"/>
      <c r="D139" s="69"/>
      <c r="E139" s="69"/>
      <c r="F139" s="95"/>
      <c r="G139" s="98"/>
      <c r="H139" s="98"/>
      <c r="I139" s="124"/>
      <c r="J139" s="98"/>
      <c r="K139" s="97"/>
      <c r="L139" s="1"/>
    </row>
    <row r="140" spans="2:12" x14ac:dyDescent="0.45">
      <c r="B140" s="95"/>
      <c r="C140" s="96"/>
      <c r="D140" s="69"/>
      <c r="E140" s="69"/>
      <c r="F140" s="97"/>
      <c r="G140" s="98"/>
      <c r="H140" s="98"/>
      <c r="I140" s="124"/>
      <c r="J140" s="98"/>
      <c r="K140" s="97"/>
      <c r="L140" s="1"/>
    </row>
    <row r="141" spans="2:12" x14ac:dyDescent="0.45">
      <c r="B141" s="95"/>
      <c r="C141" s="96"/>
      <c r="D141" s="69"/>
      <c r="E141" s="69"/>
      <c r="F141" s="97"/>
      <c r="G141" s="98"/>
      <c r="H141" s="98"/>
      <c r="I141" s="124"/>
      <c r="J141" s="98"/>
      <c r="K141" s="97"/>
    </row>
    <row r="142" spans="2:12" x14ac:dyDescent="0.45">
      <c r="B142" s="95"/>
      <c r="C142" s="96"/>
      <c r="D142" s="69"/>
      <c r="E142" s="69"/>
      <c r="F142" s="97"/>
      <c r="G142" s="98"/>
      <c r="H142" s="98"/>
      <c r="I142" s="124"/>
      <c r="J142" s="98"/>
      <c r="K142" s="97"/>
    </row>
  </sheetData>
  <mergeCells count="8">
    <mergeCell ref="A2:K2"/>
    <mergeCell ref="B8:K8"/>
    <mergeCell ref="E9:H9"/>
    <mergeCell ref="A3:K3"/>
    <mergeCell ref="A4:K4"/>
    <mergeCell ref="A5:K5"/>
    <mergeCell ref="A6:K6"/>
    <mergeCell ref="B7:K7"/>
  </mergeCells>
  <pageMargins left="0.19685039370078741" right="0.19685039370078741" top="0.98425196850393704" bottom="0.59055118110236227" header="0.31496062992125984" footer="0.31496062992125984"/>
  <pageSetup paperSize="9" orientation="landscape" r:id="rId1"/>
  <headerFooter>
    <oddFooter>&amp;C&amp;"TH SarabunPSK,ตัวหนา"&amp;12&amp;P+73&amp;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142"/>
  <sheetViews>
    <sheetView view="pageLayout" topLeftCell="A19" zoomScaleNormal="100" zoomScaleSheetLayoutView="90" workbookViewId="0">
      <selection activeCell="F20" sqref="F20"/>
    </sheetView>
  </sheetViews>
  <sheetFormatPr defaultRowHeight="22.5" x14ac:dyDescent="0.45"/>
  <cols>
    <col min="1" max="1" width="4.7109375" style="138" customWidth="1"/>
    <col min="2" max="2" width="25.7109375" style="106" customWidth="1"/>
    <col min="3" max="4" width="22.7109375" style="106" customWidth="1"/>
    <col min="5" max="5" width="9.7109375" style="106" customWidth="1"/>
    <col min="6" max="8" width="9.7109375" style="138" customWidth="1"/>
    <col min="9" max="9" width="11.7109375" style="196" customWidth="1"/>
    <col min="10" max="10" width="19.7109375" style="106" customWidth="1"/>
    <col min="11" max="11" width="10.7109375" style="138" customWidth="1"/>
    <col min="12" max="12" width="4.7109375" style="7" customWidth="1"/>
    <col min="13" max="13" width="25.7109375" style="3" customWidth="1"/>
    <col min="14" max="15" width="22.7109375" style="3" customWidth="1"/>
    <col min="16" max="19" width="9.7109375" style="3" customWidth="1"/>
    <col min="20" max="20" width="11.7109375" style="3" customWidth="1"/>
    <col min="21" max="21" width="19.7109375" style="3" customWidth="1"/>
    <col min="22" max="22" width="10.7109375" style="3" customWidth="1"/>
    <col min="23" max="23" width="4.7109375" style="3" customWidth="1"/>
    <col min="24" max="24" width="25.7109375" style="3" customWidth="1"/>
    <col min="25" max="26" width="22.7109375" style="3" customWidth="1"/>
    <col min="27" max="30" width="9.7109375" style="3" customWidth="1"/>
    <col min="31" max="31" width="11.7109375" style="3" customWidth="1"/>
    <col min="32" max="32" width="19.7109375" style="3" customWidth="1"/>
    <col min="33" max="33" width="10.7109375" style="3" customWidth="1"/>
    <col min="34" max="152" width="9.140625" style="3"/>
    <col min="153" max="16384" width="9.140625" style="7"/>
  </cols>
  <sheetData>
    <row r="1" spans="1:160" s="68" customFormat="1" ht="23.25" x14ac:dyDescent="0.5">
      <c r="A1" s="234"/>
      <c r="B1" s="234"/>
      <c r="C1" s="234"/>
      <c r="D1" s="234"/>
      <c r="E1" s="234"/>
      <c r="F1" s="234"/>
      <c r="G1" s="234"/>
      <c r="H1" s="234"/>
      <c r="I1" s="234"/>
      <c r="J1" s="234"/>
      <c r="K1" s="370" t="s">
        <v>821</v>
      </c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370" t="s">
        <v>821</v>
      </c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7"/>
      <c r="FD1" s="67"/>
    </row>
    <row r="2" spans="1:160" s="68" customFormat="1" ht="23.25" x14ac:dyDescent="0.5">
      <c r="A2" s="393" t="s">
        <v>775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 t="s">
        <v>775</v>
      </c>
      <c r="M2" s="393"/>
      <c r="N2" s="393"/>
      <c r="O2" s="393"/>
      <c r="P2" s="393"/>
      <c r="Q2" s="393"/>
      <c r="R2" s="393"/>
      <c r="S2" s="393"/>
      <c r="T2" s="393"/>
      <c r="U2" s="393"/>
      <c r="V2" s="393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</row>
    <row r="3" spans="1:160" s="68" customFormat="1" ht="23.25" x14ac:dyDescent="0.5">
      <c r="A3" s="394" t="s">
        <v>787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 t="s">
        <v>787</v>
      </c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</row>
    <row r="4" spans="1:160" s="68" customFormat="1" ht="23.25" x14ac:dyDescent="0.5">
      <c r="A4" s="394" t="s">
        <v>802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 t="s">
        <v>802</v>
      </c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</row>
    <row r="5" spans="1:160" s="68" customFormat="1" ht="23.25" x14ac:dyDescent="0.5">
      <c r="A5" s="395" t="s">
        <v>864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395" t="s">
        <v>864</v>
      </c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</row>
    <row r="6" spans="1:160" s="68" customFormat="1" ht="23.25" x14ac:dyDescent="0.5">
      <c r="A6" s="395" t="s">
        <v>865</v>
      </c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395" t="s">
        <v>865</v>
      </c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</row>
    <row r="7" spans="1:160" s="68" customFormat="1" ht="23.25" x14ac:dyDescent="0.5">
      <c r="A7" s="134"/>
      <c r="B7" s="392" t="s">
        <v>822</v>
      </c>
      <c r="C7" s="392"/>
      <c r="D7" s="392"/>
      <c r="E7" s="392"/>
      <c r="F7" s="392"/>
      <c r="G7" s="392"/>
      <c r="H7" s="392"/>
      <c r="I7" s="392"/>
      <c r="J7" s="392"/>
      <c r="K7" s="392"/>
      <c r="L7" s="134"/>
      <c r="M7" s="392" t="s">
        <v>822</v>
      </c>
      <c r="N7" s="392"/>
      <c r="O7" s="392"/>
      <c r="P7" s="392"/>
      <c r="Q7" s="392"/>
      <c r="R7" s="392"/>
      <c r="S7" s="392"/>
      <c r="T7" s="392"/>
      <c r="U7" s="392"/>
      <c r="V7" s="392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</row>
    <row r="8" spans="1:160" s="68" customFormat="1" ht="23.25" x14ac:dyDescent="0.5">
      <c r="A8" s="70"/>
      <c r="B8" s="291" t="s">
        <v>868</v>
      </c>
      <c r="C8" s="277" t="s">
        <v>992</v>
      </c>
      <c r="D8" s="277"/>
      <c r="E8" s="277"/>
      <c r="F8" s="277"/>
      <c r="G8" s="277"/>
      <c r="H8" s="277"/>
      <c r="I8" s="277"/>
      <c r="J8" s="277"/>
      <c r="K8" s="277"/>
      <c r="L8" s="70"/>
      <c r="M8" s="388" t="s">
        <v>1599</v>
      </c>
      <c r="N8" s="388"/>
      <c r="O8" s="388"/>
      <c r="P8" s="277"/>
      <c r="Q8" s="277"/>
      <c r="R8" s="277"/>
      <c r="S8" s="277"/>
      <c r="T8" s="277"/>
      <c r="U8" s="277"/>
      <c r="V8" s="277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</row>
    <row r="9" spans="1:160" s="68" customFormat="1" ht="23.25" x14ac:dyDescent="0.5">
      <c r="A9" s="211" t="s">
        <v>183</v>
      </c>
      <c r="B9" s="211" t="s">
        <v>194</v>
      </c>
      <c r="C9" s="211" t="s">
        <v>184</v>
      </c>
      <c r="D9" s="212" t="s">
        <v>185</v>
      </c>
      <c r="E9" s="389" t="s">
        <v>187</v>
      </c>
      <c r="F9" s="390"/>
      <c r="G9" s="390"/>
      <c r="H9" s="391"/>
      <c r="I9" s="212" t="s">
        <v>310</v>
      </c>
      <c r="J9" s="212" t="s">
        <v>192</v>
      </c>
      <c r="K9" s="212" t="s">
        <v>190</v>
      </c>
      <c r="L9" s="211" t="s">
        <v>183</v>
      </c>
      <c r="M9" s="211" t="s">
        <v>194</v>
      </c>
      <c r="N9" s="211" t="s">
        <v>184</v>
      </c>
      <c r="O9" s="212" t="s">
        <v>185</v>
      </c>
      <c r="P9" s="389" t="s">
        <v>187</v>
      </c>
      <c r="Q9" s="390"/>
      <c r="R9" s="390"/>
      <c r="S9" s="391"/>
      <c r="T9" s="212" t="s">
        <v>310</v>
      </c>
      <c r="U9" s="212" t="s">
        <v>192</v>
      </c>
      <c r="V9" s="212" t="s">
        <v>190</v>
      </c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</row>
    <row r="10" spans="1:160" s="68" customFormat="1" ht="23.25" x14ac:dyDescent="0.5">
      <c r="A10" s="213"/>
      <c r="B10" s="213"/>
      <c r="C10" s="213"/>
      <c r="D10" s="214" t="s">
        <v>186</v>
      </c>
      <c r="E10" s="212">
        <v>2561</v>
      </c>
      <c r="F10" s="212">
        <v>2562</v>
      </c>
      <c r="G10" s="212">
        <v>2563</v>
      </c>
      <c r="H10" s="212">
        <v>2564</v>
      </c>
      <c r="I10" s="214" t="s">
        <v>311</v>
      </c>
      <c r="J10" s="214" t="s">
        <v>189</v>
      </c>
      <c r="K10" s="214" t="s">
        <v>191</v>
      </c>
      <c r="L10" s="213"/>
      <c r="M10" s="213"/>
      <c r="N10" s="213"/>
      <c r="O10" s="214" t="s">
        <v>186</v>
      </c>
      <c r="P10" s="212">
        <v>2561</v>
      </c>
      <c r="Q10" s="212">
        <v>2562</v>
      </c>
      <c r="R10" s="212">
        <v>2563</v>
      </c>
      <c r="S10" s="212">
        <v>2564</v>
      </c>
      <c r="T10" s="214" t="s">
        <v>311</v>
      </c>
      <c r="U10" s="214" t="s">
        <v>189</v>
      </c>
      <c r="V10" s="214" t="s">
        <v>191</v>
      </c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</row>
    <row r="11" spans="1:160" s="68" customFormat="1" ht="23.25" x14ac:dyDescent="0.5">
      <c r="A11" s="215"/>
      <c r="B11" s="215"/>
      <c r="C11" s="215"/>
      <c r="D11" s="216"/>
      <c r="E11" s="216" t="s">
        <v>188</v>
      </c>
      <c r="F11" s="216" t="s">
        <v>188</v>
      </c>
      <c r="G11" s="216" t="s">
        <v>188</v>
      </c>
      <c r="H11" s="216" t="s">
        <v>188</v>
      </c>
      <c r="I11" s="216"/>
      <c r="J11" s="216"/>
      <c r="K11" s="217"/>
      <c r="L11" s="215"/>
      <c r="M11" s="215"/>
      <c r="N11" s="215"/>
      <c r="O11" s="216"/>
      <c r="P11" s="216" t="s">
        <v>188</v>
      </c>
      <c r="Q11" s="216" t="s">
        <v>188</v>
      </c>
      <c r="R11" s="216" t="s">
        <v>188</v>
      </c>
      <c r="S11" s="216" t="s">
        <v>188</v>
      </c>
      <c r="T11" s="216"/>
      <c r="U11" s="216"/>
      <c r="V11" s="217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</row>
    <row r="12" spans="1:160" s="67" customFormat="1" ht="23.25" x14ac:dyDescent="0.5">
      <c r="A12" s="218">
        <v>1</v>
      </c>
      <c r="B12" s="240" t="s">
        <v>1565</v>
      </c>
      <c r="C12" s="240" t="s">
        <v>1562</v>
      </c>
      <c r="D12" s="240" t="s">
        <v>1566</v>
      </c>
      <c r="E12" s="251">
        <v>520000</v>
      </c>
      <c r="F12" s="218" t="s">
        <v>779</v>
      </c>
      <c r="G12" s="218" t="s">
        <v>779</v>
      </c>
      <c r="H12" s="218" t="s">
        <v>779</v>
      </c>
      <c r="I12" s="218" t="s">
        <v>1571</v>
      </c>
      <c r="J12" s="240" t="s">
        <v>1568</v>
      </c>
      <c r="K12" s="218" t="s">
        <v>808</v>
      </c>
      <c r="L12" s="218">
        <v>1</v>
      </c>
      <c r="M12" s="240" t="s">
        <v>1366</v>
      </c>
      <c r="N12" s="240" t="s">
        <v>1363</v>
      </c>
      <c r="O12" s="240" t="s">
        <v>1369</v>
      </c>
      <c r="P12" s="251">
        <v>200000</v>
      </c>
      <c r="Q12" s="221" t="s">
        <v>779</v>
      </c>
      <c r="R12" s="221" t="s">
        <v>779</v>
      </c>
      <c r="S12" s="221" t="s">
        <v>779</v>
      </c>
      <c r="T12" s="218" t="s">
        <v>1370</v>
      </c>
      <c r="U12" s="240" t="s">
        <v>1371</v>
      </c>
      <c r="V12" s="218" t="s">
        <v>808</v>
      </c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</row>
    <row r="13" spans="1:160" s="67" customFormat="1" ht="23.25" x14ac:dyDescent="0.5">
      <c r="A13" s="224"/>
      <c r="B13" s="226" t="s">
        <v>1564</v>
      </c>
      <c r="C13" s="226" t="s">
        <v>1563</v>
      </c>
      <c r="D13" s="226"/>
      <c r="E13" s="226"/>
      <c r="F13" s="226"/>
      <c r="G13" s="226"/>
      <c r="H13" s="226"/>
      <c r="I13" s="224"/>
      <c r="J13" s="226" t="s">
        <v>1569</v>
      </c>
      <c r="K13" s="224"/>
      <c r="L13" s="224"/>
      <c r="M13" s="226" t="s">
        <v>1367</v>
      </c>
      <c r="N13" s="226" t="s">
        <v>1365</v>
      </c>
      <c r="O13" s="226" t="s">
        <v>1364</v>
      </c>
      <c r="P13" s="226"/>
      <c r="Q13" s="227"/>
      <c r="R13" s="227"/>
      <c r="S13" s="227"/>
      <c r="T13" s="224"/>
      <c r="U13" s="226" t="s">
        <v>1372</v>
      </c>
      <c r="V13" s="224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</row>
    <row r="14" spans="1:160" s="67" customFormat="1" ht="23.25" x14ac:dyDescent="0.5">
      <c r="A14" s="224"/>
      <c r="B14" s="226"/>
      <c r="C14" s="226"/>
      <c r="D14" s="226"/>
      <c r="E14" s="226"/>
      <c r="F14" s="226"/>
      <c r="G14" s="226"/>
      <c r="H14" s="226"/>
      <c r="I14" s="224"/>
      <c r="J14" s="226" t="s">
        <v>1570</v>
      </c>
      <c r="K14" s="224"/>
      <c r="L14" s="224"/>
      <c r="M14" s="226" t="s">
        <v>1368</v>
      </c>
      <c r="N14" s="226"/>
      <c r="O14" s="226"/>
      <c r="P14" s="226"/>
      <c r="Q14" s="227"/>
      <c r="R14" s="227"/>
      <c r="S14" s="227"/>
      <c r="T14" s="224"/>
      <c r="U14" s="226"/>
      <c r="V14" s="224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</row>
    <row r="15" spans="1:160" s="67" customFormat="1" ht="23.25" x14ac:dyDescent="0.5">
      <c r="A15" s="231"/>
      <c r="B15" s="236"/>
      <c r="C15" s="236"/>
      <c r="D15" s="236"/>
      <c r="E15" s="236"/>
      <c r="F15" s="236"/>
      <c r="G15" s="236"/>
      <c r="H15" s="236"/>
      <c r="I15" s="231"/>
      <c r="J15" s="236"/>
      <c r="K15" s="231"/>
      <c r="L15" s="231"/>
      <c r="M15" s="236"/>
      <c r="N15" s="236"/>
      <c r="O15" s="236"/>
      <c r="P15" s="236"/>
      <c r="Q15" s="238"/>
      <c r="R15" s="238"/>
      <c r="S15" s="238"/>
      <c r="T15" s="231"/>
      <c r="U15" s="236"/>
      <c r="V15" s="23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</row>
    <row r="16" spans="1:160" s="67" customFormat="1" ht="23.25" x14ac:dyDescent="0.5">
      <c r="A16" s="218">
        <v>2</v>
      </c>
      <c r="B16" s="240" t="s">
        <v>1572</v>
      </c>
      <c r="C16" s="240" t="s">
        <v>1595</v>
      </c>
      <c r="D16" s="240" t="s">
        <v>1574</v>
      </c>
      <c r="E16" s="218" t="s">
        <v>779</v>
      </c>
      <c r="F16" s="218" t="s">
        <v>779</v>
      </c>
      <c r="G16" s="218" t="s">
        <v>779</v>
      </c>
      <c r="H16" s="221">
        <v>10000</v>
      </c>
      <c r="I16" s="218" t="s">
        <v>1025</v>
      </c>
      <c r="J16" s="240" t="s">
        <v>1577</v>
      </c>
      <c r="K16" s="218" t="s">
        <v>809</v>
      </c>
      <c r="L16" s="218">
        <v>2</v>
      </c>
      <c r="M16" s="240" t="s">
        <v>845</v>
      </c>
      <c r="N16" s="220" t="s">
        <v>824</v>
      </c>
      <c r="O16" s="223" t="s">
        <v>1261</v>
      </c>
      <c r="P16" s="251">
        <v>69000</v>
      </c>
      <c r="Q16" s="221" t="s">
        <v>779</v>
      </c>
      <c r="R16" s="221" t="s">
        <v>779</v>
      </c>
      <c r="S16" s="221" t="s">
        <v>779</v>
      </c>
      <c r="T16" s="218" t="s">
        <v>848</v>
      </c>
      <c r="U16" s="223" t="s">
        <v>828</v>
      </c>
      <c r="V16" s="218" t="s">
        <v>808</v>
      </c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</row>
    <row r="17" spans="1:170" s="67" customFormat="1" ht="24" customHeight="1" x14ac:dyDescent="0.5">
      <c r="A17" s="224"/>
      <c r="B17" s="226" t="s">
        <v>1594</v>
      </c>
      <c r="C17" s="226" t="s">
        <v>1596</v>
      </c>
      <c r="D17" s="226" t="s">
        <v>1576</v>
      </c>
      <c r="E17" s="226"/>
      <c r="F17" s="226"/>
      <c r="G17" s="226"/>
      <c r="H17" s="226"/>
      <c r="I17" s="224"/>
      <c r="J17" s="226" t="s">
        <v>1578</v>
      </c>
      <c r="K17" s="224"/>
      <c r="L17" s="224"/>
      <c r="M17" s="226" t="s">
        <v>1258</v>
      </c>
      <c r="N17" s="226" t="s">
        <v>825</v>
      </c>
      <c r="O17" s="229"/>
      <c r="P17" s="226"/>
      <c r="Q17" s="227"/>
      <c r="R17" s="227"/>
      <c r="S17" s="227"/>
      <c r="T17" s="224"/>
      <c r="U17" s="229" t="s">
        <v>839</v>
      </c>
      <c r="V17" s="224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</row>
    <row r="18" spans="1:170" s="67" customFormat="1" ht="21.75" customHeight="1" x14ac:dyDescent="0.5">
      <c r="A18" s="231"/>
      <c r="B18" s="236"/>
      <c r="C18" s="236"/>
      <c r="D18" s="236"/>
      <c r="E18" s="236"/>
      <c r="F18" s="236"/>
      <c r="G18" s="236"/>
      <c r="H18" s="236"/>
      <c r="I18" s="231"/>
      <c r="J18" s="236"/>
      <c r="K18" s="231"/>
      <c r="L18" s="231"/>
      <c r="M18" s="236"/>
      <c r="N18" s="236"/>
      <c r="O18" s="236"/>
      <c r="P18" s="236"/>
      <c r="Q18" s="231"/>
      <c r="R18" s="231"/>
      <c r="S18" s="231"/>
      <c r="T18" s="237"/>
      <c r="U18" s="236"/>
      <c r="V18" s="23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</row>
    <row r="19" spans="1:170" s="67" customFormat="1" ht="21.75" customHeight="1" x14ac:dyDescent="0.5">
      <c r="A19" s="218">
        <v>3</v>
      </c>
      <c r="B19" s="240" t="s">
        <v>1579</v>
      </c>
      <c r="C19" s="240" t="s">
        <v>1562</v>
      </c>
      <c r="D19" s="240" t="s">
        <v>1580</v>
      </c>
      <c r="E19" s="221" t="s">
        <v>779</v>
      </c>
      <c r="F19" s="218" t="s">
        <v>779</v>
      </c>
      <c r="G19" s="221">
        <v>420000</v>
      </c>
      <c r="H19" s="218" t="s">
        <v>779</v>
      </c>
      <c r="I19" s="218" t="s">
        <v>1567</v>
      </c>
      <c r="J19" s="240" t="s">
        <v>1568</v>
      </c>
      <c r="K19" s="218" t="s">
        <v>808</v>
      </c>
      <c r="L19" s="224">
        <v>3</v>
      </c>
      <c r="M19" s="240" t="s">
        <v>1376</v>
      </c>
      <c r="N19" s="240" t="s">
        <v>1363</v>
      </c>
      <c r="O19" s="240" t="s">
        <v>1375</v>
      </c>
      <c r="P19" s="251">
        <v>100000</v>
      </c>
      <c r="Q19" s="218" t="s">
        <v>779</v>
      </c>
      <c r="R19" s="218" t="s">
        <v>779</v>
      </c>
      <c r="S19" s="218" t="s">
        <v>779</v>
      </c>
      <c r="T19" s="218" t="s">
        <v>1378</v>
      </c>
      <c r="U19" s="240" t="s">
        <v>1379</v>
      </c>
      <c r="V19" s="218" t="s">
        <v>808</v>
      </c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</row>
    <row r="20" spans="1:170" s="67" customFormat="1" ht="21.75" customHeight="1" x14ac:dyDescent="0.5">
      <c r="A20" s="224"/>
      <c r="B20" s="226" t="s">
        <v>1597</v>
      </c>
      <c r="C20" s="226" t="s">
        <v>1563</v>
      </c>
      <c r="D20" s="226"/>
      <c r="E20" s="226"/>
      <c r="F20" s="226"/>
      <c r="G20" s="226"/>
      <c r="H20" s="226"/>
      <c r="I20" s="224"/>
      <c r="J20" s="226" t="s">
        <v>1569</v>
      </c>
      <c r="K20" s="224"/>
      <c r="L20" s="224"/>
      <c r="M20" s="226" t="s">
        <v>1377</v>
      </c>
      <c r="N20" s="226" t="s">
        <v>1365</v>
      </c>
      <c r="O20" s="226"/>
      <c r="P20" s="226"/>
      <c r="Q20" s="224"/>
      <c r="R20" s="224"/>
      <c r="S20" s="224"/>
      <c r="T20" s="229"/>
      <c r="U20" s="226" t="s">
        <v>1380</v>
      </c>
      <c r="V20" s="224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</row>
    <row r="21" spans="1:170" s="67" customFormat="1" ht="23.25" x14ac:dyDescent="0.5">
      <c r="A21" s="224"/>
      <c r="B21" s="226" t="s">
        <v>1598</v>
      </c>
      <c r="C21" s="226"/>
      <c r="D21" s="226"/>
      <c r="E21" s="226"/>
      <c r="F21" s="226"/>
      <c r="G21" s="226"/>
      <c r="H21" s="226"/>
      <c r="I21" s="224"/>
      <c r="J21" s="226" t="s">
        <v>1570</v>
      </c>
      <c r="K21" s="224"/>
      <c r="L21" s="231"/>
      <c r="M21" s="236"/>
      <c r="N21" s="236"/>
      <c r="O21" s="236"/>
      <c r="P21" s="236"/>
      <c r="Q21" s="231"/>
      <c r="R21" s="231"/>
      <c r="S21" s="231"/>
      <c r="T21" s="237"/>
      <c r="U21" s="236"/>
      <c r="V21" s="23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  <c r="EY21" s="68"/>
      <c r="EZ21" s="68"/>
      <c r="FA21" s="68"/>
      <c r="FB21" s="68"/>
      <c r="FC21" s="68"/>
    </row>
    <row r="22" spans="1:170" s="67" customFormat="1" ht="23.25" x14ac:dyDescent="0.5">
      <c r="A22" s="231"/>
      <c r="B22" s="236"/>
      <c r="C22" s="236"/>
      <c r="D22" s="236"/>
      <c r="E22" s="236"/>
      <c r="F22" s="236"/>
      <c r="G22" s="236"/>
      <c r="H22" s="236"/>
      <c r="I22" s="231"/>
      <c r="J22" s="236"/>
      <c r="K22" s="23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68"/>
      <c r="EA22" s="68"/>
      <c r="EB22" s="68"/>
      <c r="EC22" s="68"/>
      <c r="ED22" s="68"/>
      <c r="EE22" s="68"/>
      <c r="EF22" s="68"/>
      <c r="EG22" s="68"/>
      <c r="EH22" s="68"/>
      <c r="EI22" s="68"/>
      <c r="EJ22" s="68"/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68"/>
      <c r="EW22" s="68"/>
      <c r="EX22" s="68"/>
      <c r="EY22" s="68"/>
      <c r="EZ22" s="68"/>
      <c r="FA22" s="68"/>
      <c r="FB22" s="68"/>
      <c r="FC22" s="68"/>
    </row>
    <row r="23" spans="1:170" s="67" customFormat="1" ht="23.25" x14ac:dyDescent="0.5">
      <c r="A23" s="69"/>
      <c r="B23" s="71"/>
      <c r="C23" s="71"/>
      <c r="D23" s="71"/>
      <c r="E23" s="71"/>
      <c r="F23" s="71"/>
      <c r="G23" s="71"/>
      <c r="H23" s="71"/>
      <c r="I23" s="71"/>
      <c r="J23" s="71"/>
      <c r="K23" s="370" t="s">
        <v>821</v>
      </c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370" t="s">
        <v>821</v>
      </c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68"/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</row>
    <row r="24" spans="1:170" s="67" customFormat="1" ht="23.25" x14ac:dyDescent="0.5">
      <c r="A24" s="134"/>
      <c r="B24" s="392" t="s">
        <v>822</v>
      </c>
      <c r="C24" s="392"/>
      <c r="D24" s="392"/>
      <c r="E24" s="392"/>
      <c r="F24" s="392"/>
      <c r="G24" s="392"/>
      <c r="H24" s="392"/>
      <c r="I24" s="392"/>
      <c r="J24" s="392"/>
      <c r="K24" s="392"/>
      <c r="L24" s="357"/>
      <c r="M24" s="397" t="s">
        <v>822</v>
      </c>
      <c r="N24" s="397"/>
      <c r="O24" s="397"/>
      <c r="P24" s="397"/>
      <c r="Q24" s="397"/>
      <c r="R24" s="397"/>
      <c r="S24" s="397"/>
      <c r="T24" s="397"/>
      <c r="U24" s="397"/>
      <c r="V24" s="397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</row>
    <row r="25" spans="1:170" s="67" customFormat="1" ht="23.25" x14ac:dyDescent="0.5">
      <c r="A25" s="70"/>
      <c r="B25" s="291" t="s">
        <v>868</v>
      </c>
      <c r="C25" s="277" t="s">
        <v>992</v>
      </c>
      <c r="D25" s="277"/>
      <c r="E25" s="277"/>
      <c r="F25" s="277"/>
      <c r="G25" s="277"/>
      <c r="H25" s="277"/>
      <c r="I25" s="277"/>
      <c r="J25" s="277"/>
      <c r="K25" s="277"/>
      <c r="L25" s="243"/>
      <c r="M25" s="398" t="s">
        <v>1599</v>
      </c>
      <c r="N25" s="398"/>
      <c r="O25" s="398"/>
      <c r="P25" s="358"/>
      <c r="Q25" s="358"/>
      <c r="R25" s="358"/>
      <c r="S25" s="358"/>
      <c r="T25" s="358"/>
      <c r="U25" s="358"/>
      <c r="V25" s="358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68"/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</row>
    <row r="26" spans="1:170" ht="21.75" x14ac:dyDescent="0.45">
      <c r="A26" s="211" t="s">
        <v>183</v>
      </c>
      <c r="B26" s="211" t="s">
        <v>194</v>
      </c>
      <c r="C26" s="211" t="s">
        <v>184</v>
      </c>
      <c r="D26" s="212" t="s">
        <v>185</v>
      </c>
      <c r="E26" s="389" t="s">
        <v>187</v>
      </c>
      <c r="F26" s="390"/>
      <c r="G26" s="390"/>
      <c r="H26" s="391"/>
      <c r="I26" s="212" t="s">
        <v>310</v>
      </c>
      <c r="J26" s="212" t="s">
        <v>192</v>
      </c>
      <c r="K26" s="212" t="s">
        <v>190</v>
      </c>
      <c r="L26" s="211" t="s">
        <v>183</v>
      </c>
      <c r="M26" s="211" t="s">
        <v>194</v>
      </c>
      <c r="N26" s="211" t="s">
        <v>184</v>
      </c>
      <c r="O26" s="212" t="s">
        <v>185</v>
      </c>
      <c r="P26" s="389" t="s">
        <v>187</v>
      </c>
      <c r="Q26" s="390"/>
      <c r="R26" s="390"/>
      <c r="S26" s="391"/>
      <c r="T26" s="212" t="s">
        <v>310</v>
      </c>
      <c r="U26" s="212" t="s">
        <v>192</v>
      </c>
      <c r="V26" s="212" t="s">
        <v>190</v>
      </c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</row>
    <row r="27" spans="1:170" ht="21.75" x14ac:dyDescent="0.45">
      <c r="A27" s="213"/>
      <c r="B27" s="213"/>
      <c r="C27" s="213"/>
      <c r="D27" s="214" t="s">
        <v>186</v>
      </c>
      <c r="E27" s="212">
        <v>2561</v>
      </c>
      <c r="F27" s="212">
        <v>2562</v>
      </c>
      <c r="G27" s="212">
        <v>2563</v>
      </c>
      <c r="H27" s="212">
        <v>2564</v>
      </c>
      <c r="I27" s="214" t="s">
        <v>311</v>
      </c>
      <c r="J27" s="214" t="s">
        <v>189</v>
      </c>
      <c r="K27" s="214" t="s">
        <v>191</v>
      </c>
      <c r="L27" s="213"/>
      <c r="M27" s="213"/>
      <c r="N27" s="213"/>
      <c r="O27" s="214" t="s">
        <v>186</v>
      </c>
      <c r="P27" s="212">
        <v>2561</v>
      </c>
      <c r="Q27" s="212">
        <v>2562</v>
      </c>
      <c r="R27" s="212">
        <v>2563</v>
      </c>
      <c r="S27" s="212">
        <v>2564</v>
      </c>
      <c r="T27" s="214" t="s">
        <v>311</v>
      </c>
      <c r="U27" s="214" t="s">
        <v>189</v>
      </c>
      <c r="V27" s="214" t="s">
        <v>191</v>
      </c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</row>
    <row r="28" spans="1:170" ht="21.75" x14ac:dyDescent="0.45">
      <c r="A28" s="215"/>
      <c r="B28" s="215"/>
      <c r="C28" s="215"/>
      <c r="D28" s="216"/>
      <c r="E28" s="216" t="s">
        <v>188</v>
      </c>
      <c r="F28" s="216" t="s">
        <v>188</v>
      </c>
      <c r="G28" s="216" t="s">
        <v>188</v>
      </c>
      <c r="H28" s="216" t="s">
        <v>188</v>
      </c>
      <c r="I28" s="216"/>
      <c r="J28" s="216"/>
      <c r="K28" s="217"/>
      <c r="L28" s="215"/>
      <c r="M28" s="215"/>
      <c r="N28" s="215"/>
      <c r="O28" s="216"/>
      <c r="P28" s="216" t="s">
        <v>188</v>
      </c>
      <c r="Q28" s="216" t="s">
        <v>188</v>
      </c>
      <c r="R28" s="216" t="s">
        <v>188</v>
      </c>
      <c r="S28" s="216" t="s">
        <v>188</v>
      </c>
      <c r="T28" s="216"/>
      <c r="U28" s="216"/>
      <c r="V28" s="21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</row>
    <row r="29" spans="1:170" ht="21.75" x14ac:dyDescent="0.45">
      <c r="A29" s="218">
        <v>4</v>
      </c>
      <c r="B29" s="240" t="s">
        <v>1581</v>
      </c>
      <c r="C29" s="240" t="s">
        <v>1573</v>
      </c>
      <c r="D29" s="240" t="s">
        <v>1574</v>
      </c>
      <c r="E29" s="251">
        <v>10000</v>
      </c>
      <c r="F29" s="251">
        <v>10000</v>
      </c>
      <c r="G29" s="251">
        <v>10000</v>
      </c>
      <c r="H29" s="251">
        <v>10000</v>
      </c>
      <c r="I29" s="218" t="s">
        <v>1025</v>
      </c>
      <c r="J29" s="240" t="s">
        <v>1583</v>
      </c>
      <c r="K29" s="218" t="s">
        <v>809</v>
      </c>
      <c r="L29" s="218">
        <v>4</v>
      </c>
      <c r="M29" s="240" t="s">
        <v>1381</v>
      </c>
      <c r="N29" s="240" t="s">
        <v>1363</v>
      </c>
      <c r="O29" s="240" t="s">
        <v>1375</v>
      </c>
      <c r="P29" s="251">
        <v>100000</v>
      </c>
      <c r="Q29" s="218" t="s">
        <v>779</v>
      </c>
      <c r="R29" s="218" t="s">
        <v>779</v>
      </c>
      <c r="S29" s="218" t="s">
        <v>779</v>
      </c>
      <c r="T29" s="218" t="s">
        <v>1378</v>
      </c>
      <c r="U29" s="240" t="s">
        <v>1379</v>
      </c>
      <c r="V29" s="218" t="s">
        <v>808</v>
      </c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</row>
    <row r="30" spans="1:170" ht="21.75" x14ac:dyDescent="0.45">
      <c r="A30" s="224"/>
      <c r="B30" s="226" t="s">
        <v>1582</v>
      </c>
      <c r="C30" s="226" t="s">
        <v>1575</v>
      </c>
      <c r="D30" s="226" t="s">
        <v>1576</v>
      </c>
      <c r="E30" s="226"/>
      <c r="F30" s="226"/>
      <c r="G30" s="226"/>
      <c r="H30" s="226"/>
      <c r="I30" s="226"/>
      <c r="J30" s="226" t="s">
        <v>1578</v>
      </c>
      <c r="K30" s="224"/>
      <c r="L30" s="224"/>
      <c r="M30" s="226" t="s">
        <v>1259</v>
      </c>
      <c r="N30" s="226" t="s">
        <v>1365</v>
      </c>
      <c r="O30" s="226"/>
      <c r="P30" s="226"/>
      <c r="Q30" s="224"/>
      <c r="R30" s="224"/>
      <c r="S30" s="224"/>
      <c r="T30" s="229"/>
      <c r="U30" s="226" t="s">
        <v>1380</v>
      </c>
      <c r="V30" s="224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</row>
    <row r="31" spans="1:170" ht="21.75" x14ac:dyDescent="0.45">
      <c r="A31" s="231"/>
      <c r="B31" s="236"/>
      <c r="C31" s="236"/>
      <c r="D31" s="236"/>
      <c r="E31" s="236"/>
      <c r="F31" s="236"/>
      <c r="G31" s="236"/>
      <c r="H31" s="236"/>
      <c r="I31" s="236"/>
      <c r="J31" s="236"/>
      <c r="K31" s="231"/>
      <c r="L31" s="231"/>
      <c r="M31" s="236"/>
      <c r="N31" s="236"/>
      <c r="O31" s="236"/>
      <c r="P31" s="236"/>
      <c r="Q31" s="231"/>
      <c r="R31" s="231"/>
      <c r="S31" s="231"/>
      <c r="T31" s="237"/>
      <c r="U31" s="236"/>
      <c r="V31" s="231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</row>
    <row r="32" spans="1:170" ht="21.75" x14ac:dyDescent="0.45">
      <c r="A32" s="218">
        <v>5</v>
      </c>
      <c r="B32" s="240" t="s">
        <v>1584</v>
      </c>
      <c r="C32" s="240" t="s">
        <v>1573</v>
      </c>
      <c r="D32" s="240" t="s">
        <v>1585</v>
      </c>
      <c r="E32" s="218" t="s">
        <v>779</v>
      </c>
      <c r="F32" s="218" t="s">
        <v>779</v>
      </c>
      <c r="G32" s="251">
        <v>10000</v>
      </c>
      <c r="H32" s="218" t="s">
        <v>779</v>
      </c>
      <c r="I32" s="218" t="s">
        <v>1025</v>
      </c>
      <c r="J32" s="240" t="s">
        <v>1583</v>
      </c>
      <c r="K32" s="218" t="s">
        <v>1588</v>
      </c>
      <c r="L32" s="218">
        <v>5</v>
      </c>
      <c r="M32" s="240" t="s">
        <v>1381</v>
      </c>
      <c r="N32" s="240" t="s">
        <v>1363</v>
      </c>
      <c r="O32" s="240" t="s">
        <v>1375</v>
      </c>
      <c r="P32" s="251">
        <v>100000</v>
      </c>
      <c r="Q32" s="218" t="s">
        <v>779</v>
      </c>
      <c r="R32" s="218" t="s">
        <v>779</v>
      </c>
      <c r="S32" s="218" t="s">
        <v>779</v>
      </c>
      <c r="T32" s="218" t="s">
        <v>1378</v>
      </c>
      <c r="U32" s="240" t="s">
        <v>1379</v>
      </c>
      <c r="V32" s="218" t="s">
        <v>808</v>
      </c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</row>
    <row r="33" spans="1:152" ht="21.75" x14ac:dyDescent="0.45">
      <c r="A33" s="224"/>
      <c r="B33" s="226" t="s">
        <v>404</v>
      </c>
      <c r="C33" s="226"/>
      <c r="D33" s="226" t="s">
        <v>1586</v>
      </c>
      <c r="E33" s="226"/>
      <c r="F33" s="226"/>
      <c r="G33" s="226"/>
      <c r="H33" s="226"/>
      <c r="I33" s="226"/>
      <c r="J33" s="226" t="s">
        <v>1587</v>
      </c>
      <c r="K33" s="224"/>
      <c r="L33" s="224"/>
      <c r="M33" s="226" t="s">
        <v>1300</v>
      </c>
      <c r="N33" s="226" t="s">
        <v>1365</v>
      </c>
      <c r="O33" s="226"/>
      <c r="P33" s="226"/>
      <c r="Q33" s="224"/>
      <c r="R33" s="224"/>
      <c r="S33" s="224"/>
      <c r="T33" s="229"/>
      <c r="U33" s="226" t="s">
        <v>1380</v>
      </c>
      <c r="V33" s="224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</row>
    <row r="34" spans="1:152" ht="21.75" x14ac:dyDescent="0.45">
      <c r="A34" s="231"/>
      <c r="B34" s="236"/>
      <c r="C34" s="236"/>
      <c r="D34" s="236"/>
      <c r="E34" s="236"/>
      <c r="F34" s="236"/>
      <c r="G34" s="236"/>
      <c r="H34" s="236"/>
      <c r="I34" s="236"/>
      <c r="J34" s="236"/>
      <c r="K34" s="231"/>
      <c r="L34" s="231"/>
      <c r="M34" s="236"/>
      <c r="N34" s="236"/>
      <c r="O34" s="236"/>
      <c r="P34" s="236"/>
      <c r="Q34" s="231"/>
      <c r="R34" s="231"/>
      <c r="S34" s="231"/>
      <c r="T34" s="237"/>
      <c r="U34" s="236"/>
      <c r="V34" s="231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</row>
    <row r="35" spans="1:152" ht="21.75" x14ac:dyDescent="0.45">
      <c r="A35" s="218">
        <v>6</v>
      </c>
      <c r="B35" s="240" t="s">
        <v>1592</v>
      </c>
      <c r="C35" s="240" t="s">
        <v>1562</v>
      </c>
      <c r="D35" s="240" t="s">
        <v>1590</v>
      </c>
      <c r="E35" s="218" t="s">
        <v>779</v>
      </c>
      <c r="F35" s="218" t="s">
        <v>779</v>
      </c>
      <c r="G35" s="251">
        <v>200000</v>
      </c>
      <c r="H35" s="218" t="s">
        <v>779</v>
      </c>
      <c r="I35" s="218" t="s">
        <v>1591</v>
      </c>
      <c r="J35" s="240" t="s">
        <v>1568</v>
      </c>
      <c r="K35" s="218" t="s">
        <v>808</v>
      </c>
      <c r="L35" s="218">
        <v>6</v>
      </c>
      <c r="M35" s="240" t="s">
        <v>1381</v>
      </c>
      <c r="N35" s="240" t="s">
        <v>1363</v>
      </c>
      <c r="O35" s="240" t="s">
        <v>1375</v>
      </c>
      <c r="P35" s="218" t="s">
        <v>779</v>
      </c>
      <c r="Q35" s="221">
        <v>150000</v>
      </c>
      <c r="R35" s="221">
        <v>150000</v>
      </c>
      <c r="S35" s="221">
        <v>150000</v>
      </c>
      <c r="T35" s="218" t="s">
        <v>1378</v>
      </c>
      <c r="U35" s="240" t="s">
        <v>1379</v>
      </c>
      <c r="V35" s="218" t="s">
        <v>808</v>
      </c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</row>
    <row r="36" spans="1:152" ht="21.75" x14ac:dyDescent="0.45">
      <c r="A36" s="224"/>
      <c r="B36" s="226" t="s">
        <v>1589</v>
      </c>
      <c r="C36" s="226" t="s">
        <v>1563</v>
      </c>
      <c r="D36" s="226" t="s">
        <v>1593</v>
      </c>
      <c r="E36" s="226"/>
      <c r="F36" s="226"/>
      <c r="G36" s="226"/>
      <c r="H36" s="226"/>
      <c r="I36" s="226"/>
      <c r="J36" s="226" t="s">
        <v>1569</v>
      </c>
      <c r="K36" s="224"/>
      <c r="L36" s="224"/>
      <c r="M36" s="226" t="s">
        <v>1382</v>
      </c>
      <c r="N36" s="226" t="s">
        <v>1365</v>
      </c>
      <c r="O36" s="226"/>
      <c r="P36" s="226"/>
      <c r="Q36" s="224"/>
      <c r="R36" s="224"/>
      <c r="S36" s="224"/>
      <c r="T36" s="229"/>
      <c r="U36" s="226" t="s">
        <v>1380</v>
      </c>
      <c r="V36" s="224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</row>
    <row r="37" spans="1:152" ht="21.75" x14ac:dyDescent="0.45">
      <c r="A37" s="224"/>
      <c r="B37" s="226"/>
      <c r="C37" s="226"/>
      <c r="D37" s="226"/>
      <c r="E37" s="226"/>
      <c r="F37" s="226"/>
      <c r="G37" s="226"/>
      <c r="H37" s="226"/>
      <c r="I37" s="226"/>
      <c r="J37" s="226" t="s">
        <v>1570</v>
      </c>
      <c r="K37" s="224"/>
      <c r="L37" s="231"/>
      <c r="M37" s="236"/>
      <c r="N37" s="236"/>
      <c r="O37" s="236"/>
      <c r="P37" s="236"/>
      <c r="Q37" s="231"/>
      <c r="R37" s="231"/>
      <c r="S37" s="231"/>
      <c r="T37" s="237"/>
      <c r="U37" s="236"/>
      <c r="V37" s="231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</row>
    <row r="38" spans="1:152" ht="21.75" x14ac:dyDescent="0.45">
      <c r="A38" s="231"/>
      <c r="B38" s="236"/>
      <c r="C38" s="236"/>
      <c r="D38" s="236"/>
      <c r="E38" s="231"/>
      <c r="F38" s="231"/>
      <c r="G38" s="238"/>
      <c r="H38" s="231"/>
      <c r="I38" s="231"/>
      <c r="J38" s="236"/>
      <c r="K38" s="231"/>
      <c r="L38" s="218">
        <v>7</v>
      </c>
      <c r="M38" s="331" t="s">
        <v>1447</v>
      </c>
      <c r="N38" s="331" t="s">
        <v>1363</v>
      </c>
      <c r="O38" s="331" t="s">
        <v>1375</v>
      </c>
      <c r="P38" s="221" t="s">
        <v>779</v>
      </c>
      <c r="Q38" s="221">
        <v>250000</v>
      </c>
      <c r="R38" s="221">
        <v>250000</v>
      </c>
      <c r="S38" s="221">
        <v>250000</v>
      </c>
      <c r="T38" s="332" t="s">
        <v>1378</v>
      </c>
      <c r="U38" s="331" t="s">
        <v>1379</v>
      </c>
      <c r="V38" s="332" t="s">
        <v>808</v>
      </c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</row>
    <row r="39" spans="1:152" ht="21.75" x14ac:dyDescent="0.45">
      <c r="A39" s="296"/>
      <c r="B39" s="295"/>
      <c r="C39" s="295"/>
      <c r="D39" s="295"/>
      <c r="E39" s="295"/>
      <c r="F39" s="295"/>
      <c r="G39" s="295"/>
      <c r="H39" s="295"/>
      <c r="I39" s="296"/>
      <c r="J39" s="295"/>
      <c r="K39" s="296"/>
      <c r="L39" s="224"/>
      <c r="M39" s="334" t="s">
        <v>1276</v>
      </c>
      <c r="N39" s="334" t="s">
        <v>1365</v>
      </c>
      <c r="O39" s="334"/>
      <c r="P39" s="252"/>
      <c r="Q39" s="227"/>
      <c r="R39" s="227"/>
      <c r="S39" s="227"/>
      <c r="T39" s="335"/>
      <c r="U39" s="334" t="s">
        <v>1380</v>
      </c>
      <c r="V39" s="335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</row>
    <row r="40" spans="1:152" ht="21.75" x14ac:dyDescent="0.45">
      <c r="A40" s="254"/>
      <c r="B40" s="253"/>
      <c r="C40" s="253"/>
      <c r="D40" s="253"/>
      <c r="E40" s="253"/>
      <c r="F40" s="253"/>
      <c r="G40" s="386"/>
      <c r="H40" s="253"/>
      <c r="I40" s="254"/>
      <c r="J40" s="253"/>
      <c r="K40" s="254"/>
      <c r="L40" s="231"/>
      <c r="M40" s="336"/>
      <c r="N40" s="336"/>
      <c r="O40" s="336"/>
      <c r="P40" s="250"/>
      <c r="Q40" s="238"/>
      <c r="R40" s="238"/>
      <c r="S40" s="238"/>
      <c r="T40" s="337"/>
      <c r="U40" s="336"/>
      <c r="V40" s="33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</row>
    <row r="41" spans="1:152" ht="21.75" x14ac:dyDescent="0.45">
      <c r="A41" s="254"/>
      <c r="B41" s="253"/>
      <c r="C41" s="253"/>
      <c r="D41" s="253"/>
      <c r="E41" s="253"/>
      <c r="F41" s="253"/>
      <c r="G41" s="253"/>
      <c r="H41" s="253"/>
      <c r="I41" s="254"/>
      <c r="J41" s="253"/>
      <c r="K41" s="254"/>
      <c r="L41" s="218">
        <v>8</v>
      </c>
      <c r="M41" s="240" t="s">
        <v>1472</v>
      </c>
      <c r="N41" s="240" t="s">
        <v>1474</v>
      </c>
      <c r="O41" s="240" t="s">
        <v>1476</v>
      </c>
      <c r="P41" s="218" t="s">
        <v>779</v>
      </c>
      <c r="Q41" s="221">
        <v>150000</v>
      </c>
      <c r="R41" s="221">
        <v>150000</v>
      </c>
      <c r="S41" s="221">
        <v>150000</v>
      </c>
      <c r="T41" s="271" t="s">
        <v>1378</v>
      </c>
      <c r="U41" s="298" t="s">
        <v>1379</v>
      </c>
      <c r="V41" s="271" t="s">
        <v>808</v>
      </c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</row>
    <row r="42" spans="1:152" ht="21.75" x14ac:dyDescent="0.45">
      <c r="A42" s="254"/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24"/>
      <c r="M42" s="226" t="s">
        <v>1473</v>
      </c>
      <c r="N42" s="226" t="s">
        <v>1475</v>
      </c>
      <c r="O42" s="226"/>
      <c r="P42" s="226"/>
      <c r="Q42" s="224"/>
      <c r="R42" s="224"/>
      <c r="S42" s="224"/>
      <c r="T42" s="272"/>
      <c r="U42" s="299" t="s">
        <v>1477</v>
      </c>
      <c r="V42" s="272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</row>
    <row r="43" spans="1:152" ht="21.75" x14ac:dyDescent="0.45">
      <c r="A43" s="254"/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31"/>
      <c r="M43" s="236"/>
      <c r="N43" s="236"/>
      <c r="O43" s="236"/>
      <c r="P43" s="236"/>
      <c r="Q43" s="231"/>
      <c r="R43" s="231"/>
      <c r="S43" s="231"/>
      <c r="T43" s="273"/>
      <c r="U43" s="300"/>
      <c r="V43" s="273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</row>
    <row r="44" spans="1:152" ht="21.75" x14ac:dyDescent="0.45">
      <c r="A44" s="247"/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</row>
    <row r="45" spans="1:152" x14ac:dyDescent="0.45">
      <c r="L45" s="38"/>
    </row>
    <row r="46" spans="1:152" x14ac:dyDescent="0.45">
      <c r="L46" s="38"/>
    </row>
    <row r="47" spans="1:152" x14ac:dyDescent="0.45">
      <c r="L47" s="38"/>
    </row>
    <row r="48" spans="1:152" x14ac:dyDescent="0.45">
      <c r="L48" s="38"/>
    </row>
    <row r="49" spans="12:12" x14ac:dyDescent="0.45">
      <c r="L49" s="38"/>
    </row>
    <row r="50" spans="12:12" x14ac:dyDescent="0.45">
      <c r="L50" s="38"/>
    </row>
    <row r="51" spans="12:12" x14ac:dyDescent="0.45">
      <c r="L51" s="38"/>
    </row>
    <row r="52" spans="12:12" x14ac:dyDescent="0.45">
      <c r="L52" s="38"/>
    </row>
    <row r="53" spans="12:12" x14ac:dyDescent="0.45">
      <c r="L53" s="38"/>
    </row>
    <row r="54" spans="12:12" x14ac:dyDescent="0.45">
      <c r="L54" s="38"/>
    </row>
    <row r="55" spans="12:12" x14ac:dyDescent="0.45">
      <c r="L55" s="38"/>
    </row>
    <row r="56" spans="12:12" x14ac:dyDescent="0.45">
      <c r="L56" s="38"/>
    </row>
    <row r="57" spans="12:12" x14ac:dyDescent="0.45">
      <c r="L57" s="38"/>
    </row>
    <row r="58" spans="12:12" x14ac:dyDescent="0.45">
      <c r="L58" s="38"/>
    </row>
    <row r="59" spans="12:12" x14ac:dyDescent="0.45">
      <c r="L59" s="38"/>
    </row>
    <row r="60" spans="12:12" x14ac:dyDescent="0.45">
      <c r="L60" s="38"/>
    </row>
    <row r="61" spans="12:12" x14ac:dyDescent="0.45">
      <c r="L61" s="38"/>
    </row>
    <row r="62" spans="12:12" x14ac:dyDescent="0.45">
      <c r="L62" s="38"/>
    </row>
    <row r="63" spans="12:12" x14ac:dyDescent="0.45">
      <c r="L63" s="38"/>
    </row>
    <row r="64" spans="12:12" x14ac:dyDescent="0.45">
      <c r="L64" s="38"/>
    </row>
    <row r="65" spans="12:12" x14ac:dyDescent="0.45">
      <c r="L65" s="38"/>
    </row>
    <row r="66" spans="12:12" x14ac:dyDescent="0.45">
      <c r="L66" s="38"/>
    </row>
    <row r="67" spans="12:12" x14ac:dyDescent="0.45">
      <c r="L67" s="38"/>
    </row>
    <row r="68" spans="12:12" x14ac:dyDescent="0.45">
      <c r="L68" s="38"/>
    </row>
    <row r="69" spans="12:12" x14ac:dyDescent="0.45">
      <c r="L69" s="38"/>
    </row>
    <row r="70" spans="12:12" x14ac:dyDescent="0.45">
      <c r="L70" s="38"/>
    </row>
    <row r="71" spans="12:12" x14ac:dyDescent="0.45">
      <c r="L71" s="38"/>
    </row>
    <row r="72" spans="12:12" x14ac:dyDescent="0.45">
      <c r="L72" s="38"/>
    </row>
    <row r="73" spans="12:12" x14ac:dyDescent="0.45">
      <c r="L73" s="38"/>
    </row>
    <row r="74" spans="12:12" x14ac:dyDescent="0.45">
      <c r="L74" s="38"/>
    </row>
    <row r="75" spans="12:12" x14ac:dyDescent="0.45">
      <c r="L75" s="38"/>
    </row>
    <row r="76" spans="12:12" x14ac:dyDescent="0.45">
      <c r="L76" s="38"/>
    </row>
    <row r="77" spans="12:12" x14ac:dyDescent="0.45">
      <c r="L77" s="38"/>
    </row>
    <row r="78" spans="12:12" x14ac:dyDescent="0.45">
      <c r="L78" s="38"/>
    </row>
    <row r="79" spans="12:12" x14ac:dyDescent="0.45">
      <c r="L79" s="38"/>
    </row>
    <row r="80" spans="12:12" x14ac:dyDescent="0.45">
      <c r="L80" s="38"/>
    </row>
    <row r="81" spans="12:12" x14ac:dyDescent="0.45">
      <c r="L81" s="38"/>
    </row>
    <row r="82" spans="12:12" x14ac:dyDescent="0.45">
      <c r="L82" s="38"/>
    </row>
    <row r="83" spans="12:12" x14ac:dyDescent="0.45">
      <c r="L83" s="38"/>
    </row>
    <row r="84" spans="12:12" x14ac:dyDescent="0.45">
      <c r="L84" s="38"/>
    </row>
    <row r="85" spans="12:12" x14ac:dyDescent="0.45">
      <c r="L85" s="38"/>
    </row>
    <row r="86" spans="12:12" x14ac:dyDescent="0.45">
      <c r="L86" s="38"/>
    </row>
    <row r="87" spans="12:12" x14ac:dyDescent="0.45">
      <c r="L87" s="38"/>
    </row>
    <row r="88" spans="12:12" x14ac:dyDescent="0.45">
      <c r="L88" s="38"/>
    </row>
    <row r="89" spans="12:12" x14ac:dyDescent="0.45">
      <c r="L89" s="38"/>
    </row>
    <row r="90" spans="12:12" x14ac:dyDescent="0.45">
      <c r="L90" s="38"/>
    </row>
    <row r="91" spans="12:12" x14ac:dyDescent="0.45">
      <c r="L91" s="38"/>
    </row>
    <row r="92" spans="12:12" x14ac:dyDescent="0.45">
      <c r="L92" s="38"/>
    </row>
    <row r="93" spans="12:12" x14ac:dyDescent="0.45">
      <c r="L93" s="38"/>
    </row>
    <row r="94" spans="12:12" x14ac:dyDescent="0.45">
      <c r="L94" s="38"/>
    </row>
    <row r="95" spans="12:12" x14ac:dyDescent="0.45">
      <c r="L95" s="38"/>
    </row>
    <row r="96" spans="12:12" x14ac:dyDescent="0.45">
      <c r="L96" s="38"/>
    </row>
    <row r="97" spans="12:12" x14ac:dyDescent="0.45">
      <c r="L97" s="38"/>
    </row>
    <row r="98" spans="12:12" x14ac:dyDescent="0.45">
      <c r="L98" s="38"/>
    </row>
    <row r="99" spans="12:12" x14ac:dyDescent="0.45">
      <c r="L99" s="38"/>
    </row>
    <row r="100" spans="12:12" x14ac:dyDescent="0.45">
      <c r="L100" s="38"/>
    </row>
    <row r="101" spans="12:12" x14ac:dyDescent="0.45">
      <c r="L101" s="38"/>
    </row>
    <row r="102" spans="12:12" x14ac:dyDescent="0.45">
      <c r="L102" s="38"/>
    </row>
    <row r="103" spans="12:12" x14ac:dyDescent="0.45">
      <c r="L103" s="38"/>
    </row>
    <row r="104" spans="12:12" x14ac:dyDescent="0.45">
      <c r="L104" s="38"/>
    </row>
    <row r="105" spans="12:12" x14ac:dyDescent="0.45">
      <c r="L105" s="38"/>
    </row>
    <row r="106" spans="12:12" x14ac:dyDescent="0.45">
      <c r="L106" s="38"/>
    </row>
    <row r="107" spans="12:12" x14ac:dyDescent="0.45">
      <c r="L107" s="38"/>
    </row>
    <row r="108" spans="12:12" x14ac:dyDescent="0.45">
      <c r="L108" s="38"/>
    </row>
    <row r="109" spans="12:12" x14ac:dyDescent="0.45">
      <c r="L109" s="38"/>
    </row>
    <row r="110" spans="12:12" x14ac:dyDescent="0.45">
      <c r="L110" s="38"/>
    </row>
    <row r="111" spans="12:12" x14ac:dyDescent="0.45">
      <c r="L111" s="38"/>
    </row>
    <row r="112" spans="12:12" x14ac:dyDescent="0.45">
      <c r="L112" s="38"/>
    </row>
    <row r="113" spans="12:12" x14ac:dyDescent="0.45">
      <c r="L113" s="38"/>
    </row>
    <row r="114" spans="12:12" x14ac:dyDescent="0.45">
      <c r="L114" s="38"/>
    </row>
    <row r="115" spans="12:12" x14ac:dyDescent="0.45">
      <c r="L115" s="38"/>
    </row>
    <row r="116" spans="12:12" x14ac:dyDescent="0.45">
      <c r="L116" s="38"/>
    </row>
    <row r="117" spans="12:12" x14ac:dyDescent="0.45">
      <c r="L117" s="38"/>
    </row>
    <row r="118" spans="12:12" x14ac:dyDescent="0.45">
      <c r="L118" s="38"/>
    </row>
    <row r="119" spans="12:12" x14ac:dyDescent="0.45">
      <c r="L119" s="38"/>
    </row>
    <row r="120" spans="12:12" x14ac:dyDescent="0.45">
      <c r="L120" s="38"/>
    </row>
    <row r="121" spans="12:12" x14ac:dyDescent="0.45">
      <c r="L121" s="38"/>
    </row>
    <row r="122" spans="12:12" x14ac:dyDescent="0.45">
      <c r="L122" s="38"/>
    </row>
    <row r="123" spans="12:12" x14ac:dyDescent="0.45">
      <c r="L123" s="38"/>
    </row>
    <row r="124" spans="12:12" x14ac:dyDescent="0.45">
      <c r="L124" s="38"/>
    </row>
    <row r="125" spans="12:12" x14ac:dyDescent="0.45">
      <c r="L125" s="38"/>
    </row>
    <row r="126" spans="12:12" x14ac:dyDescent="0.45">
      <c r="L126" s="38"/>
    </row>
    <row r="127" spans="12:12" x14ac:dyDescent="0.45">
      <c r="L127" s="38"/>
    </row>
    <row r="128" spans="12:12" x14ac:dyDescent="0.45">
      <c r="L128" s="38"/>
    </row>
    <row r="129" spans="2:12" x14ac:dyDescent="0.45">
      <c r="L129" s="38"/>
    </row>
    <row r="130" spans="2:12" x14ac:dyDescent="0.45">
      <c r="L130" s="38"/>
    </row>
    <row r="131" spans="2:12" x14ac:dyDescent="0.45">
      <c r="L131" s="38"/>
    </row>
    <row r="132" spans="2:12" x14ac:dyDescent="0.45">
      <c r="L132" s="38"/>
    </row>
    <row r="133" spans="2:12" x14ac:dyDescent="0.45">
      <c r="L133" s="38"/>
    </row>
    <row r="134" spans="2:12" x14ac:dyDescent="0.45">
      <c r="L134" s="38"/>
    </row>
    <row r="135" spans="2:12" x14ac:dyDescent="0.45">
      <c r="L135" s="28"/>
    </row>
    <row r="136" spans="2:12" x14ac:dyDescent="0.45">
      <c r="L136" s="28"/>
    </row>
    <row r="137" spans="2:12" x14ac:dyDescent="0.45">
      <c r="B137" s="95"/>
      <c r="C137" s="96"/>
      <c r="D137" s="69"/>
      <c r="E137" s="69"/>
      <c r="F137" s="95"/>
      <c r="G137" s="98"/>
      <c r="H137" s="98"/>
      <c r="I137" s="124"/>
      <c r="J137" s="98"/>
      <c r="K137" s="97"/>
      <c r="L137" s="28"/>
    </row>
    <row r="138" spans="2:12" x14ac:dyDescent="0.45">
      <c r="B138" s="95"/>
      <c r="C138" s="96"/>
      <c r="D138" s="69"/>
      <c r="E138" s="69"/>
      <c r="F138" s="95"/>
      <c r="G138" s="98"/>
      <c r="H138" s="98"/>
      <c r="I138" s="124"/>
      <c r="J138" s="98"/>
      <c r="K138" s="97"/>
      <c r="L138" s="28"/>
    </row>
    <row r="139" spans="2:12" x14ac:dyDescent="0.45">
      <c r="B139" s="95"/>
      <c r="C139" s="96"/>
      <c r="D139" s="69"/>
      <c r="E139" s="69"/>
      <c r="F139" s="95"/>
      <c r="G139" s="98"/>
      <c r="H139" s="98"/>
      <c r="I139" s="124"/>
      <c r="J139" s="98"/>
      <c r="K139" s="97"/>
      <c r="L139" s="1"/>
    </row>
    <row r="140" spans="2:12" x14ac:dyDescent="0.45">
      <c r="B140" s="95"/>
      <c r="C140" s="96"/>
      <c r="D140" s="69"/>
      <c r="E140" s="69"/>
      <c r="F140" s="97"/>
      <c r="G140" s="98"/>
      <c r="H140" s="98"/>
      <c r="I140" s="124"/>
      <c r="J140" s="98"/>
      <c r="K140" s="97"/>
      <c r="L140" s="1"/>
    </row>
    <row r="141" spans="2:12" x14ac:dyDescent="0.45">
      <c r="B141" s="95"/>
      <c r="C141" s="96"/>
      <c r="D141" s="69"/>
      <c r="E141" s="69"/>
      <c r="F141" s="97"/>
      <c r="G141" s="98"/>
      <c r="H141" s="98"/>
      <c r="I141" s="124"/>
      <c r="J141" s="98"/>
      <c r="K141" s="97"/>
    </row>
    <row r="142" spans="2:12" x14ac:dyDescent="0.45">
      <c r="B142" s="95"/>
      <c r="C142" s="96"/>
      <c r="D142" s="69"/>
      <c r="E142" s="69"/>
      <c r="F142" s="97"/>
      <c r="G142" s="98"/>
      <c r="H142" s="98"/>
      <c r="I142" s="124"/>
      <c r="J142" s="98"/>
      <c r="K142" s="97"/>
    </row>
  </sheetData>
  <mergeCells count="20">
    <mergeCell ref="A5:K5"/>
    <mergeCell ref="A2:K2"/>
    <mergeCell ref="A3:K3"/>
    <mergeCell ref="M25:O25"/>
    <mergeCell ref="E26:H26"/>
    <mergeCell ref="P26:S26"/>
    <mergeCell ref="L2:V2"/>
    <mergeCell ref="L3:V3"/>
    <mergeCell ref="L4:V4"/>
    <mergeCell ref="L5:V5"/>
    <mergeCell ref="L6:V6"/>
    <mergeCell ref="M7:V7"/>
    <mergeCell ref="M8:O8"/>
    <mergeCell ref="E9:H9"/>
    <mergeCell ref="B24:K24"/>
    <mergeCell ref="M24:V24"/>
    <mergeCell ref="P9:S9"/>
    <mergeCell ref="A6:K6"/>
    <mergeCell ref="B7:K7"/>
    <mergeCell ref="A4:K4"/>
  </mergeCells>
  <pageMargins left="0.19685039370078741" right="0.19685039370078741" top="0.98425196850393704" bottom="0.59055118110236227" header="0.31496062992125984" footer="0.31496062992125984"/>
  <pageSetup paperSize="9" orientation="landscape" r:id="rId1"/>
  <headerFooter>
    <oddFooter>&amp;C&amp;"TH SarabunPSK,ตัวหนา"&amp;12&amp;P+74&amp;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197"/>
  <sheetViews>
    <sheetView view="pageLayout" topLeftCell="A10" zoomScaleNormal="100" zoomScaleSheetLayoutView="90" workbookViewId="0">
      <selection activeCell="F18" sqref="F18"/>
    </sheetView>
  </sheetViews>
  <sheetFormatPr defaultRowHeight="22.5" x14ac:dyDescent="0.45"/>
  <cols>
    <col min="1" max="1" width="4.7109375" style="138" customWidth="1"/>
    <col min="2" max="2" width="25.7109375" style="106" customWidth="1"/>
    <col min="3" max="4" width="22.7109375" style="106" customWidth="1"/>
    <col min="5" max="5" width="9.7109375" style="106" customWidth="1"/>
    <col min="6" max="8" width="9.7109375" style="138" customWidth="1"/>
    <col min="9" max="9" width="11.7109375" style="196" customWidth="1"/>
    <col min="10" max="10" width="19.7109375" style="106" customWidth="1"/>
    <col min="11" max="11" width="10.7109375" style="138" customWidth="1"/>
    <col min="12" max="12" width="7.7109375" style="7" customWidth="1"/>
    <col min="13" max="152" width="9.140625" style="3"/>
    <col min="153" max="16384" width="9.140625" style="7"/>
  </cols>
  <sheetData>
    <row r="1" spans="1:182" s="68" customFormat="1" ht="23.25" x14ac:dyDescent="0.5">
      <c r="A1" s="234"/>
      <c r="B1" s="234"/>
      <c r="C1" s="234"/>
      <c r="D1" s="234"/>
      <c r="E1" s="234"/>
      <c r="F1" s="234"/>
      <c r="G1" s="234"/>
      <c r="H1" s="234"/>
      <c r="I1" s="234"/>
      <c r="J1" s="234"/>
      <c r="K1" s="233" t="s">
        <v>821</v>
      </c>
      <c r="L1" s="10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7"/>
      <c r="EX1" s="67"/>
      <c r="EY1" s="67"/>
      <c r="EZ1" s="67"/>
      <c r="FA1" s="67"/>
      <c r="FB1" s="67"/>
      <c r="FC1" s="67"/>
      <c r="FD1" s="67"/>
      <c r="FE1" s="67"/>
      <c r="FF1" s="67"/>
      <c r="FG1" s="67"/>
      <c r="FH1" s="67"/>
      <c r="FI1" s="67"/>
      <c r="FJ1" s="67"/>
      <c r="FK1" s="67"/>
      <c r="FL1" s="67"/>
      <c r="FM1" s="67"/>
      <c r="FN1" s="67"/>
      <c r="FO1" s="67"/>
      <c r="FP1" s="67"/>
      <c r="FQ1" s="67"/>
      <c r="FR1" s="67"/>
      <c r="FS1" s="67"/>
      <c r="FT1" s="67"/>
      <c r="FU1" s="67"/>
      <c r="FV1" s="67"/>
      <c r="FW1" s="67"/>
      <c r="FX1" s="67"/>
      <c r="FY1" s="67"/>
      <c r="FZ1" s="67"/>
    </row>
    <row r="2" spans="1:182" s="68" customFormat="1" ht="23.25" x14ac:dyDescent="0.5">
      <c r="A2" s="393" t="s">
        <v>775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261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</row>
    <row r="3" spans="1:182" s="68" customFormat="1" ht="23.25" x14ac:dyDescent="0.5">
      <c r="A3" s="394" t="s">
        <v>787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210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</row>
    <row r="4" spans="1:182" s="68" customFormat="1" ht="23.25" x14ac:dyDescent="0.5">
      <c r="A4" s="394" t="s">
        <v>802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210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</row>
    <row r="5" spans="1:182" s="68" customFormat="1" ht="23.25" x14ac:dyDescent="0.5">
      <c r="A5" s="395" t="s">
        <v>863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210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</row>
    <row r="6" spans="1:182" s="68" customFormat="1" ht="23.25" x14ac:dyDescent="0.5">
      <c r="A6" s="395" t="s">
        <v>866</v>
      </c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210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</row>
    <row r="7" spans="1:182" s="68" customFormat="1" ht="23.25" x14ac:dyDescent="0.5">
      <c r="A7" s="134"/>
      <c r="B7" s="392" t="s">
        <v>807</v>
      </c>
      <c r="C7" s="392"/>
      <c r="D7" s="392"/>
      <c r="E7" s="392"/>
      <c r="F7" s="392"/>
      <c r="G7" s="392"/>
      <c r="H7" s="392"/>
      <c r="I7" s="392"/>
      <c r="J7" s="392"/>
      <c r="K7" s="392"/>
      <c r="L7" s="69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</row>
    <row r="8" spans="1:182" s="68" customFormat="1" ht="23.25" x14ac:dyDescent="0.5">
      <c r="A8" s="75"/>
      <c r="B8" s="388" t="s">
        <v>1615</v>
      </c>
      <c r="C8" s="388"/>
      <c r="D8" s="388"/>
      <c r="E8" s="388"/>
      <c r="F8" s="388"/>
      <c r="G8" s="388"/>
      <c r="H8" s="388"/>
      <c r="I8" s="388"/>
      <c r="J8" s="388"/>
      <c r="K8" s="388"/>
      <c r="L8" s="70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</row>
    <row r="9" spans="1:182" s="68" customFormat="1" ht="23.25" x14ac:dyDescent="0.5">
      <c r="A9" s="211" t="s">
        <v>183</v>
      </c>
      <c r="B9" s="211" t="s">
        <v>194</v>
      </c>
      <c r="C9" s="211" t="s">
        <v>184</v>
      </c>
      <c r="D9" s="212" t="s">
        <v>185</v>
      </c>
      <c r="E9" s="389" t="s">
        <v>187</v>
      </c>
      <c r="F9" s="390"/>
      <c r="G9" s="390"/>
      <c r="H9" s="391"/>
      <c r="I9" s="212" t="s">
        <v>310</v>
      </c>
      <c r="J9" s="212" t="s">
        <v>192</v>
      </c>
      <c r="K9" s="212" t="s">
        <v>190</v>
      </c>
      <c r="L9" s="69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</row>
    <row r="10" spans="1:182" s="68" customFormat="1" ht="23.25" x14ac:dyDescent="0.5">
      <c r="A10" s="213"/>
      <c r="B10" s="213"/>
      <c r="C10" s="213"/>
      <c r="D10" s="214" t="s">
        <v>186</v>
      </c>
      <c r="E10" s="212">
        <v>2561</v>
      </c>
      <c r="F10" s="212">
        <v>2562</v>
      </c>
      <c r="G10" s="212">
        <v>2563</v>
      </c>
      <c r="H10" s="212">
        <v>2564</v>
      </c>
      <c r="I10" s="214" t="s">
        <v>311</v>
      </c>
      <c r="J10" s="214" t="s">
        <v>189</v>
      </c>
      <c r="K10" s="214" t="s">
        <v>191</v>
      </c>
      <c r="L10" s="69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</row>
    <row r="11" spans="1:182" s="68" customFormat="1" ht="23.25" x14ac:dyDescent="0.5">
      <c r="A11" s="215"/>
      <c r="B11" s="215"/>
      <c r="C11" s="215"/>
      <c r="D11" s="216"/>
      <c r="E11" s="216" t="s">
        <v>188</v>
      </c>
      <c r="F11" s="216" t="s">
        <v>188</v>
      </c>
      <c r="G11" s="216" t="s">
        <v>188</v>
      </c>
      <c r="H11" s="216" t="s">
        <v>188</v>
      </c>
      <c r="I11" s="216"/>
      <c r="J11" s="216"/>
      <c r="K11" s="217"/>
      <c r="L11" s="69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</row>
    <row r="12" spans="1:182" s="67" customFormat="1" ht="23.25" x14ac:dyDescent="0.5">
      <c r="A12" s="218">
        <v>1</v>
      </c>
      <c r="B12" s="298" t="s">
        <v>1605</v>
      </c>
      <c r="C12" s="298" t="s">
        <v>1603</v>
      </c>
      <c r="D12" s="298" t="s">
        <v>1606</v>
      </c>
      <c r="E12" s="310">
        <v>500000</v>
      </c>
      <c r="F12" s="310">
        <v>500000</v>
      </c>
      <c r="G12" s="310">
        <v>500000</v>
      </c>
      <c r="H12" s="310">
        <v>500000</v>
      </c>
      <c r="I12" s="271" t="s">
        <v>1614</v>
      </c>
      <c r="J12" s="298" t="s">
        <v>1613</v>
      </c>
      <c r="K12" s="271" t="s">
        <v>813</v>
      </c>
      <c r="L12" s="69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</row>
    <row r="13" spans="1:182" s="67" customFormat="1" ht="23.25" x14ac:dyDescent="0.5">
      <c r="A13" s="224"/>
      <c r="B13" s="299"/>
      <c r="C13" s="299" t="s">
        <v>1601</v>
      </c>
      <c r="D13" s="299"/>
      <c r="E13" s="311"/>
      <c r="F13" s="227"/>
      <c r="G13" s="227"/>
      <c r="H13" s="227"/>
      <c r="I13" s="272" t="s">
        <v>1610</v>
      </c>
      <c r="J13" s="299" t="s">
        <v>1609</v>
      </c>
      <c r="K13" s="272"/>
      <c r="L13" s="69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</row>
    <row r="14" spans="1:182" s="67" customFormat="1" ht="23.25" x14ac:dyDescent="0.5">
      <c r="A14" s="224"/>
      <c r="B14" s="299"/>
      <c r="C14" s="299" t="s">
        <v>1600</v>
      </c>
      <c r="D14" s="299"/>
      <c r="E14" s="311"/>
      <c r="F14" s="227"/>
      <c r="G14" s="227"/>
      <c r="H14" s="227"/>
      <c r="I14" s="272"/>
      <c r="J14" s="299" t="s">
        <v>1608</v>
      </c>
      <c r="K14" s="272"/>
      <c r="L14" s="69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</row>
    <row r="15" spans="1:182" s="67" customFormat="1" ht="23.25" x14ac:dyDescent="0.5">
      <c r="A15" s="231"/>
      <c r="B15" s="300"/>
      <c r="C15" s="300"/>
      <c r="D15" s="300"/>
      <c r="E15" s="367"/>
      <c r="F15" s="238"/>
      <c r="G15" s="238"/>
      <c r="H15" s="238"/>
      <c r="I15" s="273"/>
      <c r="J15" s="300"/>
      <c r="K15" s="273"/>
      <c r="L15" s="69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</row>
    <row r="16" spans="1:182" s="67" customFormat="1" ht="23.25" x14ac:dyDescent="0.5">
      <c r="A16" s="224">
        <v>2</v>
      </c>
      <c r="B16" s="299" t="s">
        <v>1604</v>
      </c>
      <c r="C16" s="299" t="s">
        <v>1603</v>
      </c>
      <c r="D16" s="299" t="s">
        <v>1607</v>
      </c>
      <c r="E16" s="311">
        <v>70000</v>
      </c>
      <c r="F16" s="311">
        <v>70000</v>
      </c>
      <c r="G16" s="311">
        <v>70000</v>
      </c>
      <c r="H16" s="311">
        <v>70000</v>
      </c>
      <c r="I16" s="271" t="s">
        <v>1612</v>
      </c>
      <c r="J16" s="298" t="s">
        <v>1613</v>
      </c>
      <c r="K16" s="271" t="s">
        <v>813</v>
      </c>
      <c r="L16" s="69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</row>
    <row r="17" spans="1:181" s="67" customFormat="1" ht="24" customHeight="1" x14ac:dyDescent="0.5">
      <c r="A17" s="224"/>
      <c r="B17" s="299"/>
      <c r="C17" s="299" t="s">
        <v>1601</v>
      </c>
      <c r="D17" s="299"/>
      <c r="E17" s="311"/>
      <c r="F17" s="227"/>
      <c r="G17" s="227"/>
      <c r="H17" s="228"/>
      <c r="I17" s="272" t="s">
        <v>1610</v>
      </c>
      <c r="J17" s="299" t="s">
        <v>1609</v>
      </c>
      <c r="K17" s="272"/>
      <c r="L17" s="69"/>
      <c r="M17" s="387">
        <f>SUM(E12+E16+E20+E29+E33+E37+E41+E52+E56+E60+E64+E75+E79+E83+E87+E98+E102+E106+E110+E121+E125+E129+E133+E144+E148+E151+E154+E167+E171)</f>
        <v>3321500</v>
      </c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</row>
    <row r="18" spans="1:181" s="67" customFormat="1" ht="21.75" customHeight="1" x14ac:dyDescent="0.5">
      <c r="A18" s="264"/>
      <c r="B18" s="299"/>
      <c r="C18" s="299" t="s">
        <v>1600</v>
      </c>
      <c r="D18" s="299"/>
      <c r="E18" s="311"/>
      <c r="F18" s="227"/>
      <c r="G18" s="227"/>
      <c r="H18" s="228"/>
      <c r="I18" s="272"/>
      <c r="J18" s="299" t="s">
        <v>1608</v>
      </c>
      <c r="K18" s="272"/>
      <c r="L18" s="69"/>
      <c r="M18" s="387">
        <f>SUM(M17+F175+F179)</f>
        <v>3621500</v>
      </c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</row>
    <row r="19" spans="1:181" s="67" customFormat="1" ht="21.75" customHeight="1" x14ac:dyDescent="0.5">
      <c r="A19" s="264"/>
      <c r="B19" s="299"/>
      <c r="C19" s="299"/>
      <c r="D19" s="299"/>
      <c r="E19" s="311"/>
      <c r="F19" s="227"/>
      <c r="G19" s="227"/>
      <c r="H19" s="228"/>
      <c r="I19" s="273"/>
      <c r="J19" s="300"/>
      <c r="K19" s="273"/>
      <c r="L19" s="69"/>
      <c r="M19" s="387">
        <f>SUM(M17+G190)</f>
        <v>3421500</v>
      </c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</row>
    <row r="20" spans="1:181" s="67" customFormat="1" ht="21.75" customHeight="1" x14ac:dyDescent="0.5">
      <c r="A20" s="218">
        <v>3</v>
      </c>
      <c r="B20" s="298" t="s">
        <v>1602</v>
      </c>
      <c r="C20" s="298" t="s">
        <v>1603</v>
      </c>
      <c r="D20" s="298" t="s">
        <v>1602</v>
      </c>
      <c r="E20" s="310">
        <v>720000</v>
      </c>
      <c r="F20" s="310">
        <v>720000</v>
      </c>
      <c r="G20" s="310">
        <v>720000</v>
      </c>
      <c r="H20" s="310">
        <v>720000</v>
      </c>
      <c r="I20" s="271" t="s">
        <v>1612</v>
      </c>
      <c r="J20" s="298" t="s">
        <v>1628</v>
      </c>
      <c r="K20" s="271" t="s">
        <v>813</v>
      </c>
      <c r="L20" s="69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</row>
    <row r="21" spans="1:181" s="67" customFormat="1" ht="23.25" x14ac:dyDescent="0.5">
      <c r="A21" s="224"/>
      <c r="B21" s="299"/>
      <c r="C21" s="299" t="s">
        <v>1601</v>
      </c>
      <c r="D21" s="299"/>
      <c r="E21" s="311"/>
      <c r="F21" s="227"/>
      <c r="G21" s="227"/>
      <c r="H21" s="228"/>
      <c r="I21" s="272" t="s">
        <v>1610</v>
      </c>
      <c r="J21" s="299" t="s">
        <v>1627</v>
      </c>
      <c r="K21" s="272"/>
      <c r="L21" s="69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68"/>
      <c r="EW21" s="68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</row>
    <row r="22" spans="1:181" s="67" customFormat="1" ht="23.25" x14ac:dyDescent="0.5">
      <c r="A22" s="257"/>
      <c r="B22" s="300"/>
      <c r="C22" s="300" t="s">
        <v>1600</v>
      </c>
      <c r="D22" s="300"/>
      <c r="E22" s="367"/>
      <c r="F22" s="236"/>
      <c r="G22" s="236"/>
      <c r="H22" s="236"/>
      <c r="I22" s="273"/>
      <c r="J22" s="300" t="s">
        <v>1608</v>
      </c>
      <c r="K22" s="273"/>
      <c r="L22" s="69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68"/>
      <c r="EW22" s="68"/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</row>
    <row r="23" spans="1:181" s="67" customFormat="1" ht="23.25" x14ac:dyDescent="0.5">
      <c r="A23" s="254"/>
      <c r="B23" s="356"/>
      <c r="C23" s="356"/>
      <c r="D23" s="356"/>
      <c r="E23" s="354"/>
      <c r="F23" s="265"/>
      <c r="G23" s="265"/>
      <c r="H23" s="265"/>
      <c r="I23" s="267"/>
      <c r="J23" s="253"/>
      <c r="K23" s="233" t="s">
        <v>821</v>
      </c>
      <c r="L23" s="69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</row>
    <row r="24" spans="1:181" s="67" customFormat="1" ht="23.25" x14ac:dyDescent="0.5">
      <c r="A24" s="134"/>
      <c r="B24" s="392" t="s">
        <v>807</v>
      </c>
      <c r="C24" s="392"/>
      <c r="D24" s="392"/>
      <c r="E24" s="392"/>
      <c r="F24" s="392"/>
      <c r="G24" s="392"/>
      <c r="H24" s="392"/>
      <c r="I24" s="392"/>
      <c r="J24" s="392"/>
      <c r="K24" s="392"/>
      <c r="L24" s="69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</row>
    <row r="25" spans="1:181" s="67" customFormat="1" ht="23.25" x14ac:dyDescent="0.5">
      <c r="A25" s="75"/>
      <c r="B25" s="388" t="s">
        <v>1615</v>
      </c>
      <c r="C25" s="388"/>
      <c r="D25" s="388"/>
      <c r="E25" s="388"/>
      <c r="F25" s="388"/>
      <c r="G25" s="388"/>
      <c r="H25" s="388"/>
      <c r="I25" s="388"/>
      <c r="J25" s="388"/>
      <c r="K25" s="388"/>
      <c r="L25" s="69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8"/>
      <c r="FX25" s="68"/>
      <c r="FY25" s="68"/>
    </row>
    <row r="26" spans="1:181" ht="21.75" x14ac:dyDescent="0.45">
      <c r="A26" s="211" t="s">
        <v>183</v>
      </c>
      <c r="B26" s="211" t="s">
        <v>194</v>
      </c>
      <c r="C26" s="211" t="s">
        <v>184</v>
      </c>
      <c r="D26" s="212" t="s">
        <v>185</v>
      </c>
      <c r="E26" s="389" t="s">
        <v>187</v>
      </c>
      <c r="F26" s="390"/>
      <c r="G26" s="390"/>
      <c r="H26" s="391"/>
      <c r="I26" s="212" t="s">
        <v>310</v>
      </c>
      <c r="J26" s="212" t="s">
        <v>192</v>
      </c>
      <c r="K26" s="212" t="s">
        <v>190</v>
      </c>
      <c r="L26" s="38"/>
    </row>
    <row r="27" spans="1:181" ht="21.75" x14ac:dyDescent="0.45">
      <c r="A27" s="213"/>
      <c r="B27" s="213"/>
      <c r="C27" s="213"/>
      <c r="D27" s="214" t="s">
        <v>186</v>
      </c>
      <c r="E27" s="212">
        <v>2561</v>
      </c>
      <c r="F27" s="212">
        <v>2562</v>
      </c>
      <c r="G27" s="212">
        <v>2563</v>
      </c>
      <c r="H27" s="212">
        <v>2564</v>
      </c>
      <c r="I27" s="214" t="s">
        <v>311</v>
      </c>
      <c r="J27" s="214" t="s">
        <v>189</v>
      </c>
      <c r="K27" s="214" t="s">
        <v>191</v>
      </c>
      <c r="L27" s="38"/>
    </row>
    <row r="28" spans="1:181" ht="21.75" x14ac:dyDescent="0.45">
      <c r="A28" s="215"/>
      <c r="B28" s="215"/>
      <c r="C28" s="215"/>
      <c r="D28" s="216"/>
      <c r="E28" s="216" t="s">
        <v>188</v>
      </c>
      <c r="F28" s="216" t="s">
        <v>188</v>
      </c>
      <c r="G28" s="216" t="s">
        <v>188</v>
      </c>
      <c r="H28" s="216" t="s">
        <v>188</v>
      </c>
      <c r="I28" s="216"/>
      <c r="J28" s="216"/>
      <c r="K28" s="217"/>
      <c r="L28" s="38"/>
    </row>
    <row r="29" spans="1:181" ht="21.75" x14ac:dyDescent="0.45">
      <c r="A29" s="218">
        <v>4</v>
      </c>
      <c r="B29" s="298" t="s">
        <v>1616</v>
      </c>
      <c r="C29" s="298" t="s">
        <v>1603</v>
      </c>
      <c r="D29" s="298" t="s">
        <v>1616</v>
      </c>
      <c r="E29" s="310">
        <v>25000</v>
      </c>
      <c r="F29" s="310">
        <v>25000</v>
      </c>
      <c r="G29" s="310">
        <v>25000</v>
      </c>
      <c r="H29" s="310">
        <v>25000</v>
      </c>
      <c r="I29" s="271" t="s">
        <v>1612</v>
      </c>
      <c r="J29" s="298" t="s">
        <v>1613</v>
      </c>
      <c r="K29" s="271" t="s">
        <v>813</v>
      </c>
      <c r="L29" s="38"/>
    </row>
    <row r="30" spans="1:181" ht="21.75" x14ac:dyDescent="0.45">
      <c r="A30" s="224"/>
      <c r="B30" s="299"/>
      <c r="C30" s="299" t="s">
        <v>1601</v>
      </c>
      <c r="D30" s="299"/>
      <c r="E30" s="311"/>
      <c r="F30" s="224"/>
      <c r="G30" s="224"/>
      <c r="H30" s="224"/>
      <c r="I30" s="272" t="s">
        <v>1610</v>
      </c>
      <c r="J30" s="299" t="s">
        <v>1609</v>
      </c>
      <c r="K30" s="272"/>
      <c r="L30" s="38"/>
    </row>
    <row r="31" spans="1:181" ht="21.75" x14ac:dyDescent="0.45">
      <c r="A31" s="224"/>
      <c r="B31" s="299"/>
      <c r="C31" s="299" t="s">
        <v>1600</v>
      </c>
      <c r="D31" s="299"/>
      <c r="E31" s="311"/>
      <c r="F31" s="224"/>
      <c r="G31" s="224"/>
      <c r="H31" s="224"/>
      <c r="I31" s="272"/>
      <c r="J31" s="299" t="s">
        <v>1608</v>
      </c>
      <c r="K31" s="272"/>
      <c r="L31" s="38"/>
    </row>
    <row r="32" spans="1:181" ht="21.75" x14ac:dyDescent="0.45">
      <c r="A32" s="231"/>
      <c r="B32" s="300"/>
      <c r="C32" s="300"/>
      <c r="D32" s="300"/>
      <c r="E32" s="367"/>
      <c r="F32" s="231"/>
      <c r="G32" s="231"/>
      <c r="H32" s="231"/>
      <c r="I32" s="273"/>
      <c r="J32" s="300"/>
      <c r="K32" s="273"/>
      <c r="L32" s="38"/>
    </row>
    <row r="33" spans="1:12" ht="21.75" x14ac:dyDescent="0.45">
      <c r="A33" s="218">
        <v>5</v>
      </c>
      <c r="B33" s="298" t="s">
        <v>1617</v>
      </c>
      <c r="C33" s="298" t="s">
        <v>1603</v>
      </c>
      <c r="D33" s="298" t="s">
        <v>1618</v>
      </c>
      <c r="E33" s="310">
        <v>30000</v>
      </c>
      <c r="F33" s="310">
        <v>30000</v>
      </c>
      <c r="G33" s="310">
        <v>30000</v>
      </c>
      <c r="H33" s="310">
        <v>30000</v>
      </c>
      <c r="I33" s="271" t="s">
        <v>1612</v>
      </c>
      <c r="J33" s="298" t="s">
        <v>1613</v>
      </c>
      <c r="K33" s="271" t="s">
        <v>813</v>
      </c>
      <c r="L33" s="38"/>
    </row>
    <row r="34" spans="1:12" ht="21.75" x14ac:dyDescent="0.45">
      <c r="A34" s="224"/>
      <c r="B34" s="299"/>
      <c r="C34" s="299" t="s">
        <v>1601</v>
      </c>
      <c r="D34" s="299"/>
      <c r="E34" s="311"/>
      <c r="F34" s="224"/>
      <c r="G34" s="224"/>
      <c r="H34" s="224"/>
      <c r="I34" s="272" t="s">
        <v>1610</v>
      </c>
      <c r="J34" s="299" t="s">
        <v>1609</v>
      </c>
      <c r="K34" s="272"/>
      <c r="L34" s="38"/>
    </row>
    <row r="35" spans="1:12" ht="21.75" x14ac:dyDescent="0.45">
      <c r="A35" s="224"/>
      <c r="B35" s="299"/>
      <c r="C35" s="299" t="s">
        <v>1600</v>
      </c>
      <c r="D35" s="299"/>
      <c r="E35" s="311"/>
      <c r="F35" s="224"/>
      <c r="G35" s="224"/>
      <c r="H35" s="224"/>
      <c r="I35" s="272"/>
      <c r="J35" s="299" t="s">
        <v>1608</v>
      </c>
      <c r="K35" s="272"/>
      <c r="L35" s="38"/>
    </row>
    <row r="36" spans="1:12" ht="21.75" x14ac:dyDescent="0.45">
      <c r="A36" s="231"/>
      <c r="B36" s="300"/>
      <c r="C36" s="300"/>
      <c r="D36" s="300"/>
      <c r="E36" s="367"/>
      <c r="F36" s="231"/>
      <c r="G36" s="231"/>
      <c r="H36" s="231"/>
      <c r="I36" s="273"/>
      <c r="J36" s="300"/>
      <c r="K36" s="273"/>
      <c r="L36" s="38"/>
    </row>
    <row r="37" spans="1:12" ht="21.75" x14ac:dyDescent="0.45">
      <c r="A37" s="218">
        <v>6</v>
      </c>
      <c r="B37" s="298" t="s">
        <v>1621</v>
      </c>
      <c r="C37" s="298" t="s">
        <v>1620</v>
      </c>
      <c r="D37" s="298" t="s">
        <v>1621</v>
      </c>
      <c r="E37" s="310">
        <v>360000</v>
      </c>
      <c r="F37" s="310">
        <v>360000</v>
      </c>
      <c r="G37" s="310">
        <v>360000</v>
      </c>
      <c r="H37" s="310">
        <v>360000</v>
      </c>
      <c r="I37" s="271" t="s">
        <v>1612</v>
      </c>
      <c r="J37" s="298" t="s">
        <v>1613</v>
      </c>
      <c r="K37" s="271" t="s">
        <v>813</v>
      </c>
      <c r="L37" s="38"/>
    </row>
    <row r="38" spans="1:12" ht="21.75" x14ac:dyDescent="0.45">
      <c r="A38" s="224"/>
      <c r="B38" s="299"/>
      <c r="C38" s="299" t="s">
        <v>1601</v>
      </c>
      <c r="D38" s="299"/>
      <c r="E38" s="311"/>
      <c r="F38" s="224"/>
      <c r="G38" s="224"/>
      <c r="H38" s="224"/>
      <c r="I38" s="272" t="s">
        <v>1610</v>
      </c>
      <c r="J38" s="299" t="s">
        <v>1609</v>
      </c>
      <c r="K38" s="272"/>
      <c r="L38" s="38"/>
    </row>
    <row r="39" spans="1:12" ht="21.75" x14ac:dyDescent="0.45">
      <c r="A39" s="224"/>
      <c r="B39" s="299"/>
      <c r="C39" s="299" t="s">
        <v>1600</v>
      </c>
      <c r="D39" s="299"/>
      <c r="E39" s="311"/>
      <c r="F39" s="224"/>
      <c r="G39" s="224"/>
      <c r="H39" s="224"/>
      <c r="I39" s="272"/>
      <c r="J39" s="299" t="s">
        <v>1608</v>
      </c>
      <c r="K39" s="272"/>
      <c r="L39" s="38"/>
    </row>
    <row r="40" spans="1:12" ht="21.75" x14ac:dyDescent="0.45">
      <c r="A40" s="231"/>
      <c r="B40" s="300"/>
      <c r="C40" s="300"/>
      <c r="D40" s="300"/>
      <c r="E40" s="367"/>
      <c r="F40" s="231"/>
      <c r="G40" s="231"/>
      <c r="H40" s="231"/>
      <c r="I40" s="273"/>
      <c r="J40" s="300"/>
      <c r="K40" s="273"/>
      <c r="L40" s="38"/>
    </row>
    <row r="41" spans="1:12" ht="21.75" x14ac:dyDescent="0.45">
      <c r="A41" s="218">
        <v>7</v>
      </c>
      <c r="B41" s="298" t="s">
        <v>1622</v>
      </c>
      <c r="C41" s="298" t="s">
        <v>1620</v>
      </c>
      <c r="D41" s="298" t="s">
        <v>1622</v>
      </c>
      <c r="E41" s="310">
        <v>20000</v>
      </c>
      <c r="F41" s="310">
        <v>20000</v>
      </c>
      <c r="G41" s="310">
        <v>20000</v>
      </c>
      <c r="H41" s="310">
        <v>20000</v>
      </c>
      <c r="I41" s="271" t="s">
        <v>1612</v>
      </c>
      <c r="J41" s="298" t="s">
        <v>1613</v>
      </c>
      <c r="K41" s="271" t="s">
        <v>813</v>
      </c>
      <c r="L41" s="38"/>
    </row>
    <row r="42" spans="1:12" ht="21.75" x14ac:dyDescent="0.45">
      <c r="A42" s="224"/>
      <c r="B42" s="299" t="s">
        <v>1619</v>
      </c>
      <c r="C42" s="299" t="s">
        <v>1601</v>
      </c>
      <c r="D42" s="299" t="s">
        <v>1619</v>
      </c>
      <c r="E42" s="311"/>
      <c r="F42" s="224"/>
      <c r="G42" s="224"/>
      <c r="H42" s="224"/>
      <c r="I42" s="272" t="s">
        <v>1610</v>
      </c>
      <c r="J42" s="299" t="s">
        <v>1609</v>
      </c>
      <c r="K42" s="272"/>
      <c r="L42" s="38"/>
    </row>
    <row r="43" spans="1:12" ht="21.75" x14ac:dyDescent="0.45">
      <c r="A43" s="224"/>
      <c r="B43" s="299"/>
      <c r="C43" s="299" t="s">
        <v>1600</v>
      </c>
      <c r="D43" s="299"/>
      <c r="E43" s="311"/>
      <c r="F43" s="224"/>
      <c r="G43" s="224"/>
      <c r="H43" s="224"/>
      <c r="I43" s="272"/>
      <c r="J43" s="299" t="s">
        <v>1608</v>
      </c>
      <c r="K43" s="272"/>
      <c r="L43" s="38"/>
    </row>
    <row r="44" spans="1:12" ht="21.75" x14ac:dyDescent="0.45">
      <c r="A44" s="231"/>
      <c r="B44" s="300"/>
      <c r="C44" s="300"/>
      <c r="D44" s="300"/>
      <c r="E44" s="367"/>
      <c r="F44" s="231"/>
      <c r="G44" s="231"/>
      <c r="H44" s="231"/>
      <c r="I44" s="273"/>
      <c r="J44" s="300"/>
      <c r="K44" s="273"/>
      <c r="L44" s="38"/>
    </row>
    <row r="45" spans="1:12" x14ac:dyDescent="0.45">
      <c r="L45" s="38"/>
    </row>
    <row r="46" spans="1:12" ht="21.75" x14ac:dyDescent="0.45">
      <c r="A46" s="254"/>
      <c r="B46" s="356"/>
      <c r="C46" s="356"/>
      <c r="D46" s="356"/>
      <c r="E46" s="354"/>
      <c r="F46" s="265"/>
      <c r="G46" s="265"/>
      <c r="H46" s="265"/>
      <c r="I46" s="267"/>
      <c r="J46" s="253"/>
      <c r="K46" s="233" t="s">
        <v>821</v>
      </c>
      <c r="L46" s="38"/>
    </row>
    <row r="47" spans="1:12" x14ac:dyDescent="0.45">
      <c r="A47" s="134"/>
      <c r="B47" s="392" t="s">
        <v>807</v>
      </c>
      <c r="C47" s="392"/>
      <c r="D47" s="392"/>
      <c r="E47" s="392"/>
      <c r="F47" s="392"/>
      <c r="G47" s="392"/>
      <c r="H47" s="392"/>
      <c r="I47" s="392"/>
      <c r="J47" s="392"/>
      <c r="K47" s="392"/>
      <c r="L47" s="38"/>
    </row>
    <row r="48" spans="1:12" x14ac:dyDescent="0.45">
      <c r="A48" s="75"/>
      <c r="B48" s="388" t="s">
        <v>1615</v>
      </c>
      <c r="C48" s="388"/>
      <c r="D48" s="388"/>
      <c r="E48" s="388"/>
      <c r="F48" s="388"/>
      <c r="G48" s="388"/>
      <c r="H48" s="388"/>
      <c r="I48" s="388"/>
      <c r="J48" s="388"/>
      <c r="K48" s="388"/>
      <c r="L48" s="38"/>
    </row>
    <row r="49" spans="1:12" ht="21.75" x14ac:dyDescent="0.45">
      <c r="A49" s="211" t="s">
        <v>183</v>
      </c>
      <c r="B49" s="211" t="s">
        <v>194</v>
      </c>
      <c r="C49" s="211" t="s">
        <v>184</v>
      </c>
      <c r="D49" s="212" t="s">
        <v>185</v>
      </c>
      <c r="E49" s="389" t="s">
        <v>187</v>
      </c>
      <c r="F49" s="390"/>
      <c r="G49" s="390"/>
      <c r="H49" s="391"/>
      <c r="I49" s="212" t="s">
        <v>310</v>
      </c>
      <c r="J49" s="212" t="s">
        <v>192</v>
      </c>
      <c r="K49" s="212" t="s">
        <v>190</v>
      </c>
      <c r="L49" s="38"/>
    </row>
    <row r="50" spans="1:12" ht="21.75" x14ac:dyDescent="0.45">
      <c r="A50" s="213"/>
      <c r="B50" s="213"/>
      <c r="C50" s="213"/>
      <c r="D50" s="214" t="s">
        <v>186</v>
      </c>
      <c r="E50" s="212">
        <v>2561</v>
      </c>
      <c r="F50" s="212">
        <v>2562</v>
      </c>
      <c r="G50" s="212">
        <v>2563</v>
      </c>
      <c r="H50" s="212">
        <v>2564</v>
      </c>
      <c r="I50" s="214" t="s">
        <v>311</v>
      </c>
      <c r="J50" s="214" t="s">
        <v>189</v>
      </c>
      <c r="K50" s="214" t="s">
        <v>191</v>
      </c>
      <c r="L50" s="38"/>
    </row>
    <row r="51" spans="1:12" ht="21.75" x14ac:dyDescent="0.45">
      <c r="A51" s="215"/>
      <c r="B51" s="215"/>
      <c r="C51" s="215"/>
      <c r="D51" s="216"/>
      <c r="E51" s="216" t="s">
        <v>188</v>
      </c>
      <c r="F51" s="216" t="s">
        <v>188</v>
      </c>
      <c r="G51" s="216" t="s">
        <v>188</v>
      </c>
      <c r="H51" s="216" t="s">
        <v>188</v>
      </c>
      <c r="I51" s="216"/>
      <c r="J51" s="216"/>
      <c r="K51" s="217"/>
      <c r="L51" s="38"/>
    </row>
    <row r="52" spans="1:12" ht="21.75" x14ac:dyDescent="0.45">
      <c r="A52" s="218">
        <v>8</v>
      </c>
      <c r="B52" s="298" t="s">
        <v>1639</v>
      </c>
      <c r="C52" s="298" t="s">
        <v>1620</v>
      </c>
      <c r="D52" s="298" t="s">
        <v>1626</v>
      </c>
      <c r="E52" s="310">
        <v>130000</v>
      </c>
      <c r="F52" s="310">
        <v>130000</v>
      </c>
      <c r="G52" s="310">
        <v>130000</v>
      </c>
      <c r="H52" s="310">
        <v>130000</v>
      </c>
      <c r="I52" s="271" t="s">
        <v>1612</v>
      </c>
      <c r="J52" s="298" t="s">
        <v>1613</v>
      </c>
      <c r="K52" s="271" t="s">
        <v>813</v>
      </c>
      <c r="L52" s="38"/>
    </row>
    <row r="53" spans="1:12" ht="21.75" x14ac:dyDescent="0.45">
      <c r="A53" s="224"/>
      <c r="B53" s="299"/>
      <c r="C53" s="299" t="s">
        <v>1601</v>
      </c>
      <c r="D53" s="299" t="s">
        <v>1625</v>
      </c>
      <c r="E53" s="311"/>
      <c r="F53" s="224"/>
      <c r="G53" s="224"/>
      <c r="H53" s="224"/>
      <c r="I53" s="272" t="s">
        <v>1610</v>
      </c>
      <c r="J53" s="299" t="s">
        <v>1609</v>
      </c>
      <c r="K53" s="272"/>
      <c r="L53" s="38"/>
    </row>
    <row r="54" spans="1:12" ht="21.75" x14ac:dyDescent="0.45">
      <c r="A54" s="224"/>
      <c r="B54" s="299"/>
      <c r="C54" s="299" t="s">
        <v>1600</v>
      </c>
      <c r="D54" s="299"/>
      <c r="E54" s="311"/>
      <c r="F54" s="224"/>
      <c r="G54" s="224"/>
      <c r="H54" s="224"/>
      <c r="I54" s="272"/>
      <c r="J54" s="299" t="s">
        <v>1608</v>
      </c>
      <c r="K54" s="272"/>
      <c r="L54" s="38"/>
    </row>
    <row r="55" spans="1:12" ht="21.75" x14ac:dyDescent="0.45">
      <c r="A55" s="231"/>
      <c r="B55" s="300"/>
      <c r="C55" s="300"/>
      <c r="D55" s="300"/>
      <c r="E55" s="367"/>
      <c r="F55" s="231"/>
      <c r="G55" s="231"/>
      <c r="H55" s="231"/>
      <c r="I55" s="273"/>
      <c r="J55" s="300"/>
      <c r="K55" s="273"/>
      <c r="L55" s="38"/>
    </row>
    <row r="56" spans="1:12" ht="21.75" x14ac:dyDescent="0.45">
      <c r="A56" s="218">
        <v>9</v>
      </c>
      <c r="B56" s="298" t="s">
        <v>1638</v>
      </c>
      <c r="C56" s="298" t="s">
        <v>1620</v>
      </c>
      <c r="D56" s="298" t="s">
        <v>1624</v>
      </c>
      <c r="E56" s="310">
        <v>100000</v>
      </c>
      <c r="F56" s="310">
        <v>100000</v>
      </c>
      <c r="G56" s="310">
        <v>100000</v>
      </c>
      <c r="H56" s="310">
        <v>100000</v>
      </c>
      <c r="I56" s="271" t="s">
        <v>1612</v>
      </c>
      <c r="J56" s="298" t="s">
        <v>1613</v>
      </c>
      <c r="K56" s="271" t="s">
        <v>813</v>
      </c>
      <c r="L56" s="38"/>
    </row>
    <row r="57" spans="1:12" ht="21.75" x14ac:dyDescent="0.45">
      <c r="A57" s="224"/>
      <c r="B57" s="299"/>
      <c r="C57" s="299" t="s">
        <v>1601</v>
      </c>
      <c r="D57" s="299"/>
      <c r="E57" s="311"/>
      <c r="F57" s="224"/>
      <c r="G57" s="224"/>
      <c r="H57" s="224"/>
      <c r="I57" s="272" t="s">
        <v>1610</v>
      </c>
      <c r="J57" s="299" t="s">
        <v>1609</v>
      </c>
      <c r="K57" s="272"/>
      <c r="L57" s="38"/>
    </row>
    <row r="58" spans="1:12" ht="21.75" x14ac:dyDescent="0.45">
      <c r="A58" s="224"/>
      <c r="B58" s="299"/>
      <c r="C58" s="299" t="s">
        <v>1600</v>
      </c>
      <c r="D58" s="299"/>
      <c r="E58" s="311"/>
      <c r="F58" s="224"/>
      <c r="G58" s="224"/>
      <c r="H58" s="224"/>
      <c r="I58" s="272"/>
      <c r="J58" s="299" t="s">
        <v>1608</v>
      </c>
      <c r="K58" s="272"/>
      <c r="L58" s="38"/>
    </row>
    <row r="59" spans="1:12" ht="21.75" x14ac:dyDescent="0.45">
      <c r="A59" s="231"/>
      <c r="B59" s="300"/>
      <c r="C59" s="300"/>
      <c r="D59" s="300"/>
      <c r="E59" s="367"/>
      <c r="F59" s="231"/>
      <c r="G59" s="231"/>
      <c r="H59" s="231"/>
      <c r="I59" s="273"/>
      <c r="J59" s="300"/>
      <c r="K59" s="273"/>
      <c r="L59" s="38"/>
    </row>
    <row r="60" spans="1:12" ht="21.75" x14ac:dyDescent="0.45">
      <c r="A60" s="218">
        <v>10</v>
      </c>
      <c r="B60" s="298" t="s">
        <v>1637</v>
      </c>
      <c r="C60" s="298" t="s">
        <v>1620</v>
      </c>
      <c r="D60" s="298" t="s">
        <v>1623</v>
      </c>
      <c r="E60" s="310">
        <v>50000</v>
      </c>
      <c r="F60" s="310">
        <v>50000</v>
      </c>
      <c r="G60" s="310">
        <v>50000</v>
      </c>
      <c r="H60" s="310">
        <v>50000</v>
      </c>
      <c r="I60" s="271" t="s">
        <v>1612</v>
      </c>
      <c r="J60" s="298" t="s">
        <v>1613</v>
      </c>
      <c r="K60" s="271" t="s">
        <v>813</v>
      </c>
      <c r="L60" s="38"/>
    </row>
    <row r="61" spans="1:12" ht="21.75" x14ac:dyDescent="0.45">
      <c r="A61" s="224"/>
      <c r="B61" s="299"/>
      <c r="C61" s="299" t="s">
        <v>1601</v>
      </c>
      <c r="D61" s="299"/>
      <c r="E61" s="311"/>
      <c r="F61" s="224"/>
      <c r="G61" s="224"/>
      <c r="H61" s="224"/>
      <c r="I61" s="272" t="s">
        <v>1610</v>
      </c>
      <c r="J61" s="299" t="s">
        <v>1609</v>
      </c>
      <c r="K61" s="272"/>
      <c r="L61" s="38"/>
    </row>
    <row r="62" spans="1:12" ht="21.75" x14ac:dyDescent="0.45">
      <c r="A62" s="224"/>
      <c r="B62" s="299"/>
      <c r="C62" s="299" t="s">
        <v>1600</v>
      </c>
      <c r="D62" s="299"/>
      <c r="E62" s="311"/>
      <c r="F62" s="224"/>
      <c r="G62" s="224"/>
      <c r="H62" s="224"/>
      <c r="I62" s="272"/>
      <c r="J62" s="299" t="s">
        <v>1608</v>
      </c>
      <c r="K62" s="272"/>
      <c r="L62" s="38"/>
    </row>
    <row r="63" spans="1:12" ht="21.75" x14ac:dyDescent="0.45">
      <c r="A63" s="231"/>
      <c r="B63" s="300"/>
      <c r="C63" s="300"/>
      <c r="D63" s="300"/>
      <c r="E63" s="367"/>
      <c r="F63" s="231"/>
      <c r="G63" s="231"/>
      <c r="H63" s="231"/>
      <c r="I63" s="273"/>
      <c r="J63" s="300"/>
      <c r="K63" s="273"/>
      <c r="L63" s="38"/>
    </row>
    <row r="64" spans="1:12" ht="21.75" x14ac:dyDescent="0.45">
      <c r="A64" s="218">
        <v>11</v>
      </c>
      <c r="B64" s="298" t="s">
        <v>1636</v>
      </c>
      <c r="C64" s="298" t="s">
        <v>1620</v>
      </c>
      <c r="D64" s="298" t="s">
        <v>1629</v>
      </c>
      <c r="E64" s="310">
        <v>50000</v>
      </c>
      <c r="F64" s="310">
        <v>50000</v>
      </c>
      <c r="G64" s="310">
        <v>50000</v>
      </c>
      <c r="H64" s="310">
        <v>50000</v>
      </c>
      <c r="I64" s="271" t="s">
        <v>1612</v>
      </c>
      <c r="J64" s="298" t="s">
        <v>1613</v>
      </c>
      <c r="K64" s="271" t="s">
        <v>813</v>
      </c>
      <c r="L64" s="38"/>
    </row>
    <row r="65" spans="1:12" ht="21.75" x14ac:dyDescent="0.45">
      <c r="A65" s="224"/>
      <c r="B65" s="299"/>
      <c r="C65" s="299" t="s">
        <v>1601</v>
      </c>
      <c r="D65" s="299"/>
      <c r="E65" s="311"/>
      <c r="F65" s="224"/>
      <c r="G65" s="224"/>
      <c r="H65" s="224"/>
      <c r="I65" s="272" t="s">
        <v>1610</v>
      </c>
      <c r="J65" s="299" t="s">
        <v>1609</v>
      </c>
      <c r="K65" s="272"/>
      <c r="L65" s="38"/>
    </row>
    <row r="66" spans="1:12" ht="21.75" x14ac:dyDescent="0.45">
      <c r="A66" s="224"/>
      <c r="B66" s="299"/>
      <c r="C66" s="299" t="s">
        <v>1600</v>
      </c>
      <c r="D66" s="299"/>
      <c r="E66" s="311"/>
      <c r="F66" s="224"/>
      <c r="G66" s="224"/>
      <c r="H66" s="224"/>
      <c r="I66" s="272"/>
      <c r="J66" s="299" t="s">
        <v>1608</v>
      </c>
      <c r="K66" s="272"/>
      <c r="L66" s="38"/>
    </row>
    <row r="67" spans="1:12" ht="21.75" x14ac:dyDescent="0.45">
      <c r="A67" s="231"/>
      <c r="B67" s="300"/>
      <c r="C67" s="300"/>
      <c r="D67" s="300"/>
      <c r="E67" s="367"/>
      <c r="F67" s="231"/>
      <c r="G67" s="231"/>
      <c r="H67" s="231"/>
      <c r="I67" s="273"/>
      <c r="J67" s="300"/>
      <c r="K67" s="273"/>
      <c r="L67" s="38"/>
    </row>
    <row r="68" spans="1:12" ht="21.75" x14ac:dyDescent="0.45">
      <c r="A68" s="247"/>
      <c r="B68" s="234"/>
      <c r="C68" s="234"/>
      <c r="D68" s="234"/>
      <c r="E68" s="234"/>
      <c r="F68" s="247"/>
      <c r="G68" s="247"/>
      <c r="H68" s="247"/>
      <c r="I68" s="294"/>
      <c r="J68" s="234"/>
      <c r="K68" s="247"/>
      <c r="L68" s="38"/>
    </row>
    <row r="69" spans="1:12" ht="21.75" x14ac:dyDescent="0.45">
      <c r="A69" s="254"/>
      <c r="B69" s="356"/>
      <c r="C69" s="356"/>
      <c r="D69" s="356"/>
      <c r="E69" s="354"/>
      <c r="F69" s="265"/>
      <c r="G69" s="265"/>
      <c r="H69" s="265"/>
      <c r="I69" s="267"/>
      <c r="J69" s="253"/>
      <c r="K69" s="233" t="s">
        <v>821</v>
      </c>
      <c r="L69" s="38"/>
    </row>
    <row r="70" spans="1:12" x14ac:dyDescent="0.45">
      <c r="A70" s="134"/>
      <c r="B70" s="392" t="s">
        <v>807</v>
      </c>
      <c r="C70" s="392"/>
      <c r="D70" s="392"/>
      <c r="E70" s="392"/>
      <c r="F70" s="392"/>
      <c r="G70" s="392"/>
      <c r="H70" s="392"/>
      <c r="I70" s="392"/>
      <c r="J70" s="392"/>
      <c r="K70" s="392"/>
      <c r="L70" s="38"/>
    </row>
    <row r="71" spans="1:12" x14ac:dyDescent="0.45">
      <c r="A71" s="75"/>
      <c r="B71" s="388" t="s">
        <v>1615</v>
      </c>
      <c r="C71" s="388"/>
      <c r="D71" s="388"/>
      <c r="E71" s="388"/>
      <c r="F71" s="388"/>
      <c r="G71" s="388"/>
      <c r="H71" s="388"/>
      <c r="I71" s="388"/>
      <c r="J71" s="388"/>
      <c r="K71" s="388"/>
      <c r="L71" s="38"/>
    </row>
    <row r="72" spans="1:12" ht="21.75" x14ac:dyDescent="0.45">
      <c r="A72" s="211" t="s">
        <v>183</v>
      </c>
      <c r="B72" s="211" t="s">
        <v>194</v>
      </c>
      <c r="C72" s="211" t="s">
        <v>184</v>
      </c>
      <c r="D72" s="212" t="s">
        <v>185</v>
      </c>
      <c r="E72" s="389" t="s">
        <v>187</v>
      </c>
      <c r="F72" s="390"/>
      <c r="G72" s="390"/>
      <c r="H72" s="391"/>
      <c r="I72" s="212" t="s">
        <v>310</v>
      </c>
      <c r="J72" s="212" t="s">
        <v>192</v>
      </c>
      <c r="K72" s="212" t="s">
        <v>190</v>
      </c>
      <c r="L72" s="38"/>
    </row>
    <row r="73" spans="1:12" ht="21.75" x14ac:dyDescent="0.45">
      <c r="A73" s="213"/>
      <c r="B73" s="213"/>
      <c r="C73" s="213"/>
      <c r="D73" s="214" t="s">
        <v>186</v>
      </c>
      <c r="E73" s="212">
        <v>2561</v>
      </c>
      <c r="F73" s="212">
        <v>2562</v>
      </c>
      <c r="G73" s="212">
        <v>2563</v>
      </c>
      <c r="H73" s="212">
        <v>2564</v>
      </c>
      <c r="I73" s="214" t="s">
        <v>311</v>
      </c>
      <c r="J73" s="214" t="s">
        <v>189</v>
      </c>
      <c r="K73" s="214" t="s">
        <v>191</v>
      </c>
      <c r="L73" s="38"/>
    </row>
    <row r="74" spans="1:12" ht="21.75" x14ac:dyDescent="0.45">
      <c r="A74" s="215"/>
      <c r="B74" s="215"/>
      <c r="C74" s="215"/>
      <c r="D74" s="216"/>
      <c r="E74" s="216" t="s">
        <v>188</v>
      </c>
      <c r="F74" s="216" t="s">
        <v>188</v>
      </c>
      <c r="G74" s="216" t="s">
        <v>188</v>
      </c>
      <c r="H74" s="216" t="s">
        <v>188</v>
      </c>
      <c r="I74" s="216"/>
      <c r="J74" s="216"/>
      <c r="K74" s="217"/>
      <c r="L74" s="38"/>
    </row>
    <row r="75" spans="1:12" ht="21.75" x14ac:dyDescent="0.45">
      <c r="A75" s="218">
        <v>12</v>
      </c>
      <c r="B75" s="298" t="s">
        <v>1640</v>
      </c>
      <c r="C75" s="298" t="s">
        <v>1620</v>
      </c>
      <c r="D75" s="298" t="s">
        <v>1635</v>
      </c>
      <c r="E75" s="310">
        <v>42000</v>
      </c>
      <c r="F75" s="310">
        <v>42000</v>
      </c>
      <c r="G75" s="310">
        <v>42000</v>
      </c>
      <c r="H75" s="310">
        <v>42000</v>
      </c>
      <c r="I75" s="271" t="s">
        <v>1612</v>
      </c>
      <c r="J75" s="298" t="s">
        <v>1613</v>
      </c>
      <c r="K75" s="271" t="s">
        <v>1611</v>
      </c>
      <c r="L75" s="38"/>
    </row>
    <row r="76" spans="1:12" ht="21.75" x14ac:dyDescent="0.45">
      <c r="A76" s="224"/>
      <c r="B76" s="299"/>
      <c r="C76" s="299" t="s">
        <v>1601</v>
      </c>
      <c r="D76" s="299"/>
      <c r="E76" s="311"/>
      <c r="F76" s="224"/>
      <c r="G76" s="224"/>
      <c r="H76" s="224"/>
      <c r="I76" s="272" t="s">
        <v>1610</v>
      </c>
      <c r="J76" s="299" t="s">
        <v>1609</v>
      </c>
      <c r="K76" s="272"/>
      <c r="L76" s="38"/>
    </row>
    <row r="77" spans="1:12" ht="21.75" x14ac:dyDescent="0.45">
      <c r="A77" s="224"/>
      <c r="B77" s="299"/>
      <c r="C77" s="299" t="s">
        <v>1600</v>
      </c>
      <c r="D77" s="299"/>
      <c r="E77" s="311"/>
      <c r="F77" s="224"/>
      <c r="G77" s="224"/>
      <c r="H77" s="224"/>
      <c r="I77" s="272"/>
      <c r="J77" s="299" t="s">
        <v>1608</v>
      </c>
      <c r="K77" s="272"/>
      <c r="L77" s="38"/>
    </row>
    <row r="78" spans="1:12" ht="21.75" x14ac:dyDescent="0.45">
      <c r="A78" s="231"/>
      <c r="B78" s="300"/>
      <c r="C78" s="300"/>
      <c r="D78" s="300"/>
      <c r="E78" s="367"/>
      <c r="F78" s="231"/>
      <c r="G78" s="231"/>
      <c r="H78" s="231"/>
      <c r="I78" s="273"/>
      <c r="J78" s="300"/>
      <c r="K78" s="273"/>
      <c r="L78" s="38"/>
    </row>
    <row r="79" spans="1:12" ht="21.75" x14ac:dyDescent="0.45">
      <c r="A79" s="218">
        <v>13</v>
      </c>
      <c r="B79" s="298" t="s">
        <v>1634</v>
      </c>
      <c r="C79" s="298" t="s">
        <v>1620</v>
      </c>
      <c r="D79" s="298" t="s">
        <v>1634</v>
      </c>
      <c r="E79" s="310">
        <v>40000</v>
      </c>
      <c r="F79" s="310">
        <v>40000</v>
      </c>
      <c r="G79" s="310">
        <v>40000</v>
      </c>
      <c r="H79" s="310">
        <v>40000</v>
      </c>
      <c r="I79" s="271" t="s">
        <v>1612</v>
      </c>
      <c r="J79" s="298" t="s">
        <v>1613</v>
      </c>
      <c r="K79" s="271" t="s">
        <v>1611</v>
      </c>
      <c r="L79" s="38"/>
    </row>
    <row r="80" spans="1:12" ht="21.75" x14ac:dyDescent="0.45">
      <c r="A80" s="224"/>
      <c r="B80" s="299"/>
      <c r="C80" s="299" t="s">
        <v>1601</v>
      </c>
      <c r="D80" s="299"/>
      <c r="E80" s="311"/>
      <c r="F80" s="224"/>
      <c r="G80" s="224"/>
      <c r="H80" s="224"/>
      <c r="I80" s="272" t="s">
        <v>1610</v>
      </c>
      <c r="J80" s="299" t="s">
        <v>1609</v>
      </c>
      <c r="K80" s="272"/>
      <c r="L80" s="38"/>
    </row>
    <row r="81" spans="1:12" ht="21.75" x14ac:dyDescent="0.45">
      <c r="A81" s="224"/>
      <c r="B81" s="299"/>
      <c r="C81" s="299" t="s">
        <v>1600</v>
      </c>
      <c r="D81" s="299"/>
      <c r="E81" s="311"/>
      <c r="F81" s="224"/>
      <c r="G81" s="224"/>
      <c r="H81" s="224"/>
      <c r="I81" s="272"/>
      <c r="J81" s="299" t="s">
        <v>1608</v>
      </c>
      <c r="K81" s="272"/>
      <c r="L81" s="38"/>
    </row>
    <row r="82" spans="1:12" ht="21.75" x14ac:dyDescent="0.45">
      <c r="A82" s="231"/>
      <c r="B82" s="300"/>
      <c r="C82" s="300"/>
      <c r="D82" s="300"/>
      <c r="E82" s="367"/>
      <c r="F82" s="231"/>
      <c r="G82" s="231"/>
      <c r="H82" s="231"/>
      <c r="I82" s="273"/>
      <c r="J82" s="300"/>
      <c r="K82" s="273"/>
      <c r="L82" s="38"/>
    </row>
    <row r="83" spans="1:12" ht="21.75" x14ac:dyDescent="0.45">
      <c r="A83" s="218">
        <v>14</v>
      </c>
      <c r="B83" s="298" t="s">
        <v>1641</v>
      </c>
      <c r="C83" s="298" t="s">
        <v>1620</v>
      </c>
      <c r="D83" s="298" t="s">
        <v>1633</v>
      </c>
      <c r="E83" s="310">
        <v>20000</v>
      </c>
      <c r="F83" s="310">
        <v>20000</v>
      </c>
      <c r="G83" s="310">
        <v>20000</v>
      </c>
      <c r="H83" s="310">
        <v>20000</v>
      </c>
      <c r="I83" s="271" t="s">
        <v>1612</v>
      </c>
      <c r="J83" s="298" t="s">
        <v>1613</v>
      </c>
      <c r="K83" s="271" t="s">
        <v>1611</v>
      </c>
      <c r="L83" s="38"/>
    </row>
    <row r="84" spans="1:12" ht="21.75" x14ac:dyDescent="0.45">
      <c r="A84" s="224"/>
      <c r="B84" s="299"/>
      <c r="C84" s="299" t="s">
        <v>1601</v>
      </c>
      <c r="D84" s="299"/>
      <c r="E84" s="311"/>
      <c r="F84" s="224"/>
      <c r="G84" s="224"/>
      <c r="H84" s="224"/>
      <c r="I84" s="272" t="s">
        <v>1610</v>
      </c>
      <c r="J84" s="299" t="s">
        <v>1609</v>
      </c>
      <c r="K84" s="272"/>
      <c r="L84" s="38"/>
    </row>
    <row r="85" spans="1:12" ht="21.75" x14ac:dyDescent="0.45">
      <c r="A85" s="224"/>
      <c r="B85" s="299"/>
      <c r="C85" s="299" t="s">
        <v>1600</v>
      </c>
      <c r="D85" s="299"/>
      <c r="E85" s="311"/>
      <c r="F85" s="224"/>
      <c r="G85" s="224"/>
      <c r="H85" s="224"/>
      <c r="I85" s="272"/>
      <c r="J85" s="299" t="s">
        <v>1608</v>
      </c>
      <c r="K85" s="272"/>
      <c r="L85" s="38"/>
    </row>
    <row r="86" spans="1:12" ht="21.75" x14ac:dyDescent="0.45">
      <c r="A86" s="231"/>
      <c r="B86" s="300"/>
      <c r="C86" s="300"/>
      <c r="D86" s="300"/>
      <c r="E86" s="367"/>
      <c r="F86" s="231"/>
      <c r="G86" s="231"/>
      <c r="H86" s="231"/>
      <c r="I86" s="273"/>
      <c r="J86" s="300"/>
      <c r="K86" s="273"/>
      <c r="L86" s="38"/>
    </row>
    <row r="87" spans="1:12" ht="21.75" x14ac:dyDescent="0.45">
      <c r="A87" s="218">
        <v>15</v>
      </c>
      <c r="B87" s="248" t="s">
        <v>1642</v>
      </c>
      <c r="C87" s="298" t="s">
        <v>1603</v>
      </c>
      <c r="D87" s="248" t="s">
        <v>1632</v>
      </c>
      <c r="E87" s="268">
        <v>50000</v>
      </c>
      <c r="F87" s="268">
        <v>50000</v>
      </c>
      <c r="G87" s="268">
        <v>50000</v>
      </c>
      <c r="H87" s="268">
        <v>50000</v>
      </c>
      <c r="I87" s="271" t="s">
        <v>1200</v>
      </c>
      <c r="J87" s="298" t="s">
        <v>1613</v>
      </c>
      <c r="K87" s="271" t="s">
        <v>1611</v>
      </c>
      <c r="L87" s="38"/>
    </row>
    <row r="88" spans="1:12" ht="21.75" x14ac:dyDescent="0.45">
      <c r="A88" s="224"/>
      <c r="B88" s="249"/>
      <c r="C88" s="299" t="s">
        <v>1601</v>
      </c>
      <c r="D88" s="249" t="s">
        <v>1631</v>
      </c>
      <c r="E88" s="269"/>
      <c r="F88" s="224"/>
      <c r="G88" s="224"/>
      <c r="H88" s="224"/>
      <c r="I88" s="272"/>
      <c r="J88" s="299" t="s">
        <v>1609</v>
      </c>
      <c r="K88" s="272"/>
      <c r="L88" s="38"/>
    </row>
    <row r="89" spans="1:12" ht="21.75" x14ac:dyDescent="0.45">
      <c r="A89" s="224"/>
      <c r="B89" s="249"/>
      <c r="C89" s="299" t="s">
        <v>1600</v>
      </c>
      <c r="D89" s="249" t="s">
        <v>1630</v>
      </c>
      <c r="E89" s="269"/>
      <c r="F89" s="224"/>
      <c r="G89" s="224"/>
      <c r="H89" s="224"/>
      <c r="I89" s="272"/>
      <c r="J89" s="299" t="s">
        <v>1608</v>
      </c>
      <c r="K89" s="272"/>
      <c r="L89" s="38"/>
    </row>
    <row r="90" spans="1:12" ht="21.75" x14ac:dyDescent="0.45">
      <c r="A90" s="231"/>
      <c r="B90" s="347"/>
      <c r="C90" s="300"/>
      <c r="D90" s="347"/>
      <c r="E90" s="348"/>
      <c r="F90" s="231"/>
      <c r="G90" s="231"/>
      <c r="H90" s="231"/>
      <c r="I90" s="273"/>
      <c r="J90" s="300"/>
      <c r="K90" s="273"/>
      <c r="L90" s="38"/>
    </row>
    <row r="91" spans="1:12" ht="21.75" x14ac:dyDescent="0.45">
      <c r="A91" s="247"/>
      <c r="B91" s="234"/>
      <c r="C91" s="234"/>
      <c r="D91" s="234"/>
      <c r="E91" s="234"/>
      <c r="F91" s="247"/>
      <c r="G91" s="247"/>
      <c r="H91" s="247"/>
      <c r="I91" s="294"/>
      <c r="J91" s="234"/>
      <c r="K91" s="247"/>
      <c r="L91" s="38"/>
    </row>
    <row r="92" spans="1:12" ht="21.75" x14ac:dyDescent="0.45">
      <c r="A92" s="254"/>
      <c r="B92" s="356"/>
      <c r="C92" s="356"/>
      <c r="D92" s="356"/>
      <c r="E92" s="354"/>
      <c r="F92" s="265"/>
      <c r="G92" s="265"/>
      <c r="H92" s="265"/>
      <c r="I92" s="267"/>
      <c r="J92" s="253"/>
      <c r="K92" s="233" t="s">
        <v>821</v>
      </c>
      <c r="L92" s="38"/>
    </row>
    <row r="93" spans="1:12" x14ac:dyDescent="0.45">
      <c r="A93" s="134"/>
      <c r="B93" s="392" t="s">
        <v>807</v>
      </c>
      <c r="C93" s="392"/>
      <c r="D93" s="392"/>
      <c r="E93" s="392"/>
      <c r="F93" s="392"/>
      <c r="G93" s="392"/>
      <c r="H93" s="392"/>
      <c r="I93" s="392"/>
      <c r="J93" s="392"/>
      <c r="K93" s="392"/>
      <c r="L93" s="38"/>
    </row>
    <row r="94" spans="1:12" x14ac:dyDescent="0.45">
      <c r="A94" s="75"/>
      <c r="B94" s="388" t="s">
        <v>1615</v>
      </c>
      <c r="C94" s="388"/>
      <c r="D94" s="388"/>
      <c r="E94" s="388"/>
      <c r="F94" s="388"/>
      <c r="G94" s="388"/>
      <c r="H94" s="388"/>
      <c r="I94" s="388"/>
      <c r="J94" s="388"/>
      <c r="K94" s="388"/>
      <c r="L94" s="38"/>
    </row>
    <row r="95" spans="1:12" ht="21.75" x14ac:dyDescent="0.45">
      <c r="A95" s="211" t="s">
        <v>183</v>
      </c>
      <c r="B95" s="211" t="s">
        <v>194</v>
      </c>
      <c r="C95" s="211" t="s">
        <v>184</v>
      </c>
      <c r="D95" s="212" t="s">
        <v>185</v>
      </c>
      <c r="E95" s="389" t="s">
        <v>187</v>
      </c>
      <c r="F95" s="390"/>
      <c r="G95" s="390"/>
      <c r="H95" s="391"/>
      <c r="I95" s="212" t="s">
        <v>310</v>
      </c>
      <c r="J95" s="212" t="s">
        <v>192</v>
      </c>
      <c r="K95" s="212" t="s">
        <v>190</v>
      </c>
      <c r="L95" s="38"/>
    </row>
    <row r="96" spans="1:12" ht="21.75" x14ac:dyDescent="0.45">
      <c r="A96" s="213"/>
      <c r="B96" s="213"/>
      <c r="C96" s="213"/>
      <c r="D96" s="214" t="s">
        <v>186</v>
      </c>
      <c r="E96" s="212">
        <v>2561</v>
      </c>
      <c r="F96" s="212">
        <v>2562</v>
      </c>
      <c r="G96" s="212">
        <v>2563</v>
      </c>
      <c r="H96" s="212">
        <v>2564</v>
      </c>
      <c r="I96" s="214" t="s">
        <v>311</v>
      </c>
      <c r="J96" s="214" t="s">
        <v>189</v>
      </c>
      <c r="K96" s="214" t="s">
        <v>191</v>
      </c>
      <c r="L96" s="38"/>
    </row>
    <row r="97" spans="1:12" ht="21.75" x14ac:dyDescent="0.45">
      <c r="A97" s="215"/>
      <c r="B97" s="215"/>
      <c r="C97" s="215"/>
      <c r="D97" s="216"/>
      <c r="E97" s="216" t="s">
        <v>188</v>
      </c>
      <c r="F97" s="216" t="s">
        <v>188</v>
      </c>
      <c r="G97" s="216" t="s">
        <v>188</v>
      </c>
      <c r="H97" s="216" t="s">
        <v>188</v>
      </c>
      <c r="I97" s="216"/>
      <c r="J97" s="216"/>
      <c r="K97" s="217"/>
      <c r="L97" s="38"/>
    </row>
    <row r="98" spans="1:12" ht="21.75" x14ac:dyDescent="0.45">
      <c r="A98" s="218">
        <v>16</v>
      </c>
      <c r="B98" s="248" t="s">
        <v>1645</v>
      </c>
      <c r="C98" s="298" t="s">
        <v>1603</v>
      </c>
      <c r="D98" s="248" t="s">
        <v>1632</v>
      </c>
      <c r="E98" s="268">
        <v>80000</v>
      </c>
      <c r="F98" s="268">
        <v>80000</v>
      </c>
      <c r="G98" s="268">
        <v>80000</v>
      </c>
      <c r="H98" s="268">
        <v>80000</v>
      </c>
      <c r="I98" s="271" t="s">
        <v>1200</v>
      </c>
      <c r="J98" s="298" t="s">
        <v>1613</v>
      </c>
      <c r="K98" s="271" t="s">
        <v>1611</v>
      </c>
      <c r="L98" s="38"/>
    </row>
    <row r="99" spans="1:12" ht="21.75" x14ac:dyDescent="0.45">
      <c r="A99" s="224"/>
      <c r="B99" s="249"/>
      <c r="C99" s="299" t="s">
        <v>1601</v>
      </c>
      <c r="D99" s="249" t="s">
        <v>1631</v>
      </c>
      <c r="E99" s="269"/>
      <c r="F99" s="269"/>
      <c r="G99" s="269"/>
      <c r="H99" s="269"/>
      <c r="I99" s="272"/>
      <c r="J99" s="299" t="s">
        <v>1609</v>
      </c>
      <c r="K99" s="272"/>
      <c r="L99" s="38"/>
    </row>
    <row r="100" spans="1:12" ht="21.75" x14ac:dyDescent="0.45">
      <c r="A100" s="224"/>
      <c r="B100" s="249"/>
      <c r="C100" s="299" t="s">
        <v>1600</v>
      </c>
      <c r="D100" s="249" t="s">
        <v>1630</v>
      </c>
      <c r="E100" s="269"/>
      <c r="F100" s="269"/>
      <c r="G100" s="269"/>
      <c r="H100" s="269"/>
      <c r="I100" s="272"/>
      <c r="J100" s="299" t="s">
        <v>1608</v>
      </c>
      <c r="K100" s="272"/>
      <c r="L100" s="38"/>
    </row>
    <row r="101" spans="1:12" ht="21.75" x14ac:dyDescent="0.45">
      <c r="A101" s="231"/>
      <c r="B101" s="347"/>
      <c r="C101" s="300"/>
      <c r="D101" s="347"/>
      <c r="E101" s="348"/>
      <c r="F101" s="348"/>
      <c r="G101" s="348"/>
      <c r="H101" s="348"/>
      <c r="I101" s="273"/>
      <c r="J101" s="300"/>
      <c r="K101" s="273"/>
      <c r="L101" s="38"/>
    </row>
    <row r="102" spans="1:12" ht="21.75" x14ac:dyDescent="0.45">
      <c r="A102" s="218">
        <v>17</v>
      </c>
      <c r="B102" s="248" t="s">
        <v>1644</v>
      </c>
      <c r="C102" s="298" t="s">
        <v>1603</v>
      </c>
      <c r="D102" s="248" t="s">
        <v>1632</v>
      </c>
      <c r="E102" s="268">
        <v>250000</v>
      </c>
      <c r="F102" s="268">
        <v>250000</v>
      </c>
      <c r="G102" s="268">
        <v>250000</v>
      </c>
      <c r="H102" s="268">
        <v>250000</v>
      </c>
      <c r="I102" s="271" t="s">
        <v>1200</v>
      </c>
      <c r="J102" s="298" t="s">
        <v>1613</v>
      </c>
      <c r="K102" s="271" t="s">
        <v>1611</v>
      </c>
      <c r="L102" s="38"/>
    </row>
    <row r="103" spans="1:12" ht="21.75" x14ac:dyDescent="0.45">
      <c r="A103" s="224"/>
      <c r="B103" s="249"/>
      <c r="C103" s="299" t="s">
        <v>1601</v>
      </c>
      <c r="D103" s="249" t="s">
        <v>1643</v>
      </c>
      <c r="E103" s="269"/>
      <c r="F103" s="269"/>
      <c r="G103" s="269"/>
      <c r="H103" s="269"/>
      <c r="I103" s="272"/>
      <c r="J103" s="299" t="s">
        <v>1609</v>
      </c>
      <c r="K103" s="272"/>
      <c r="L103" s="38"/>
    </row>
    <row r="104" spans="1:12" ht="21.75" x14ac:dyDescent="0.45">
      <c r="A104" s="224"/>
      <c r="B104" s="249"/>
      <c r="C104" s="299" t="s">
        <v>1600</v>
      </c>
      <c r="D104" s="249"/>
      <c r="E104" s="269"/>
      <c r="F104" s="269"/>
      <c r="G104" s="269"/>
      <c r="H104" s="269"/>
      <c r="I104" s="272"/>
      <c r="J104" s="299" t="s">
        <v>1608</v>
      </c>
      <c r="K104" s="272"/>
      <c r="L104" s="38"/>
    </row>
    <row r="105" spans="1:12" ht="21.75" x14ac:dyDescent="0.45">
      <c r="A105" s="231"/>
      <c r="B105" s="347"/>
      <c r="C105" s="300"/>
      <c r="D105" s="347"/>
      <c r="E105" s="348"/>
      <c r="F105" s="348"/>
      <c r="G105" s="348"/>
      <c r="H105" s="348"/>
      <c r="I105" s="273"/>
      <c r="J105" s="300"/>
      <c r="K105" s="273"/>
      <c r="L105" s="38"/>
    </row>
    <row r="106" spans="1:12" ht="21.75" x14ac:dyDescent="0.45">
      <c r="A106" s="218">
        <v>18</v>
      </c>
      <c r="B106" s="298" t="s">
        <v>1654</v>
      </c>
      <c r="C106" s="298" t="s">
        <v>1650</v>
      </c>
      <c r="D106" s="298" t="s">
        <v>1653</v>
      </c>
      <c r="E106" s="310">
        <v>30000</v>
      </c>
      <c r="F106" s="310">
        <v>30000</v>
      </c>
      <c r="G106" s="310">
        <v>30000</v>
      </c>
      <c r="H106" s="310">
        <v>30000</v>
      </c>
      <c r="I106" s="271" t="s">
        <v>1612</v>
      </c>
      <c r="J106" s="298" t="s">
        <v>1660</v>
      </c>
      <c r="K106" s="271" t="s">
        <v>813</v>
      </c>
      <c r="L106" s="38"/>
    </row>
    <row r="107" spans="1:12" ht="21.75" x14ac:dyDescent="0.45">
      <c r="A107" s="224"/>
      <c r="B107" s="299" t="s">
        <v>1652</v>
      </c>
      <c r="C107" s="299" t="s">
        <v>1648</v>
      </c>
      <c r="D107" s="299" t="s">
        <v>1651</v>
      </c>
      <c r="E107" s="311"/>
      <c r="F107" s="311"/>
      <c r="G107" s="311"/>
      <c r="H107" s="311"/>
      <c r="I107" s="272"/>
      <c r="J107" s="299" t="s">
        <v>1659</v>
      </c>
      <c r="K107" s="272"/>
      <c r="L107" s="38"/>
    </row>
    <row r="108" spans="1:12" ht="21.75" x14ac:dyDescent="0.45">
      <c r="A108" s="224"/>
      <c r="B108" s="299"/>
      <c r="C108" s="299" t="s">
        <v>1646</v>
      </c>
      <c r="D108" s="299"/>
      <c r="E108" s="311"/>
      <c r="F108" s="311"/>
      <c r="G108" s="311"/>
      <c r="H108" s="311"/>
      <c r="I108" s="272"/>
      <c r="J108" s="299" t="s">
        <v>1658</v>
      </c>
      <c r="K108" s="272"/>
      <c r="L108" s="38"/>
    </row>
    <row r="109" spans="1:12" ht="21.75" x14ac:dyDescent="0.45">
      <c r="A109" s="231"/>
      <c r="B109" s="300"/>
      <c r="C109" s="300"/>
      <c r="D109" s="300"/>
      <c r="E109" s="367"/>
      <c r="F109" s="367"/>
      <c r="G109" s="367"/>
      <c r="H109" s="367"/>
      <c r="I109" s="273"/>
      <c r="J109" s="300"/>
      <c r="K109" s="273"/>
      <c r="L109" s="38"/>
    </row>
    <row r="110" spans="1:12" ht="21.75" x14ac:dyDescent="0.45">
      <c r="A110" s="218">
        <v>19</v>
      </c>
      <c r="B110" s="298" t="s">
        <v>1649</v>
      </c>
      <c r="C110" s="298" t="s">
        <v>1650</v>
      </c>
      <c r="D110" s="298" t="s">
        <v>1649</v>
      </c>
      <c r="E110" s="310">
        <v>300000</v>
      </c>
      <c r="F110" s="310">
        <v>300000</v>
      </c>
      <c r="G110" s="310">
        <v>300000</v>
      </c>
      <c r="H110" s="310">
        <v>300000</v>
      </c>
      <c r="I110" s="271" t="s">
        <v>1657</v>
      </c>
      <c r="J110" s="298" t="s">
        <v>1656</v>
      </c>
      <c r="K110" s="271" t="s">
        <v>813</v>
      </c>
      <c r="L110" s="38"/>
    </row>
    <row r="111" spans="1:12" ht="21.75" x14ac:dyDescent="0.45">
      <c r="A111" s="224"/>
      <c r="B111" s="299" t="s">
        <v>1647</v>
      </c>
      <c r="C111" s="299" t="s">
        <v>1648</v>
      </c>
      <c r="D111" s="299" t="s">
        <v>1647</v>
      </c>
      <c r="E111" s="311"/>
      <c r="F111" s="311"/>
      <c r="G111" s="311"/>
      <c r="H111" s="311"/>
      <c r="I111" s="272"/>
      <c r="J111" s="299" t="s">
        <v>1655</v>
      </c>
      <c r="K111" s="272"/>
      <c r="L111" s="38"/>
    </row>
    <row r="112" spans="1:12" ht="21.75" x14ac:dyDescent="0.45">
      <c r="A112" s="224"/>
      <c r="B112" s="272"/>
      <c r="C112" s="299" t="s">
        <v>1646</v>
      </c>
      <c r="D112" s="299"/>
      <c r="E112" s="311"/>
      <c r="F112" s="311"/>
      <c r="G112" s="311"/>
      <c r="H112" s="311"/>
      <c r="I112" s="272"/>
      <c r="J112" s="299"/>
      <c r="K112" s="272"/>
      <c r="L112" s="38"/>
    </row>
    <row r="113" spans="1:12" ht="21.75" x14ac:dyDescent="0.45">
      <c r="A113" s="231"/>
      <c r="B113" s="273"/>
      <c r="C113" s="300"/>
      <c r="D113" s="300"/>
      <c r="E113" s="367"/>
      <c r="F113" s="367"/>
      <c r="G113" s="367"/>
      <c r="H113" s="367"/>
      <c r="I113" s="273"/>
      <c r="J113" s="300"/>
      <c r="K113" s="273"/>
      <c r="L113" s="38"/>
    </row>
    <row r="114" spans="1:12" ht="21.75" x14ac:dyDescent="0.45">
      <c r="A114" s="247"/>
      <c r="B114" s="234"/>
      <c r="C114" s="234"/>
      <c r="D114" s="234"/>
      <c r="E114" s="234"/>
      <c r="F114" s="247"/>
      <c r="G114" s="247"/>
      <c r="H114" s="247"/>
      <c r="I114" s="294"/>
      <c r="J114" s="234"/>
      <c r="K114" s="247"/>
      <c r="L114" s="38"/>
    </row>
    <row r="115" spans="1:12" ht="21.75" x14ac:dyDescent="0.45">
      <c r="A115" s="254"/>
      <c r="B115" s="356"/>
      <c r="C115" s="356"/>
      <c r="D115" s="356"/>
      <c r="E115" s="354"/>
      <c r="F115" s="265"/>
      <c r="G115" s="265"/>
      <c r="H115" s="265"/>
      <c r="I115" s="267"/>
      <c r="J115" s="253"/>
      <c r="K115" s="233" t="s">
        <v>821</v>
      </c>
      <c r="L115" s="38"/>
    </row>
    <row r="116" spans="1:12" x14ac:dyDescent="0.45">
      <c r="A116" s="134"/>
      <c r="B116" s="392" t="s">
        <v>807</v>
      </c>
      <c r="C116" s="392"/>
      <c r="D116" s="392"/>
      <c r="E116" s="392"/>
      <c r="F116" s="392"/>
      <c r="G116" s="392"/>
      <c r="H116" s="392"/>
      <c r="I116" s="392"/>
      <c r="J116" s="392"/>
      <c r="K116" s="392"/>
      <c r="L116" s="38"/>
    </row>
    <row r="117" spans="1:12" x14ac:dyDescent="0.45">
      <c r="A117" s="75"/>
      <c r="B117" s="388" t="s">
        <v>1615</v>
      </c>
      <c r="C117" s="388"/>
      <c r="D117" s="388"/>
      <c r="E117" s="388"/>
      <c r="F117" s="388"/>
      <c r="G117" s="388"/>
      <c r="H117" s="388"/>
      <c r="I117" s="388"/>
      <c r="J117" s="388"/>
      <c r="K117" s="388"/>
      <c r="L117" s="38"/>
    </row>
    <row r="118" spans="1:12" ht="21.75" x14ac:dyDescent="0.45">
      <c r="A118" s="211" t="s">
        <v>183</v>
      </c>
      <c r="B118" s="211" t="s">
        <v>194</v>
      </c>
      <c r="C118" s="211" t="s">
        <v>184</v>
      </c>
      <c r="D118" s="212" t="s">
        <v>185</v>
      </c>
      <c r="E118" s="389" t="s">
        <v>187</v>
      </c>
      <c r="F118" s="390"/>
      <c r="G118" s="390"/>
      <c r="H118" s="391"/>
      <c r="I118" s="212" t="s">
        <v>310</v>
      </c>
      <c r="J118" s="212" t="s">
        <v>192</v>
      </c>
      <c r="K118" s="212" t="s">
        <v>190</v>
      </c>
      <c r="L118" s="38"/>
    </row>
    <row r="119" spans="1:12" ht="21.75" x14ac:dyDescent="0.45">
      <c r="A119" s="213"/>
      <c r="B119" s="213"/>
      <c r="C119" s="213"/>
      <c r="D119" s="214" t="s">
        <v>186</v>
      </c>
      <c r="E119" s="212">
        <v>2561</v>
      </c>
      <c r="F119" s="212">
        <v>2562</v>
      </c>
      <c r="G119" s="212">
        <v>2563</v>
      </c>
      <c r="H119" s="212">
        <v>2564</v>
      </c>
      <c r="I119" s="214" t="s">
        <v>311</v>
      </c>
      <c r="J119" s="214" t="s">
        <v>189</v>
      </c>
      <c r="K119" s="214" t="s">
        <v>191</v>
      </c>
      <c r="L119" s="38"/>
    </row>
    <row r="120" spans="1:12" ht="21.75" x14ac:dyDescent="0.45">
      <c r="A120" s="215"/>
      <c r="B120" s="215"/>
      <c r="C120" s="215"/>
      <c r="D120" s="216"/>
      <c r="E120" s="216" t="s">
        <v>188</v>
      </c>
      <c r="F120" s="216" t="s">
        <v>188</v>
      </c>
      <c r="G120" s="216" t="s">
        <v>188</v>
      </c>
      <c r="H120" s="216" t="s">
        <v>188</v>
      </c>
      <c r="I120" s="216"/>
      <c r="J120" s="216"/>
      <c r="K120" s="217"/>
      <c r="L120" s="38"/>
    </row>
    <row r="121" spans="1:12" ht="21.75" x14ac:dyDescent="0.45">
      <c r="A121" s="218">
        <v>20</v>
      </c>
      <c r="B121" s="298" t="s">
        <v>1679</v>
      </c>
      <c r="C121" s="298" t="s">
        <v>1678</v>
      </c>
      <c r="D121" s="298" t="s">
        <v>1677</v>
      </c>
      <c r="E121" s="310">
        <v>50000</v>
      </c>
      <c r="F121" s="310">
        <v>50000</v>
      </c>
      <c r="G121" s="310">
        <v>50000</v>
      </c>
      <c r="H121" s="310">
        <v>50000</v>
      </c>
      <c r="I121" s="271" t="s">
        <v>1025</v>
      </c>
      <c r="J121" s="298" t="s">
        <v>1686</v>
      </c>
      <c r="K121" s="271" t="s">
        <v>1611</v>
      </c>
      <c r="L121" s="38"/>
    </row>
    <row r="122" spans="1:12" ht="21.75" x14ac:dyDescent="0.45">
      <c r="A122" s="224"/>
      <c r="B122" s="299" t="s">
        <v>1676</v>
      </c>
      <c r="C122" s="299" t="s">
        <v>1675</v>
      </c>
      <c r="D122" s="299"/>
      <c r="E122" s="311"/>
      <c r="F122" s="311"/>
      <c r="G122" s="311"/>
      <c r="H122" s="311"/>
      <c r="I122" s="272"/>
      <c r="J122" s="299" t="s">
        <v>1685</v>
      </c>
      <c r="K122" s="272"/>
      <c r="L122" s="38"/>
    </row>
    <row r="123" spans="1:12" ht="21.75" x14ac:dyDescent="0.45">
      <c r="A123" s="224"/>
      <c r="B123" s="299"/>
      <c r="C123" s="299"/>
      <c r="D123" s="299"/>
      <c r="E123" s="311"/>
      <c r="F123" s="311"/>
      <c r="G123" s="311"/>
      <c r="H123" s="311"/>
      <c r="I123" s="272"/>
      <c r="J123" s="299" t="s">
        <v>1684</v>
      </c>
      <c r="K123" s="272"/>
      <c r="L123" s="38"/>
    </row>
    <row r="124" spans="1:12" ht="21.75" x14ac:dyDescent="0.45">
      <c r="A124" s="231"/>
      <c r="B124" s="300"/>
      <c r="C124" s="300"/>
      <c r="D124" s="300"/>
      <c r="E124" s="367"/>
      <c r="F124" s="367"/>
      <c r="G124" s="367"/>
      <c r="H124" s="367"/>
      <c r="I124" s="273"/>
      <c r="J124" s="300"/>
      <c r="K124" s="273"/>
      <c r="L124" s="38"/>
    </row>
    <row r="125" spans="1:12" ht="21.75" x14ac:dyDescent="0.45">
      <c r="A125" s="218">
        <v>21</v>
      </c>
      <c r="B125" s="298" t="s">
        <v>1674</v>
      </c>
      <c r="C125" s="298" t="s">
        <v>1673</v>
      </c>
      <c r="D125" s="298" t="s">
        <v>1672</v>
      </c>
      <c r="E125" s="310">
        <v>20000</v>
      </c>
      <c r="F125" s="310">
        <v>20000</v>
      </c>
      <c r="G125" s="310">
        <v>20000</v>
      </c>
      <c r="H125" s="310">
        <v>20000</v>
      </c>
      <c r="I125" s="271" t="s">
        <v>1112</v>
      </c>
      <c r="J125" s="298" t="s">
        <v>1683</v>
      </c>
      <c r="K125" s="271" t="s">
        <v>1611</v>
      </c>
      <c r="L125" s="38"/>
    </row>
    <row r="126" spans="1:12" ht="21.75" x14ac:dyDescent="0.45">
      <c r="A126" s="224"/>
      <c r="B126" s="299"/>
      <c r="C126" s="299" t="s">
        <v>1671</v>
      </c>
      <c r="D126" s="299" t="s">
        <v>1670</v>
      </c>
      <c r="E126" s="311"/>
      <c r="F126" s="311"/>
      <c r="G126" s="311"/>
      <c r="H126" s="311"/>
      <c r="I126" s="272"/>
      <c r="J126" s="299" t="s">
        <v>1682</v>
      </c>
      <c r="K126" s="272"/>
      <c r="L126" s="38"/>
    </row>
    <row r="127" spans="1:12" ht="21.75" x14ac:dyDescent="0.45">
      <c r="A127" s="224"/>
      <c r="B127" s="299"/>
      <c r="C127" s="299"/>
      <c r="D127" s="299"/>
      <c r="E127" s="311"/>
      <c r="F127" s="311"/>
      <c r="G127" s="311"/>
      <c r="H127" s="311"/>
      <c r="I127" s="272"/>
      <c r="J127" s="299" t="s">
        <v>1681</v>
      </c>
      <c r="K127" s="272"/>
      <c r="L127" s="38"/>
    </row>
    <row r="128" spans="1:12" ht="21.75" x14ac:dyDescent="0.45">
      <c r="A128" s="231"/>
      <c r="B128" s="300"/>
      <c r="C128" s="300"/>
      <c r="D128" s="300"/>
      <c r="E128" s="367"/>
      <c r="F128" s="367"/>
      <c r="G128" s="367"/>
      <c r="H128" s="367"/>
      <c r="I128" s="273"/>
      <c r="J128" s="300"/>
      <c r="K128" s="273"/>
      <c r="L128" s="38"/>
    </row>
    <row r="129" spans="1:12" ht="21.75" x14ac:dyDescent="0.45">
      <c r="A129" s="218">
        <v>22</v>
      </c>
      <c r="B129" s="298" t="s">
        <v>1669</v>
      </c>
      <c r="C129" s="298" t="s">
        <v>1603</v>
      </c>
      <c r="D129" s="298" t="s">
        <v>1668</v>
      </c>
      <c r="E129" s="310">
        <v>70000</v>
      </c>
      <c r="F129" s="310">
        <v>70000</v>
      </c>
      <c r="G129" s="310">
        <v>70000</v>
      </c>
      <c r="H129" s="310">
        <v>70000</v>
      </c>
      <c r="I129" s="271" t="s">
        <v>1200</v>
      </c>
      <c r="J129" s="298" t="s">
        <v>1680</v>
      </c>
      <c r="K129" s="271" t="s">
        <v>809</v>
      </c>
      <c r="L129" s="38"/>
    </row>
    <row r="130" spans="1:12" ht="21.75" x14ac:dyDescent="0.45">
      <c r="A130" s="224"/>
      <c r="B130" s="299" t="s">
        <v>1667</v>
      </c>
      <c r="C130" s="299" t="s">
        <v>1601</v>
      </c>
      <c r="D130" s="299" t="s">
        <v>1666</v>
      </c>
      <c r="E130" s="311"/>
      <c r="F130" s="311"/>
      <c r="G130" s="311"/>
      <c r="H130" s="311"/>
      <c r="I130" s="272"/>
      <c r="J130" s="299" t="s">
        <v>1609</v>
      </c>
      <c r="K130" s="272"/>
      <c r="L130" s="38"/>
    </row>
    <row r="131" spans="1:12" ht="21.75" x14ac:dyDescent="0.45">
      <c r="A131" s="224"/>
      <c r="B131" s="299"/>
      <c r="C131" s="299" t="s">
        <v>1608</v>
      </c>
      <c r="D131" s="299" t="s">
        <v>1665</v>
      </c>
      <c r="E131" s="311"/>
      <c r="F131" s="311"/>
      <c r="G131" s="311"/>
      <c r="H131" s="311"/>
      <c r="I131" s="272"/>
      <c r="J131" s="299" t="s">
        <v>1608</v>
      </c>
      <c r="K131" s="272"/>
      <c r="L131" s="38"/>
    </row>
    <row r="132" spans="1:12" ht="21.75" x14ac:dyDescent="0.45">
      <c r="A132" s="231"/>
      <c r="B132" s="300"/>
      <c r="C132" s="300"/>
      <c r="D132" s="300"/>
      <c r="E132" s="367"/>
      <c r="F132" s="367"/>
      <c r="G132" s="367"/>
      <c r="H132" s="367"/>
      <c r="I132" s="273"/>
      <c r="J132" s="300"/>
      <c r="K132" s="273"/>
      <c r="L132" s="38"/>
    </row>
    <row r="133" spans="1:12" ht="21.75" x14ac:dyDescent="0.45">
      <c r="A133" s="218">
        <v>23</v>
      </c>
      <c r="B133" s="298" t="s">
        <v>1664</v>
      </c>
      <c r="C133" s="298" t="s">
        <v>1603</v>
      </c>
      <c r="D133" s="298" t="s">
        <v>1663</v>
      </c>
      <c r="E133" s="310">
        <v>60000</v>
      </c>
      <c r="F133" s="310">
        <v>60000</v>
      </c>
      <c r="G133" s="310">
        <v>60000</v>
      </c>
      <c r="H133" s="310">
        <v>60000</v>
      </c>
      <c r="I133" s="271" t="s">
        <v>1200</v>
      </c>
      <c r="J133" s="298" t="s">
        <v>1680</v>
      </c>
      <c r="K133" s="271" t="s">
        <v>809</v>
      </c>
      <c r="L133" s="38"/>
    </row>
    <row r="134" spans="1:12" ht="21.75" x14ac:dyDescent="0.45">
      <c r="A134" s="224"/>
      <c r="B134" s="299" t="s">
        <v>1094</v>
      </c>
      <c r="C134" s="299" t="s">
        <v>1601</v>
      </c>
      <c r="D134" s="299" t="s">
        <v>1662</v>
      </c>
      <c r="E134" s="311"/>
      <c r="F134" s="311"/>
      <c r="G134" s="311"/>
      <c r="H134" s="311"/>
      <c r="I134" s="272"/>
      <c r="J134" s="299" t="s">
        <v>1609</v>
      </c>
      <c r="K134" s="272"/>
      <c r="L134" s="38"/>
    </row>
    <row r="135" spans="1:12" ht="21.75" x14ac:dyDescent="0.45">
      <c r="A135" s="224"/>
      <c r="B135" s="299"/>
      <c r="C135" s="299" t="s">
        <v>1608</v>
      </c>
      <c r="D135" s="299" t="s">
        <v>1661</v>
      </c>
      <c r="E135" s="311"/>
      <c r="F135" s="311"/>
      <c r="G135" s="311"/>
      <c r="H135" s="311"/>
      <c r="I135" s="272"/>
      <c r="J135" s="299" t="s">
        <v>1608</v>
      </c>
      <c r="K135" s="272"/>
      <c r="L135" s="28"/>
    </row>
    <row r="136" spans="1:12" ht="21.75" x14ac:dyDescent="0.45">
      <c r="A136" s="231"/>
      <c r="B136" s="300"/>
      <c r="C136" s="300"/>
      <c r="D136" s="300"/>
      <c r="E136" s="367"/>
      <c r="F136" s="367"/>
      <c r="G136" s="367"/>
      <c r="H136" s="367"/>
      <c r="I136" s="273"/>
      <c r="J136" s="300"/>
      <c r="K136" s="273"/>
      <c r="L136" s="28"/>
    </row>
    <row r="137" spans="1:12" ht="21.75" x14ac:dyDescent="0.45">
      <c r="A137" s="247"/>
      <c r="B137" s="254"/>
      <c r="C137" s="270"/>
      <c r="D137" s="253"/>
      <c r="E137" s="253"/>
      <c r="F137" s="254"/>
      <c r="G137" s="265"/>
      <c r="H137" s="265"/>
      <c r="I137" s="267"/>
      <c r="J137" s="265"/>
      <c r="K137" s="255"/>
      <c r="L137" s="28"/>
    </row>
    <row r="138" spans="1:12" ht="21.75" x14ac:dyDescent="0.45">
      <c r="A138" s="254"/>
      <c r="B138" s="356"/>
      <c r="C138" s="356"/>
      <c r="D138" s="356"/>
      <c r="E138" s="354"/>
      <c r="F138" s="265"/>
      <c r="G138" s="265"/>
      <c r="H138" s="265"/>
      <c r="I138" s="267"/>
      <c r="J138" s="253"/>
      <c r="K138" s="233" t="s">
        <v>821</v>
      </c>
      <c r="L138" s="28"/>
    </row>
    <row r="139" spans="1:12" x14ac:dyDescent="0.45">
      <c r="A139" s="134"/>
      <c r="B139" s="392" t="s">
        <v>807</v>
      </c>
      <c r="C139" s="392"/>
      <c r="D139" s="392"/>
      <c r="E139" s="392"/>
      <c r="F139" s="392"/>
      <c r="G139" s="392"/>
      <c r="H139" s="392"/>
      <c r="I139" s="392"/>
      <c r="J139" s="392"/>
      <c r="K139" s="392"/>
      <c r="L139" s="1"/>
    </row>
    <row r="140" spans="1:12" x14ac:dyDescent="0.45">
      <c r="A140" s="75"/>
      <c r="B140" s="388" t="s">
        <v>1615</v>
      </c>
      <c r="C140" s="388"/>
      <c r="D140" s="388"/>
      <c r="E140" s="388"/>
      <c r="F140" s="388"/>
      <c r="G140" s="388"/>
      <c r="H140" s="388"/>
      <c r="I140" s="388"/>
      <c r="J140" s="388"/>
      <c r="K140" s="388"/>
      <c r="L140" s="1"/>
    </row>
    <row r="141" spans="1:12" ht="21.75" x14ac:dyDescent="0.45">
      <c r="A141" s="211" t="s">
        <v>183</v>
      </c>
      <c r="B141" s="211" t="s">
        <v>194</v>
      </c>
      <c r="C141" s="211" t="s">
        <v>184</v>
      </c>
      <c r="D141" s="212" t="s">
        <v>185</v>
      </c>
      <c r="E141" s="389" t="s">
        <v>187</v>
      </c>
      <c r="F141" s="390"/>
      <c r="G141" s="390"/>
      <c r="H141" s="391"/>
      <c r="I141" s="212" t="s">
        <v>310</v>
      </c>
      <c r="J141" s="212" t="s">
        <v>192</v>
      </c>
      <c r="K141" s="212" t="s">
        <v>190</v>
      </c>
    </row>
    <row r="142" spans="1:12" ht="21.75" x14ac:dyDescent="0.45">
      <c r="A142" s="213"/>
      <c r="B142" s="213"/>
      <c r="C142" s="213"/>
      <c r="D142" s="214" t="s">
        <v>186</v>
      </c>
      <c r="E142" s="212">
        <v>2561</v>
      </c>
      <c r="F142" s="212">
        <v>2562</v>
      </c>
      <c r="G142" s="212">
        <v>2563</v>
      </c>
      <c r="H142" s="212">
        <v>2564</v>
      </c>
      <c r="I142" s="214" t="s">
        <v>311</v>
      </c>
      <c r="J142" s="214" t="s">
        <v>189</v>
      </c>
      <c r="K142" s="214" t="s">
        <v>191</v>
      </c>
    </row>
    <row r="143" spans="1:12" ht="21.75" x14ac:dyDescent="0.45">
      <c r="A143" s="215"/>
      <c r="B143" s="215"/>
      <c r="C143" s="215"/>
      <c r="D143" s="216"/>
      <c r="E143" s="216" t="s">
        <v>188</v>
      </c>
      <c r="F143" s="216" t="s">
        <v>188</v>
      </c>
      <c r="G143" s="216" t="s">
        <v>188</v>
      </c>
      <c r="H143" s="216" t="s">
        <v>188</v>
      </c>
      <c r="I143" s="216"/>
      <c r="J143" s="216"/>
      <c r="K143" s="217"/>
    </row>
    <row r="144" spans="1:12" ht="21.75" x14ac:dyDescent="0.45">
      <c r="A144" s="218">
        <v>24</v>
      </c>
      <c r="B144" s="298" t="s">
        <v>1692</v>
      </c>
      <c r="C144" s="298" t="s">
        <v>1691</v>
      </c>
      <c r="D144" s="298" t="s">
        <v>1690</v>
      </c>
      <c r="E144" s="310">
        <v>40000</v>
      </c>
      <c r="F144" s="310">
        <v>40000</v>
      </c>
      <c r="G144" s="310">
        <v>40000</v>
      </c>
      <c r="H144" s="310">
        <v>40000</v>
      </c>
      <c r="I144" s="271" t="s">
        <v>1025</v>
      </c>
      <c r="J144" s="298" t="s">
        <v>1680</v>
      </c>
      <c r="K144" s="271" t="s">
        <v>809</v>
      </c>
    </row>
    <row r="145" spans="1:11" ht="21.75" x14ac:dyDescent="0.45">
      <c r="A145" s="224"/>
      <c r="B145" s="299" t="s">
        <v>1689</v>
      </c>
      <c r="C145" s="299" t="s">
        <v>1688</v>
      </c>
      <c r="D145" s="299" t="s">
        <v>1687</v>
      </c>
      <c r="E145" s="311"/>
      <c r="F145" s="311"/>
      <c r="G145" s="311"/>
      <c r="H145" s="311"/>
      <c r="I145" s="272"/>
      <c r="J145" s="299" t="s">
        <v>1609</v>
      </c>
      <c r="K145" s="272"/>
    </row>
    <row r="146" spans="1:11" ht="21.75" x14ac:dyDescent="0.45">
      <c r="A146" s="224"/>
      <c r="B146" s="299"/>
      <c r="C146" s="299"/>
      <c r="D146" s="299"/>
      <c r="E146" s="311"/>
      <c r="F146" s="311"/>
      <c r="G146" s="311"/>
      <c r="H146" s="311"/>
      <c r="I146" s="272"/>
      <c r="J146" s="299" t="s">
        <v>1608</v>
      </c>
      <c r="K146" s="272"/>
    </row>
    <row r="147" spans="1:11" ht="21.75" x14ac:dyDescent="0.45">
      <c r="A147" s="231"/>
      <c r="B147" s="300"/>
      <c r="C147" s="300"/>
      <c r="D147" s="300"/>
      <c r="E147" s="367"/>
      <c r="F147" s="367"/>
      <c r="G147" s="367"/>
      <c r="H147" s="367"/>
      <c r="I147" s="273"/>
      <c r="J147" s="300"/>
      <c r="K147" s="273"/>
    </row>
    <row r="148" spans="1:11" ht="21.75" x14ac:dyDescent="0.45">
      <c r="A148" s="218">
        <v>25</v>
      </c>
      <c r="B148" s="248" t="s">
        <v>1700</v>
      </c>
      <c r="C148" s="248" t="s">
        <v>1699</v>
      </c>
      <c r="D148" s="248" t="s">
        <v>1698</v>
      </c>
      <c r="E148" s="268">
        <v>22500</v>
      </c>
      <c r="F148" s="268">
        <v>22500</v>
      </c>
      <c r="G148" s="268">
        <v>22500</v>
      </c>
      <c r="H148" s="268">
        <v>22500</v>
      </c>
      <c r="I148" s="271" t="s">
        <v>1702</v>
      </c>
      <c r="J148" s="248" t="s">
        <v>1701</v>
      </c>
      <c r="K148" s="271" t="s">
        <v>809</v>
      </c>
    </row>
    <row r="149" spans="1:11" ht="21.75" x14ac:dyDescent="0.45">
      <c r="A149" s="224"/>
      <c r="B149" s="249"/>
      <c r="C149" s="249" t="s">
        <v>541</v>
      </c>
      <c r="D149" s="249" t="s">
        <v>1697</v>
      </c>
      <c r="E149" s="269"/>
      <c r="F149" s="269"/>
      <c r="G149" s="269"/>
      <c r="H149" s="269"/>
      <c r="I149" s="272"/>
      <c r="J149" s="249" t="s">
        <v>541</v>
      </c>
      <c r="K149" s="272"/>
    </row>
    <row r="150" spans="1:11" ht="21.75" x14ac:dyDescent="0.45">
      <c r="A150" s="224"/>
      <c r="B150" s="347"/>
      <c r="C150" s="347"/>
      <c r="D150" s="347"/>
      <c r="E150" s="348"/>
      <c r="F150" s="348"/>
      <c r="G150" s="348"/>
      <c r="H150" s="348"/>
      <c r="I150" s="273"/>
      <c r="J150" s="347"/>
      <c r="K150" s="273"/>
    </row>
    <row r="151" spans="1:11" ht="21.75" x14ac:dyDescent="0.45">
      <c r="A151" s="218">
        <v>26</v>
      </c>
      <c r="B151" s="248" t="s">
        <v>1696</v>
      </c>
      <c r="C151" s="248" t="s">
        <v>1695</v>
      </c>
      <c r="D151" s="248" t="s">
        <v>1694</v>
      </c>
      <c r="E151" s="268">
        <v>12000</v>
      </c>
      <c r="F151" s="268">
        <v>12000</v>
      </c>
      <c r="G151" s="268">
        <v>12000</v>
      </c>
      <c r="H151" s="268">
        <v>12000</v>
      </c>
      <c r="I151" s="271" t="s">
        <v>1702</v>
      </c>
      <c r="J151" s="248" t="s">
        <v>1701</v>
      </c>
      <c r="K151" s="271" t="s">
        <v>809</v>
      </c>
    </row>
    <row r="152" spans="1:11" ht="21.75" x14ac:dyDescent="0.45">
      <c r="A152" s="224"/>
      <c r="B152" s="249" t="s">
        <v>1694</v>
      </c>
      <c r="C152" s="249" t="s">
        <v>1693</v>
      </c>
      <c r="D152" s="249"/>
      <c r="E152" s="269"/>
      <c r="F152" s="269"/>
      <c r="G152" s="269"/>
      <c r="H152" s="269"/>
      <c r="I152" s="272"/>
      <c r="J152" s="249" t="s">
        <v>541</v>
      </c>
      <c r="K152" s="272"/>
    </row>
    <row r="153" spans="1:11" ht="21.75" x14ac:dyDescent="0.45">
      <c r="A153" s="231"/>
      <c r="B153" s="347"/>
      <c r="C153" s="347"/>
      <c r="D153" s="347"/>
      <c r="E153" s="348"/>
      <c r="F153" s="348"/>
      <c r="G153" s="348"/>
      <c r="H153" s="348"/>
      <c r="I153" s="273"/>
      <c r="J153" s="347"/>
      <c r="K153" s="273"/>
    </row>
    <row r="154" spans="1:11" ht="21.75" x14ac:dyDescent="0.45">
      <c r="A154" s="218">
        <v>27</v>
      </c>
      <c r="B154" s="248" t="s">
        <v>1706</v>
      </c>
      <c r="C154" s="248" t="s">
        <v>1705</v>
      </c>
      <c r="D154" s="248" t="s">
        <v>1704</v>
      </c>
      <c r="E154" s="268">
        <v>40000</v>
      </c>
      <c r="F154" s="268">
        <v>40000</v>
      </c>
      <c r="G154" s="268">
        <v>40000</v>
      </c>
      <c r="H154" s="268">
        <v>40000</v>
      </c>
      <c r="I154" s="271" t="s">
        <v>1112</v>
      </c>
      <c r="J154" s="248" t="s">
        <v>1709</v>
      </c>
      <c r="K154" s="271" t="s">
        <v>809</v>
      </c>
    </row>
    <row r="155" spans="1:11" ht="21.75" x14ac:dyDescent="0.45">
      <c r="A155" s="224"/>
      <c r="B155" s="249"/>
      <c r="C155" s="249" t="s">
        <v>1703</v>
      </c>
      <c r="D155" s="249"/>
      <c r="E155" s="269"/>
      <c r="F155" s="269"/>
      <c r="G155" s="269"/>
      <c r="H155" s="269"/>
      <c r="I155" s="272"/>
      <c r="J155" s="249" t="s">
        <v>1708</v>
      </c>
      <c r="K155" s="272"/>
    </row>
    <row r="156" spans="1:11" ht="21.75" x14ac:dyDescent="0.45">
      <c r="A156" s="224"/>
      <c r="B156" s="249"/>
      <c r="C156" s="249" t="s">
        <v>825</v>
      </c>
      <c r="D156" s="249"/>
      <c r="E156" s="269"/>
      <c r="F156" s="269"/>
      <c r="G156" s="269"/>
      <c r="H156" s="269"/>
      <c r="I156" s="272"/>
      <c r="J156" s="249" t="s">
        <v>1707</v>
      </c>
      <c r="K156" s="272"/>
    </row>
    <row r="157" spans="1:11" ht="21.75" x14ac:dyDescent="0.45">
      <c r="A157" s="231"/>
      <c r="B157" s="347"/>
      <c r="C157" s="347"/>
      <c r="D157" s="347"/>
      <c r="E157" s="348"/>
      <c r="F157" s="348"/>
      <c r="G157" s="348"/>
      <c r="H157" s="348"/>
      <c r="I157" s="273"/>
      <c r="J157" s="347"/>
      <c r="K157" s="273"/>
    </row>
    <row r="158" spans="1:11" ht="21.75" x14ac:dyDescent="0.45">
      <c r="A158" s="247"/>
      <c r="B158" s="234"/>
      <c r="C158" s="234"/>
      <c r="D158" s="234"/>
      <c r="E158" s="234"/>
      <c r="F158" s="247"/>
      <c r="G158" s="247"/>
      <c r="H158" s="247"/>
      <c r="I158" s="294"/>
      <c r="J158" s="234"/>
      <c r="K158" s="247"/>
    </row>
    <row r="159" spans="1:11" ht="21.75" x14ac:dyDescent="0.45">
      <c r="A159" s="247"/>
      <c r="B159" s="234"/>
      <c r="C159" s="234"/>
      <c r="D159" s="234"/>
      <c r="E159" s="234"/>
      <c r="F159" s="247"/>
      <c r="G159" s="247"/>
      <c r="H159" s="247"/>
      <c r="I159" s="294"/>
      <c r="J159" s="234"/>
      <c r="K159" s="247"/>
    </row>
    <row r="161" spans="1:11" ht="21.75" x14ac:dyDescent="0.45">
      <c r="A161" s="254"/>
      <c r="B161" s="356"/>
      <c r="C161" s="356"/>
      <c r="D161" s="356"/>
      <c r="E161" s="354"/>
      <c r="F161" s="265"/>
      <c r="G161" s="265"/>
      <c r="H161" s="265"/>
      <c r="I161" s="267"/>
      <c r="J161" s="253"/>
      <c r="K161" s="233" t="s">
        <v>821</v>
      </c>
    </row>
    <row r="162" spans="1:11" x14ac:dyDescent="0.45">
      <c r="A162" s="134"/>
      <c r="B162" s="392" t="s">
        <v>807</v>
      </c>
      <c r="C162" s="392"/>
      <c r="D162" s="392"/>
      <c r="E162" s="392"/>
      <c r="F162" s="392"/>
      <c r="G162" s="392"/>
      <c r="H162" s="392"/>
      <c r="I162" s="392"/>
      <c r="J162" s="392"/>
      <c r="K162" s="392"/>
    </row>
    <row r="163" spans="1:11" x14ac:dyDescent="0.45">
      <c r="A163" s="75"/>
      <c r="B163" s="388" t="s">
        <v>1615</v>
      </c>
      <c r="C163" s="388"/>
      <c r="D163" s="388"/>
      <c r="E163" s="388"/>
      <c r="F163" s="388"/>
      <c r="G163" s="388"/>
      <c r="H163" s="388"/>
      <c r="I163" s="388"/>
      <c r="J163" s="388"/>
      <c r="K163" s="388"/>
    </row>
    <row r="164" spans="1:11" ht="21.75" x14ac:dyDescent="0.45">
      <c r="A164" s="211" t="s">
        <v>183</v>
      </c>
      <c r="B164" s="211" t="s">
        <v>194</v>
      </c>
      <c r="C164" s="211" t="s">
        <v>184</v>
      </c>
      <c r="D164" s="212" t="s">
        <v>185</v>
      </c>
      <c r="E164" s="399" t="s">
        <v>187</v>
      </c>
      <c r="F164" s="399"/>
      <c r="G164" s="399"/>
      <c r="H164" s="399"/>
      <c r="I164" s="212" t="s">
        <v>310</v>
      </c>
      <c r="J164" s="212" t="s">
        <v>192</v>
      </c>
      <c r="K164" s="212" t="s">
        <v>190</v>
      </c>
    </row>
    <row r="165" spans="1:11" ht="21.75" x14ac:dyDescent="0.45">
      <c r="A165" s="213"/>
      <c r="B165" s="213"/>
      <c r="C165" s="213"/>
      <c r="D165" s="214" t="s">
        <v>186</v>
      </c>
      <c r="E165" s="212">
        <v>2561</v>
      </c>
      <c r="F165" s="212">
        <v>2562</v>
      </c>
      <c r="G165" s="212">
        <v>2563</v>
      </c>
      <c r="H165" s="212">
        <v>2564</v>
      </c>
      <c r="I165" s="214" t="s">
        <v>311</v>
      </c>
      <c r="J165" s="214" t="s">
        <v>189</v>
      </c>
      <c r="K165" s="214" t="s">
        <v>191</v>
      </c>
    </row>
    <row r="166" spans="1:11" ht="21.75" x14ac:dyDescent="0.45">
      <c r="A166" s="215"/>
      <c r="B166" s="215"/>
      <c r="C166" s="215"/>
      <c r="D166" s="216"/>
      <c r="E166" s="216" t="s">
        <v>188</v>
      </c>
      <c r="F166" s="216" t="s">
        <v>188</v>
      </c>
      <c r="G166" s="216" t="s">
        <v>188</v>
      </c>
      <c r="H166" s="216" t="s">
        <v>188</v>
      </c>
      <c r="I166" s="216"/>
      <c r="J166" s="216"/>
      <c r="K166" s="217"/>
    </row>
    <row r="167" spans="1:11" ht="21.75" x14ac:dyDescent="0.45">
      <c r="A167" s="218">
        <v>28</v>
      </c>
      <c r="B167" s="248" t="s">
        <v>1715</v>
      </c>
      <c r="C167" s="248" t="s">
        <v>1714</v>
      </c>
      <c r="D167" s="248" t="s">
        <v>1713</v>
      </c>
      <c r="E167" s="268">
        <v>40000</v>
      </c>
      <c r="F167" s="268">
        <v>40000</v>
      </c>
      <c r="G167" s="268">
        <v>40000</v>
      </c>
      <c r="H167" s="268">
        <v>40000</v>
      </c>
      <c r="I167" s="271" t="s">
        <v>1025</v>
      </c>
      <c r="J167" s="248" t="s">
        <v>1735</v>
      </c>
      <c r="K167" s="271" t="s">
        <v>809</v>
      </c>
    </row>
    <row r="168" spans="1:11" ht="21.75" x14ac:dyDescent="0.45">
      <c r="A168" s="224"/>
      <c r="B168" s="249" t="s">
        <v>1711</v>
      </c>
      <c r="C168" s="249" t="s">
        <v>1712</v>
      </c>
      <c r="D168" s="249" t="s">
        <v>1711</v>
      </c>
      <c r="E168" s="269"/>
      <c r="F168" s="224"/>
      <c r="G168" s="224"/>
      <c r="H168" s="224"/>
      <c r="I168" s="272"/>
      <c r="J168" s="249" t="s">
        <v>1717</v>
      </c>
      <c r="K168" s="272"/>
    </row>
    <row r="169" spans="1:11" ht="21.75" x14ac:dyDescent="0.45">
      <c r="A169" s="224"/>
      <c r="B169" s="249"/>
      <c r="C169" s="249" t="s">
        <v>1710</v>
      </c>
      <c r="D169" s="249"/>
      <c r="E169" s="269"/>
      <c r="F169" s="224"/>
      <c r="G169" s="224"/>
      <c r="H169" s="224"/>
      <c r="I169" s="272"/>
      <c r="J169" s="249" t="s">
        <v>1716</v>
      </c>
      <c r="K169" s="272"/>
    </row>
    <row r="170" spans="1:11" ht="21.75" x14ac:dyDescent="0.45">
      <c r="A170" s="231"/>
      <c r="B170" s="347"/>
      <c r="C170" s="347"/>
      <c r="D170" s="347"/>
      <c r="E170" s="348"/>
      <c r="F170" s="231"/>
      <c r="G170" s="231"/>
      <c r="H170" s="231"/>
      <c r="I170" s="273"/>
      <c r="J170" s="347"/>
      <c r="K170" s="273"/>
    </row>
    <row r="171" spans="1:11" ht="21.75" x14ac:dyDescent="0.45">
      <c r="A171" s="218">
        <v>29</v>
      </c>
      <c r="B171" s="248" t="s">
        <v>1376</v>
      </c>
      <c r="C171" s="248" t="s">
        <v>1722</v>
      </c>
      <c r="D171" s="248" t="s">
        <v>1721</v>
      </c>
      <c r="E171" s="268">
        <v>100000</v>
      </c>
      <c r="F171" s="268">
        <v>100000</v>
      </c>
      <c r="G171" s="268">
        <v>100000</v>
      </c>
      <c r="H171" s="268">
        <v>100000</v>
      </c>
      <c r="I171" s="271" t="s">
        <v>1285</v>
      </c>
      <c r="J171" s="248" t="s">
        <v>1728</v>
      </c>
      <c r="K171" s="271" t="s">
        <v>808</v>
      </c>
    </row>
    <row r="172" spans="1:11" ht="21.75" x14ac:dyDescent="0.45">
      <c r="A172" s="224"/>
      <c r="B172" s="249" t="s">
        <v>1720</v>
      </c>
      <c r="C172" s="249" t="s">
        <v>825</v>
      </c>
      <c r="D172" s="249" t="s">
        <v>1719</v>
      </c>
      <c r="E172" s="269"/>
      <c r="F172" s="224"/>
      <c r="G172" s="224"/>
      <c r="H172" s="224"/>
      <c r="I172" s="272"/>
      <c r="J172" s="249" t="s">
        <v>1727</v>
      </c>
      <c r="K172" s="272"/>
    </row>
    <row r="173" spans="1:11" ht="21.75" x14ac:dyDescent="0.45">
      <c r="A173" s="224"/>
      <c r="B173" s="249" t="s">
        <v>1718</v>
      </c>
      <c r="C173" s="249"/>
      <c r="D173" s="249"/>
      <c r="E173" s="269"/>
      <c r="F173" s="224"/>
      <c r="G173" s="224"/>
      <c r="H173" s="224"/>
      <c r="I173" s="272"/>
      <c r="J173" s="249"/>
      <c r="K173" s="272"/>
    </row>
    <row r="174" spans="1:11" ht="21.75" x14ac:dyDescent="0.45">
      <c r="A174" s="231"/>
      <c r="B174" s="236"/>
      <c r="C174" s="236"/>
      <c r="D174" s="236"/>
      <c r="E174" s="236"/>
      <c r="F174" s="231"/>
      <c r="G174" s="231"/>
      <c r="H174" s="231"/>
      <c r="I174" s="237"/>
      <c r="J174" s="236"/>
      <c r="K174" s="231"/>
    </row>
    <row r="175" spans="1:11" ht="21.75" x14ac:dyDescent="0.45">
      <c r="A175" s="218">
        <v>30</v>
      </c>
      <c r="B175" s="298" t="s">
        <v>1726</v>
      </c>
      <c r="C175" s="248" t="s">
        <v>1722</v>
      </c>
      <c r="D175" s="248" t="s">
        <v>1721</v>
      </c>
      <c r="E175" s="310" t="s">
        <v>779</v>
      </c>
      <c r="F175" s="310">
        <v>200000</v>
      </c>
      <c r="G175" s="218" t="s">
        <v>779</v>
      </c>
      <c r="H175" s="218" t="s">
        <v>779</v>
      </c>
      <c r="I175" s="271" t="s">
        <v>1729</v>
      </c>
      <c r="J175" s="298" t="s">
        <v>1730</v>
      </c>
      <c r="K175" s="271" t="s">
        <v>808</v>
      </c>
    </row>
    <row r="176" spans="1:11" ht="21.75" x14ac:dyDescent="0.45">
      <c r="A176" s="224"/>
      <c r="B176" s="299" t="s">
        <v>1724</v>
      </c>
      <c r="C176" s="249" t="s">
        <v>825</v>
      </c>
      <c r="D176" s="249" t="s">
        <v>1719</v>
      </c>
      <c r="E176" s="311"/>
      <c r="F176" s="224"/>
      <c r="G176" s="224"/>
      <c r="H176" s="224"/>
      <c r="I176" s="272" t="s">
        <v>830</v>
      </c>
      <c r="J176" s="299" t="s">
        <v>1382</v>
      </c>
      <c r="K176" s="272"/>
    </row>
    <row r="177" spans="1:11" ht="21.75" x14ac:dyDescent="0.45">
      <c r="A177" s="224"/>
      <c r="B177" s="299" t="s">
        <v>1725</v>
      </c>
      <c r="C177" s="249"/>
      <c r="D177" s="249"/>
      <c r="E177" s="311"/>
      <c r="F177" s="224"/>
      <c r="G177" s="224"/>
      <c r="H177" s="224"/>
      <c r="I177" s="272"/>
      <c r="J177" s="299" t="s">
        <v>1731</v>
      </c>
      <c r="K177" s="272"/>
    </row>
    <row r="178" spans="1:11" ht="21.75" x14ac:dyDescent="0.45">
      <c r="A178" s="231"/>
      <c r="B178" s="300"/>
      <c r="C178" s="347"/>
      <c r="D178" s="347"/>
      <c r="E178" s="367"/>
      <c r="F178" s="231"/>
      <c r="G178" s="231"/>
      <c r="H178" s="231"/>
      <c r="I178" s="273"/>
      <c r="J178" s="300"/>
      <c r="K178" s="273"/>
    </row>
    <row r="179" spans="1:11" ht="21.75" x14ac:dyDescent="0.45">
      <c r="A179" s="218">
        <v>31</v>
      </c>
      <c r="B179" s="298" t="s">
        <v>1723</v>
      </c>
      <c r="C179" s="248" t="s">
        <v>1722</v>
      </c>
      <c r="D179" s="248" t="s">
        <v>1721</v>
      </c>
      <c r="E179" s="310" t="s">
        <v>779</v>
      </c>
      <c r="F179" s="310">
        <v>100000</v>
      </c>
      <c r="G179" s="218" t="s">
        <v>779</v>
      </c>
      <c r="H179" s="218" t="s">
        <v>779</v>
      </c>
      <c r="I179" s="271" t="s">
        <v>1285</v>
      </c>
      <c r="J179" s="298" t="s">
        <v>1734</v>
      </c>
      <c r="K179" s="271" t="s">
        <v>808</v>
      </c>
    </row>
    <row r="180" spans="1:11" ht="21.75" x14ac:dyDescent="0.45">
      <c r="A180" s="224"/>
      <c r="B180" s="299" t="s">
        <v>1736</v>
      </c>
      <c r="C180" s="249" t="s">
        <v>825</v>
      </c>
      <c r="D180" s="249" t="s">
        <v>1719</v>
      </c>
      <c r="E180" s="311"/>
      <c r="F180" s="224"/>
      <c r="G180" s="224"/>
      <c r="H180" s="224"/>
      <c r="I180" s="272"/>
      <c r="J180" s="299" t="s">
        <v>1733</v>
      </c>
      <c r="K180" s="272"/>
    </row>
    <row r="181" spans="1:11" ht="21.75" x14ac:dyDescent="0.45">
      <c r="A181" s="224"/>
      <c r="B181" s="299" t="s">
        <v>1737</v>
      </c>
      <c r="C181" s="249"/>
      <c r="D181" s="249"/>
      <c r="E181" s="311"/>
      <c r="F181" s="224"/>
      <c r="G181" s="224"/>
      <c r="H181" s="224"/>
      <c r="I181" s="272"/>
      <c r="J181" s="299" t="s">
        <v>1732</v>
      </c>
      <c r="K181" s="272"/>
    </row>
    <row r="182" spans="1:11" ht="21.75" x14ac:dyDescent="0.45">
      <c r="A182" s="231"/>
      <c r="B182" s="300"/>
      <c r="C182" s="347"/>
      <c r="D182" s="347"/>
      <c r="E182" s="367"/>
      <c r="F182" s="231"/>
      <c r="G182" s="231"/>
      <c r="H182" s="231"/>
      <c r="I182" s="273"/>
      <c r="J182" s="300"/>
      <c r="K182" s="273"/>
    </row>
    <row r="183" spans="1:11" ht="21.75" x14ac:dyDescent="0.45">
      <c r="A183" s="247"/>
      <c r="B183" s="234"/>
      <c r="C183" s="234"/>
      <c r="D183" s="234"/>
      <c r="E183" s="234"/>
      <c r="F183" s="247"/>
      <c r="G183" s="247"/>
      <c r="H183" s="247"/>
      <c r="I183" s="294"/>
      <c r="J183" s="234"/>
      <c r="K183" s="247"/>
    </row>
    <row r="184" spans="1:11" ht="21.75" x14ac:dyDescent="0.45">
      <c r="A184" s="254"/>
      <c r="B184" s="356"/>
      <c r="C184" s="356"/>
      <c r="D184" s="356"/>
      <c r="E184" s="354"/>
      <c r="F184" s="265"/>
      <c r="G184" s="265"/>
      <c r="H184" s="265"/>
      <c r="I184" s="267"/>
      <c r="J184" s="253"/>
      <c r="K184" s="233" t="s">
        <v>821</v>
      </c>
    </row>
    <row r="185" spans="1:11" x14ac:dyDescent="0.45">
      <c r="A185" s="134"/>
      <c r="B185" s="392" t="s">
        <v>807</v>
      </c>
      <c r="C185" s="392"/>
      <c r="D185" s="392"/>
      <c r="E185" s="392"/>
      <c r="F185" s="392"/>
      <c r="G185" s="392"/>
      <c r="H185" s="392"/>
      <c r="I185" s="392"/>
      <c r="J185" s="392"/>
      <c r="K185" s="392"/>
    </row>
    <row r="186" spans="1:11" x14ac:dyDescent="0.45">
      <c r="A186" s="75"/>
      <c r="B186" s="388" t="s">
        <v>1615</v>
      </c>
      <c r="C186" s="388"/>
      <c r="D186" s="388"/>
      <c r="E186" s="388"/>
      <c r="F186" s="388"/>
      <c r="G186" s="388"/>
      <c r="H186" s="388"/>
      <c r="I186" s="388"/>
      <c r="J186" s="388"/>
      <c r="K186" s="388"/>
    </row>
    <row r="187" spans="1:11" ht="21.75" x14ac:dyDescent="0.45">
      <c r="A187" s="211" t="s">
        <v>183</v>
      </c>
      <c r="B187" s="211" t="s">
        <v>194</v>
      </c>
      <c r="C187" s="211" t="s">
        <v>184</v>
      </c>
      <c r="D187" s="212" t="s">
        <v>185</v>
      </c>
      <c r="E187" s="399" t="s">
        <v>187</v>
      </c>
      <c r="F187" s="399"/>
      <c r="G187" s="399"/>
      <c r="H187" s="399"/>
      <c r="I187" s="212" t="s">
        <v>310</v>
      </c>
      <c r="J187" s="212" t="s">
        <v>192</v>
      </c>
      <c r="K187" s="212" t="s">
        <v>190</v>
      </c>
    </row>
    <row r="188" spans="1:11" ht="21.75" x14ac:dyDescent="0.45">
      <c r="A188" s="213"/>
      <c r="B188" s="213"/>
      <c r="C188" s="213"/>
      <c r="D188" s="214" t="s">
        <v>186</v>
      </c>
      <c r="E188" s="212">
        <v>2561</v>
      </c>
      <c r="F188" s="212">
        <v>2562</v>
      </c>
      <c r="G188" s="212">
        <v>2563</v>
      </c>
      <c r="H188" s="212">
        <v>2564</v>
      </c>
      <c r="I188" s="214" t="s">
        <v>311</v>
      </c>
      <c r="J188" s="214" t="s">
        <v>189</v>
      </c>
      <c r="K188" s="214" t="s">
        <v>191</v>
      </c>
    </row>
    <row r="189" spans="1:11" ht="21.75" x14ac:dyDescent="0.45">
      <c r="A189" s="215"/>
      <c r="B189" s="215"/>
      <c r="C189" s="215"/>
      <c r="D189" s="216"/>
      <c r="E189" s="216" t="s">
        <v>188</v>
      </c>
      <c r="F189" s="216" t="s">
        <v>188</v>
      </c>
      <c r="G189" s="216" t="s">
        <v>188</v>
      </c>
      <c r="H189" s="216" t="s">
        <v>188</v>
      </c>
      <c r="I189" s="216"/>
      <c r="J189" s="216"/>
      <c r="K189" s="217"/>
    </row>
    <row r="190" spans="1:11" ht="21.75" x14ac:dyDescent="0.45">
      <c r="A190" s="218">
        <v>32</v>
      </c>
      <c r="B190" s="298" t="s">
        <v>1723</v>
      </c>
      <c r="C190" s="248" t="s">
        <v>1722</v>
      </c>
      <c r="D190" s="248" t="s">
        <v>1721</v>
      </c>
      <c r="E190" s="310" t="s">
        <v>779</v>
      </c>
      <c r="F190" s="310" t="s">
        <v>779</v>
      </c>
      <c r="G190" s="310">
        <v>100000</v>
      </c>
      <c r="H190" s="310" t="s">
        <v>779</v>
      </c>
      <c r="I190" s="271" t="s">
        <v>1285</v>
      </c>
      <c r="J190" s="298" t="s">
        <v>1734</v>
      </c>
      <c r="K190" s="271" t="s">
        <v>808</v>
      </c>
    </row>
    <row r="191" spans="1:11" ht="21.75" x14ac:dyDescent="0.45">
      <c r="A191" s="224"/>
      <c r="B191" s="299" t="s">
        <v>1736</v>
      </c>
      <c r="C191" s="249" t="s">
        <v>825</v>
      </c>
      <c r="D191" s="249" t="s">
        <v>1719</v>
      </c>
      <c r="E191" s="311"/>
      <c r="F191" s="224"/>
      <c r="G191" s="224"/>
      <c r="H191" s="224"/>
      <c r="I191" s="272"/>
      <c r="J191" s="299" t="s">
        <v>1733</v>
      </c>
      <c r="K191" s="272"/>
    </row>
    <row r="192" spans="1:11" ht="21.75" x14ac:dyDescent="0.45">
      <c r="A192" s="224"/>
      <c r="B192" s="299" t="s">
        <v>1263</v>
      </c>
      <c r="C192" s="249"/>
      <c r="D192" s="249"/>
      <c r="E192" s="311"/>
      <c r="F192" s="224"/>
      <c r="G192" s="224"/>
      <c r="H192" s="224"/>
      <c r="I192" s="272"/>
      <c r="J192" s="299" t="s">
        <v>1732</v>
      </c>
      <c r="K192" s="272"/>
    </row>
    <row r="193" spans="1:11" ht="21.75" x14ac:dyDescent="0.45">
      <c r="A193" s="231"/>
      <c r="B193" s="300"/>
      <c r="C193" s="347"/>
      <c r="D193" s="347"/>
      <c r="E193" s="367"/>
      <c r="F193" s="231"/>
      <c r="G193" s="231"/>
      <c r="H193" s="231"/>
      <c r="I193" s="273"/>
      <c r="J193" s="300"/>
      <c r="K193" s="273"/>
    </row>
    <row r="194" spans="1:11" ht="21.75" x14ac:dyDescent="0.45">
      <c r="A194" s="218">
        <v>33</v>
      </c>
      <c r="B194" s="298" t="s">
        <v>1723</v>
      </c>
      <c r="C194" s="248" t="s">
        <v>1722</v>
      </c>
      <c r="D194" s="248" t="s">
        <v>1721</v>
      </c>
      <c r="E194" s="310" t="s">
        <v>779</v>
      </c>
      <c r="F194" s="310" t="s">
        <v>779</v>
      </c>
      <c r="G194" s="310" t="s">
        <v>779</v>
      </c>
      <c r="H194" s="310">
        <v>100000</v>
      </c>
      <c r="I194" s="271" t="s">
        <v>1285</v>
      </c>
      <c r="J194" s="298" t="s">
        <v>1734</v>
      </c>
      <c r="K194" s="271" t="s">
        <v>808</v>
      </c>
    </row>
    <row r="195" spans="1:11" ht="21.75" x14ac:dyDescent="0.45">
      <c r="A195" s="224"/>
      <c r="B195" s="299" t="s">
        <v>1736</v>
      </c>
      <c r="C195" s="249" t="s">
        <v>825</v>
      </c>
      <c r="D195" s="249" t="s">
        <v>1719</v>
      </c>
      <c r="E195" s="311"/>
      <c r="F195" s="224"/>
      <c r="G195" s="224"/>
      <c r="H195" s="224"/>
      <c r="I195" s="272"/>
      <c r="J195" s="299" t="s">
        <v>1733</v>
      </c>
      <c r="K195" s="272"/>
    </row>
    <row r="196" spans="1:11" ht="21.75" x14ac:dyDescent="0.45">
      <c r="A196" s="224"/>
      <c r="B196" s="299" t="s">
        <v>1397</v>
      </c>
      <c r="C196" s="249"/>
      <c r="D196" s="249"/>
      <c r="E196" s="311"/>
      <c r="F196" s="224"/>
      <c r="G196" s="224"/>
      <c r="H196" s="224"/>
      <c r="I196" s="272"/>
      <c r="J196" s="299" t="s">
        <v>1732</v>
      </c>
      <c r="K196" s="272"/>
    </row>
    <row r="197" spans="1:11" ht="21.75" x14ac:dyDescent="0.45">
      <c r="A197" s="231"/>
      <c r="B197" s="300"/>
      <c r="C197" s="347"/>
      <c r="D197" s="347"/>
      <c r="E197" s="367"/>
      <c r="F197" s="231"/>
      <c r="G197" s="231"/>
      <c r="H197" s="231"/>
      <c r="I197" s="273"/>
      <c r="J197" s="300"/>
      <c r="K197" s="273"/>
    </row>
  </sheetData>
  <mergeCells count="32">
    <mergeCell ref="E164:H164"/>
    <mergeCell ref="B185:K185"/>
    <mergeCell ref="B186:K186"/>
    <mergeCell ref="E187:H187"/>
    <mergeCell ref="B139:K139"/>
    <mergeCell ref="B140:K140"/>
    <mergeCell ref="E141:H141"/>
    <mergeCell ref="B162:K162"/>
    <mergeCell ref="B163:K163"/>
    <mergeCell ref="A2:K2"/>
    <mergeCell ref="B8:K8"/>
    <mergeCell ref="E9:H9"/>
    <mergeCell ref="A3:K3"/>
    <mergeCell ref="A4:K4"/>
    <mergeCell ref="A5:K5"/>
    <mergeCell ref="A6:K6"/>
    <mergeCell ref="B7:K7"/>
    <mergeCell ref="B24:K24"/>
    <mergeCell ref="B25:K25"/>
    <mergeCell ref="E26:H26"/>
    <mergeCell ref="B47:K47"/>
    <mergeCell ref="B48:K48"/>
    <mergeCell ref="E49:H49"/>
    <mergeCell ref="B70:K70"/>
    <mergeCell ref="B71:K71"/>
    <mergeCell ref="E72:H72"/>
    <mergeCell ref="B93:K93"/>
    <mergeCell ref="B94:K94"/>
    <mergeCell ref="E95:H95"/>
    <mergeCell ref="B116:K116"/>
    <mergeCell ref="B117:K117"/>
    <mergeCell ref="E118:H118"/>
  </mergeCells>
  <pageMargins left="0.19685039370078741" right="0.19685039370078741" top="0.98425196850393704" bottom="0.59055118110236227" header="0.31496062992125984" footer="0.31496062992125984"/>
  <pageSetup paperSize="9" orientation="landscape" r:id="rId1"/>
  <headerFooter>
    <oddFooter>&amp;C&amp;"TH SarabunPSK,ตัวหนา"&amp;12&amp;P+78&amp;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207"/>
  <sheetViews>
    <sheetView view="pageBreakPreview" topLeftCell="A61" zoomScaleNormal="85" workbookViewId="0">
      <selection activeCell="G71" sqref="G71"/>
    </sheetView>
  </sheetViews>
  <sheetFormatPr defaultRowHeight="23.25" customHeight="1" x14ac:dyDescent="0.5"/>
  <cols>
    <col min="1" max="1" width="3" style="73" customWidth="1"/>
    <col min="2" max="2" width="29" style="68" customWidth="1"/>
    <col min="3" max="3" width="25.85546875" style="68" customWidth="1"/>
    <col min="4" max="4" width="20.85546875" style="68" customWidth="1"/>
    <col min="5" max="7" width="9.7109375" style="73" customWidth="1"/>
    <col min="8" max="8" width="10.28515625" style="73" customWidth="1"/>
    <col min="9" max="9" width="25.85546875" style="68" customWidth="1"/>
    <col min="10" max="10" width="12.85546875" style="73" customWidth="1"/>
    <col min="11" max="11" width="13" style="7" customWidth="1"/>
    <col min="12" max="151" width="9.140625" style="3"/>
    <col min="152" max="16384" width="9.140625" style="7"/>
  </cols>
  <sheetData>
    <row r="1" spans="1:151" s="5" customFormat="1" ht="23.25" customHeight="1" x14ac:dyDescent="0.45">
      <c r="A1" s="404" t="s">
        <v>182</v>
      </c>
      <c r="B1" s="404"/>
      <c r="C1" s="404"/>
      <c r="D1" s="404"/>
      <c r="E1" s="404"/>
      <c r="F1" s="404"/>
      <c r="G1" s="404"/>
      <c r="H1" s="404"/>
      <c r="I1" s="404"/>
      <c r="J1" s="404"/>
      <c r="K1" s="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</row>
    <row r="2" spans="1:151" s="5" customFormat="1" ht="23.25" customHeight="1" x14ac:dyDescent="0.45">
      <c r="A2" s="405" t="s">
        <v>776</v>
      </c>
      <c r="B2" s="405"/>
      <c r="C2" s="405"/>
      <c r="D2" s="405"/>
      <c r="E2" s="405"/>
      <c r="F2" s="405"/>
      <c r="G2" s="405"/>
      <c r="H2" s="405"/>
      <c r="I2" s="405"/>
      <c r="J2" s="405"/>
      <c r="K2" s="3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</row>
    <row r="3" spans="1:151" s="5" customFormat="1" ht="23.25" customHeight="1" x14ac:dyDescent="0.45">
      <c r="A3" s="405" t="s">
        <v>237</v>
      </c>
      <c r="B3" s="405"/>
      <c r="C3" s="405"/>
      <c r="D3" s="405"/>
      <c r="E3" s="405"/>
      <c r="F3" s="405"/>
      <c r="G3" s="405"/>
      <c r="H3" s="405"/>
      <c r="I3" s="405"/>
      <c r="J3" s="405"/>
      <c r="K3" s="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</row>
    <row r="4" spans="1:151" ht="23.25" customHeight="1" x14ac:dyDescent="0.45">
      <c r="A4" s="392" t="s">
        <v>197</v>
      </c>
      <c r="B4" s="392"/>
      <c r="C4" s="392"/>
      <c r="D4" s="392"/>
      <c r="E4" s="392"/>
      <c r="F4" s="75"/>
      <c r="G4" s="75"/>
      <c r="H4" s="75"/>
      <c r="I4" s="74"/>
      <c r="J4" s="75"/>
      <c r="K4" s="3"/>
    </row>
    <row r="5" spans="1:151" ht="23.25" customHeight="1" x14ac:dyDescent="0.45">
      <c r="A5" s="75"/>
      <c r="B5" s="396" t="s">
        <v>198</v>
      </c>
      <c r="C5" s="396"/>
      <c r="D5" s="396"/>
      <c r="E5" s="75"/>
      <c r="F5" s="75"/>
      <c r="G5" s="75"/>
      <c r="H5" s="75"/>
      <c r="I5" s="74"/>
      <c r="J5" s="75"/>
      <c r="K5" s="6"/>
    </row>
    <row r="6" spans="1:151" ht="23.25" customHeight="1" x14ac:dyDescent="0.45">
      <c r="A6" s="400" t="s">
        <v>183</v>
      </c>
      <c r="B6" s="400" t="s">
        <v>194</v>
      </c>
      <c r="C6" s="400" t="s">
        <v>184</v>
      </c>
      <c r="D6" s="76" t="s">
        <v>185</v>
      </c>
      <c r="E6" s="403" t="s">
        <v>187</v>
      </c>
      <c r="F6" s="403"/>
      <c r="G6" s="403"/>
      <c r="H6" s="76" t="s">
        <v>310</v>
      </c>
      <c r="I6" s="76" t="s">
        <v>192</v>
      </c>
      <c r="J6" s="126" t="s">
        <v>190</v>
      </c>
      <c r="K6" s="3"/>
      <c r="EU6" s="7"/>
    </row>
    <row r="7" spans="1:151" s="5" customFormat="1" ht="23.25" customHeight="1" x14ac:dyDescent="0.45">
      <c r="A7" s="401"/>
      <c r="B7" s="401"/>
      <c r="C7" s="401"/>
      <c r="D7" s="77" t="s">
        <v>186</v>
      </c>
      <c r="E7" s="76">
        <v>2559</v>
      </c>
      <c r="F7" s="76">
        <v>2560</v>
      </c>
      <c r="G7" s="76">
        <v>2561</v>
      </c>
      <c r="H7" s="77" t="s">
        <v>311</v>
      </c>
      <c r="I7" s="77" t="s">
        <v>189</v>
      </c>
      <c r="J7" s="127" t="s">
        <v>191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</row>
    <row r="8" spans="1:151" s="5" customFormat="1" ht="23.25" customHeight="1" x14ac:dyDescent="0.45">
      <c r="A8" s="402"/>
      <c r="B8" s="402"/>
      <c r="C8" s="402"/>
      <c r="D8" s="78"/>
      <c r="E8" s="78" t="s">
        <v>188</v>
      </c>
      <c r="F8" s="78" t="s">
        <v>188</v>
      </c>
      <c r="G8" s="78" t="s">
        <v>188</v>
      </c>
      <c r="H8" s="78"/>
      <c r="I8" s="78"/>
      <c r="J8" s="128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</row>
    <row r="9" spans="1:151" s="5" customFormat="1" ht="23.25" customHeight="1" x14ac:dyDescent="0.45">
      <c r="A9" s="85">
        <v>1</v>
      </c>
      <c r="B9" s="89" t="s">
        <v>319</v>
      </c>
      <c r="C9" s="87" t="s">
        <v>38</v>
      </c>
      <c r="D9" s="85" t="s">
        <v>318</v>
      </c>
      <c r="E9" s="88">
        <v>20000</v>
      </c>
      <c r="F9" s="88">
        <v>20000</v>
      </c>
      <c r="G9" s="88">
        <v>20000</v>
      </c>
      <c r="H9" s="88" t="s">
        <v>323</v>
      </c>
      <c r="I9" s="87" t="s">
        <v>40</v>
      </c>
      <c r="J9" s="85" t="s">
        <v>309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</row>
    <row r="10" spans="1:151" s="5" customFormat="1" ht="23.25" customHeight="1" x14ac:dyDescent="0.45">
      <c r="A10" s="85"/>
      <c r="B10" s="86" t="s">
        <v>118</v>
      </c>
      <c r="C10" s="87" t="s">
        <v>39</v>
      </c>
      <c r="D10" s="85" t="s">
        <v>212</v>
      </c>
      <c r="E10" s="88"/>
      <c r="F10" s="88"/>
      <c r="G10" s="88"/>
      <c r="H10" s="88" t="s">
        <v>294</v>
      </c>
      <c r="I10" s="87" t="s">
        <v>41</v>
      </c>
      <c r="J10" s="85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</row>
    <row r="11" spans="1:151" ht="23.25" customHeight="1" x14ac:dyDescent="0.45">
      <c r="A11" s="85"/>
      <c r="B11" s="89"/>
      <c r="C11" s="87"/>
      <c r="D11" s="85"/>
      <c r="E11" s="88"/>
      <c r="F11" s="88"/>
      <c r="G11" s="88"/>
      <c r="H11" s="88"/>
      <c r="I11" s="87"/>
      <c r="J11" s="89"/>
      <c r="K11" s="3"/>
      <c r="EU11" s="7"/>
    </row>
    <row r="12" spans="1:151" ht="23.25" customHeight="1" x14ac:dyDescent="0.45">
      <c r="A12" s="85">
        <v>2</v>
      </c>
      <c r="B12" s="89" t="s">
        <v>636</v>
      </c>
      <c r="C12" s="87" t="s">
        <v>38</v>
      </c>
      <c r="D12" s="85" t="s">
        <v>115</v>
      </c>
      <c r="E12" s="88">
        <v>50000</v>
      </c>
      <c r="F12" s="88">
        <v>50000</v>
      </c>
      <c r="G12" s="88">
        <v>50000</v>
      </c>
      <c r="H12" s="88" t="s">
        <v>324</v>
      </c>
      <c r="I12" s="87" t="s">
        <v>47</v>
      </c>
      <c r="J12" s="85" t="s">
        <v>309</v>
      </c>
      <c r="K12" s="3"/>
      <c r="EU12" s="7"/>
    </row>
    <row r="13" spans="1:151" ht="23.25" customHeight="1" x14ac:dyDescent="0.45">
      <c r="A13" s="85"/>
      <c r="B13" s="89" t="s">
        <v>637</v>
      </c>
      <c r="C13" s="87" t="s">
        <v>320</v>
      </c>
      <c r="D13" s="85"/>
      <c r="E13" s="88"/>
      <c r="F13" s="88"/>
      <c r="G13" s="88"/>
      <c r="H13" s="88" t="s">
        <v>633</v>
      </c>
      <c r="I13" s="87" t="s">
        <v>48</v>
      </c>
      <c r="J13" s="89"/>
      <c r="K13" s="3"/>
      <c r="EU13" s="7"/>
    </row>
    <row r="14" spans="1:151" ht="23.25" customHeight="1" x14ac:dyDescent="0.45">
      <c r="A14" s="85"/>
      <c r="B14" s="89"/>
      <c r="C14" s="87" t="s">
        <v>321</v>
      </c>
      <c r="D14" s="85"/>
      <c r="E14" s="88"/>
      <c r="F14" s="88"/>
      <c r="G14" s="88"/>
      <c r="H14" s="88"/>
      <c r="I14" s="87"/>
      <c r="J14" s="89"/>
      <c r="K14" s="3"/>
      <c r="EU14" s="7"/>
    </row>
    <row r="15" spans="1:151" ht="23.25" customHeight="1" x14ac:dyDescent="0.45">
      <c r="A15" s="85"/>
      <c r="B15" s="89"/>
      <c r="C15" s="87"/>
      <c r="D15" s="85"/>
      <c r="E15" s="88"/>
      <c r="F15" s="88"/>
      <c r="G15" s="88"/>
      <c r="H15" s="88"/>
      <c r="I15" s="87"/>
      <c r="J15" s="85"/>
      <c r="K15" s="3"/>
      <c r="EU15" s="7"/>
    </row>
    <row r="16" spans="1:151" ht="23.25" customHeight="1" x14ac:dyDescent="0.45">
      <c r="A16" s="85">
        <v>3</v>
      </c>
      <c r="B16" s="89" t="s">
        <v>42</v>
      </c>
      <c r="C16" s="87" t="s">
        <v>322</v>
      </c>
      <c r="D16" s="85" t="s">
        <v>213</v>
      </c>
      <c r="E16" s="88" t="s">
        <v>195</v>
      </c>
      <c r="F16" s="88">
        <v>50000</v>
      </c>
      <c r="G16" s="88" t="s">
        <v>195</v>
      </c>
      <c r="H16" s="88" t="s">
        <v>325</v>
      </c>
      <c r="I16" s="87" t="s">
        <v>265</v>
      </c>
      <c r="J16" s="85" t="s">
        <v>309</v>
      </c>
      <c r="K16" s="3"/>
      <c r="EU16" s="7"/>
    </row>
    <row r="17" spans="1:151" ht="23.25" customHeight="1" x14ac:dyDescent="0.45">
      <c r="A17" s="85"/>
      <c r="B17" s="89" t="s">
        <v>43</v>
      </c>
      <c r="C17" s="87" t="s">
        <v>44</v>
      </c>
      <c r="D17" s="85" t="s">
        <v>115</v>
      </c>
      <c r="E17" s="88"/>
      <c r="F17" s="88"/>
      <c r="G17" s="88"/>
      <c r="H17" s="88" t="s">
        <v>326</v>
      </c>
      <c r="I17" s="87" t="s">
        <v>335</v>
      </c>
      <c r="J17" s="89"/>
      <c r="K17" s="3"/>
      <c r="EU17" s="7"/>
    </row>
    <row r="18" spans="1:151" ht="23.25" customHeight="1" x14ac:dyDescent="0.45">
      <c r="A18" s="85"/>
      <c r="B18" s="89"/>
      <c r="C18" s="87"/>
      <c r="D18" s="85"/>
      <c r="E18" s="88"/>
      <c r="F18" s="88"/>
      <c r="G18" s="88"/>
      <c r="H18" s="88"/>
      <c r="I18" s="87" t="s">
        <v>336</v>
      </c>
      <c r="J18" s="89"/>
      <c r="K18" s="3"/>
      <c r="EU18" s="7"/>
    </row>
    <row r="19" spans="1:151" ht="23.25" customHeight="1" x14ac:dyDescent="0.45">
      <c r="A19" s="118"/>
      <c r="B19" s="90"/>
      <c r="C19" s="90"/>
      <c r="D19" s="85"/>
      <c r="E19" s="88"/>
      <c r="F19" s="88"/>
      <c r="G19" s="88"/>
      <c r="H19" s="88"/>
      <c r="I19" s="87"/>
      <c r="J19" s="85"/>
      <c r="K19" s="3"/>
      <c r="EU19" s="7"/>
    </row>
    <row r="20" spans="1:151" ht="23.25" customHeight="1" x14ac:dyDescent="0.45">
      <c r="A20" s="85">
        <v>4</v>
      </c>
      <c r="B20" s="86" t="s">
        <v>402</v>
      </c>
      <c r="C20" s="87" t="s">
        <v>327</v>
      </c>
      <c r="D20" s="85" t="s">
        <v>213</v>
      </c>
      <c r="E20" s="88">
        <v>60000</v>
      </c>
      <c r="F20" s="88">
        <v>60000</v>
      </c>
      <c r="G20" s="88">
        <v>60000</v>
      </c>
      <c r="H20" s="88" t="s">
        <v>330</v>
      </c>
      <c r="I20" s="87" t="s">
        <v>49</v>
      </c>
      <c r="J20" s="85" t="s">
        <v>309</v>
      </c>
      <c r="K20" s="3"/>
      <c r="EU20" s="7"/>
    </row>
    <row r="21" spans="1:151" ht="23.25" customHeight="1" x14ac:dyDescent="0.45">
      <c r="A21" s="85"/>
      <c r="B21" s="86" t="s">
        <v>337</v>
      </c>
      <c r="C21" s="87" t="s">
        <v>328</v>
      </c>
      <c r="D21" s="85" t="s">
        <v>115</v>
      </c>
      <c r="E21" s="88"/>
      <c r="F21" s="88"/>
      <c r="G21" s="88"/>
      <c r="H21" s="88" t="s">
        <v>331</v>
      </c>
      <c r="I21" s="87" t="s">
        <v>332</v>
      </c>
      <c r="J21" s="89"/>
      <c r="K21" s="3"/>
      <c r="EU21" s="7"/>
    </row>
    <row r="22" spans="1:151" ht="23.25" customHeight="1" x14ac:dyDescent="0.45">
      <c r="A22" s="118"/>
      <c r="B22" s="90" t="s">
        <v>115</v>
      </c>
      <c r="C22" s="90" t="s">
        <v>329</v>
      </c>
      <c r="D22" s="85"/>
      <c r="E22" s="88"/>
      <c r="F22" s="88"/>
      <c r="G22" s="88"/>
      <c r="H22" s="88" t="s">
        <v>317</v>
      </c>
      <c r="I22" s="87" t="s">
        <v>333</v>
      </c>
      <c r="J22" s="85"/>
      <c r="K22" s="3"/>
      <c r="EU22" s="7"/>
    </row>
    <row r="23" spans="1:151" ht="23.25" customHeight="1" x14ac:dyDescent="0.45">
      <c r="A23" s="129"/>
      <c r="B23" s="116"/>
      <c r="C23" s="116"/>
      <c r="D23" s="91"/>
      <c r="E23" s="94"/>
      <c r="F23" s="94"/>
      <c r="G23" s="94"/>
      <c r="H23" s="94"/>
      <c r="I23" s="93" t="s">
        <v>334</v>
      </c>
      <c r="J23" s="91"/>
      <c r="K23" s="3"/>
      <c r="EU23" s="7"/>
    </row>
    <row r="24" spans="1:151" ht="23.25" customHeight="1" x14ac:dyDescent="0.45">
      <c r="A24" s="130"/>
      <c r="B24" s="131"/>
      <c r="C24" s="131"/>
      <c r="D24" s="95"/>
      <c r="E24" s="98"/>
      <c r="F24" s="98"/>
      <c r="G24" s="98"/>
      <c r="H24" s="98"/>
      <c r="I24" s="97"/>
      <c r="J24" s="95"/>
      <c r="K24" s="3"/>
      <c r="EU24" s="7"/>
    </row>
    <row r="25" spans="1:151" s="5" customFormat="1" ht="23.25" customHeight="1" x14ac:dyDescent="0.45">
      <c r="A25" s="404" t="s">
        <v>182</v>
      </c>
      <c r="B25" s="404"/>
      <c r="C25" s="404"/>
      <c r="D25" s="404"/>
      <c r="E25" s="404"/>
      <c r="F25" s="404"/>
      <c r="G25" s="404"/>
      <c r="H25" s="404"/>
      <c r="I25" s="404"/>
      <c r="J25" s="404"/>
      <c r="K25" s="3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</row>
    <row r="26" spans="1:151" s="5" customFormat="1" ht="23.25" customHeight="1" x14ac:dyDescent="0.45">
      <c r="A26" s="405" t="s">
        <v>776</v>
      </c>
      <c r="B26" s="405"/>
      <c r="C26" s="405"/>
      <c r="D26" s="405"/>
      <c r="E26" s="405"/>
      <c r="F26" s="405"/>
      <c r="G26" s="405"/>
      <c r="H26" s="405"/>
      <c r="I26" s="405"/>
      <c r="J26" s="405"/>
      <c r="K26" s="3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</row>
    <row r="27" spans="1:151" ht="23.25" customHeight="1" x14ac:dyDescent="0.45">
      <c r="A27" s="405" t="s">
        <v>237</v>
      </c>
      <c r="B27" s="405"/>
      <c r="C27" s="405"/>
      <c r="D27" s="405"/>
      <c r="E27" s="405"/>
      <c r="F27" s="405"/>
      <c r="G27" s="405"/>
      <c r="H27" s="405"/>
      <c r="I27" s="405"/>
      <c r="J27" s="405"/>
      <c r="K27" s="3"/>
    </row>
    <row r="28" spans="1:151" ht="23.25" customHeight="1" x14ac:dyDescent="0.45">
      <c r="A28" s="392" t="s">
        <v>197</v>
      </c>
      <c r="B28" s="392"/>
      <c r="C28" s="392"/>
      <c r="D28" s="392"/>
      <c r="E28" s="392"/>
      <c r="F28" s="75"/>
      <c r="G28" s="75"/>
      <c r="H28" s="75"/>
      <c r="I28" s="74"/>
      <c r="J28" s="75"/>
      <c r="K28" s="3"/>
    </row>
    <row r="29" spans="1:151" ht="23.25" customHeight="1" x14ac:dyDescent="0.45">
      <c r="A29" s="75"/>
      <c r="B29" s="396" t="s">
        <v>198</v>
      </c>
      <c r="C29" s="396"/>
      <c r="D29" s="396"/>
      <c r="E29" s="75"/>
      <c r="F29" s="75"/>
      <c r="G29" s="75"/>
      <c r="H29" s="75"/>
      <c r="I29" s="74"/>
      <c r="J29" s="75"/>
      <c r="K29" s="6"/>
    </row>
    <row r="30" spans="1:151" s="5" customFormat="1" ht="23.25" customHeight="1" x14ac:dyDescent="0.45">
      <c r="A30" s="400" t="s">
        <v>183</v>
      </c>
      <c r="B30" s="400" t="s">
        <v>194</v>
      </c>
      <c r="C30" s="400" t="s">
        <v>184</v>
      </c>
      <c r="D30" s="76" t="s">
        <v>185</v>
      </c>
      <c r="E30" s="403" t="s">
        <v>187</v>
      </c>
      <c r="F30" s="403"/>
      <c r="G30" s="403"/>
      <c r="H30" s="76" t="s">
        <v>310</v>
      </c>
      <c r="I30" s="76" t="s">
        <v>192</v>
      </c>
      <c r="J30" s="126" t="s">
        <v>190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</row>
    <row r="31" spans="1:151" s="5" customFormat="1" ht="23.25" customHeight="1" x14ac:dyDescent="0.45">
      <c r="A31" s="401"/>
      <c r="B31" s="401"/>
      <c r="C31" s="401"/>
      <c r="D31" s="77" t="s">
        <v>186</v>
      </c>
      <c r="E31" s="76">
        <v>2559</v>
      </c>
      <c r="F31" s="76">
        <v>2560</v>
      </c>
      <c r="G31" s="76">
        <v>2561</v>
      </c>
      <c r="H31" s="77" t="s">
        <v>311</v>
      </c>
      <c r="I31" s="77" t="s">
        <v>189</v>
      </c>
      <c r="J31" s="127" t="s">
        <v>191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</row>
    <row r="32" spans="1:151" s="5" customFormat="1" ht="23.25" customHeight="1" x14ac:dyDescent="0.45">
      <c r="A32" s="402"/>
      <c r="B32" s="402"/>
      <c r="C32" s="402"/>
      <c r="D32" s="78"/>
      <c r="E32" s="78" t="s">
        <v>188</v>
      </c>
      <c r="F32" s="78" t="s">
        <v>188</v>
      </c>
      <c r="G32" s="78" t="s">
        <v>188</v>
      </c>
      <c r="H32" s="78"/>
      <c r="I32" s="78"/>
      <c r="J32" s="128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</row>
    <row r="33" spans="1:151" s="5" customFormat="1" ht="23.25" customHeight="1" x14ac:dyDescent="0.45">
      <c r="A33" s="85">
        <v>5</v>
      </c>
      <c r="B33" s="89" t="s">
        <v>339</v>
      </c>
      <c r="C33" s="87" t="s">
        <v>50</v>
      </c>
      <c r="D33" s="85" t="s">
        <v>405</v>
      </c>
      <c r="E33" s="88">
        <v>1000000</v>
      </c>
      <c r="F33" s="88">
        <v>500000</v>
      </c>
      <c r="G33" s="88">
        <v>500000</v>
      </c>
      <c r="H33" s="88" t="s">
        <v>338</v>
      </c>
      <c r="I33" s="87" t="s">
        <v>52</v>
      </c>
      <c r="J33" s="85" t="s">
        <v>309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</row>
    <row r="34" spans="1:151" ht="23.25" customHeight="1" x14ac:dyDescent="0.45">
      <c r="A34" s="85"/>
      <c r="B34" s="86" t="s">
        <v>405</v>
      </c>
      <c r="C34" s="87" t="s">
        <v>51</v>
      </c>
      <c r="D34" s="85"/>
      <c r="E34" s="88"/>
      <c r="F34" s="88"/>
      <c r="G34" s="88"/>
      <c r="H34" s="88" t="s">
        <v>406</v>
      </c>
      <c r="I34" s="87"/>
      <c r="J34" s="85"/>
      <c r="K34" s="3"/>
      <c r="EU34" s="7"/>
    </row>
    <row r="35" spans="1:151" ht="23.25" customHeight="1" x14ac:dyDescent="0.45">
      <c r="A35" s="85"/>
      <c r="B35" s="89"/>
      <c r="C35" s="87"/>
      <c r="D35" s="85"/>
      <c r="E35" s="88"/>
      <c r="F35" s="88"/>
      <c r="G35" s="88"/>
      <c r="H35" s="88"/>
      <c r="I35" s="87"/>
      <c r="J35" s="89"/>
      <c r="K35" s="3"/>
      <c r="EU35" s="7"/>
    </row>
    <row r="36" spans="1:151" ht="23.25" customHeight="1" x14ac:dyDescent="0.45">
      <c r="A36" s="85">
        <v>6</v>
      </c>
      <c r="B36" s="86" t="s">
        <v>638</v>
      </c>
      <c r="C36" s="87" t="s">
        <v>379</v>
      </c>
      <c r="D36" s="85" t="s">
        <v>382</v>
      </c>
      <c r="E36" s="88">
        <v>30000</v>
      </c>
      <c r="F36" s="88">
        <v>30000</v>
      </c>
      <c r="G36" s="88">
        <v>30000</v>
      </c>
      <c r="H36" s="88" t="s">
        <v>383</v>
      </c>
      <c r="I36" s="87" t="s">
        <v>384</v>
      </c>
      <c r="J36" s="85" t="s">
        <v>309</v>
      </c>
      <c r="K36" s="3"/>
      <c r="EU36" s="7"/>
    </row>
    <row r="37" spans="1:151" ht="23.25" customHeight="1" x14ac:dyDescent="0.45">
      <c r="A37" s="85"/>
      <c r="B37" s="86" t="s">
        <v>214</v>
      </c>
      <c r="C37" s="87" t="s">
        <v>380</v>
      </c>
      <c r="D37" s="85" t="s">
        <v>115</v>
      </c>
      <c r="E37" s="88"/>
      <c r="F37" s="88"/>
      <c r="G37" s="88"/>
      <c r="H37" s="88" t="s">
        <v>403</v>
      </c>
      <c r="I37" s="87" t="s">
        <v>385</v>
      </c>
      <c r="J37" s="89"/>
      <c r="K37" s="3"/>
      <c r="EU37" s="7"/>
    </row>
    <row r="38" spans="1:151" ht="23.25" customHeight="1" x14ac:dyDescent="0.45">
      <c r="A38" s="85"/>
      <c r="B38" s="86" t="s">
        <v>115</v>
      </c>
      <c r="C38" s="87" t="s">
        <v>381</v>
      </c>
      <c r="D38" s="85"/>
      <c r="E38" s="88"/>
      <c r="F38" s="88"/>
      <c r="G38" s="88"/>
      <c r="H38" s="88" t="s">
        <v>404</v>
      </c>
      <c r="I38" s="87"/>
      <c r="J38" s="89"/>
      <c r="K38" s="3"/>
      <c r="EU38" s="7"/>
    </row>
    <row r="39" spans="1:151" ht="23.25" customHeight="1" x14ac:dyDescent="0.45">
      <c r="A39" s="85"/>
      <c r="B39" s="86"/>
      <c r="C39" s="87"/>
      <c r="D39" s="85"/>
      <c r="E39" s="88"/>
      <c r="F39" s="88"/>
      <c r="G39" s="88"/>
      <c r="H39" s="88" t="s">
        <v>294</v>
      </c>
      <c r="I39" s="87"/>
      <c r="J39" s="89"/>
      <c r="K39" s="3"/>
      <c r="EU39" s="7"/>
    </row>
    <row r="40" spans="1:151" ht="23.25" customHeight="1" x14ac:dyDescent="0.45">
      <c r="A40" s="85"/>
      <c r="B40" s="89"/>
      <c r="C40" s="87"/>
      <c r="D40" s="85"/>
      <c r="E40" s="88"/>
      <c r="F40" s="88"/>
      <c r="G40" s="88"/>
      <c r="H40" s="88"/>
      <c r="I40" s="87"/>
      <c r="J40" s="89"/>
      <c r="K40" s="3"/>
      <c r="EU40" s="7"/>
    </row>
    <row r="41" spans="1:151" ht="23.25" customHeight="1" x14ac:dyDescent="0.45">
      <c r="A41" s="85">
        <v>7</v>
      </c>
      <c r="B41" s="89" t="s">
        <v>639</v>
      </c>
      <c r="C41" s="87" t="s">
        <v>57</v>
      </c>
      <c r="D41" s="85" t="s">
        <v>212</v>
      </c>
      <c r="E41" s="88">
        <v>150000</v>
      </c>
      <c r="F41" s="88">
        <v>150000</v>
      </c>
      <c r="G41" s="88">
        <v>150000</v>
      </c>
      <c r="H41" s="88" t="s">
        <v>340</v>
      </c>
      <c r="I41" s="87" t="s">
        <v>59</v>
      </c>
      <c r="J41" s="85"/>
      <c r="K41" s="3"/>
      <c r="EU41" s="7"/>
    </row>
    <row r="42" spans="1:151" ht="24.75" customHeight="1" x14ac:dyDescent="0.45">
      <c r="A42" s="85"/>
      <c r="B42" s="89" t="s">
        <v>640</v>
      </c>
      <c r="C42" s="87" t="s">
        <v>58</v>
      </c>
      <c r="D42" s="85"/>
      <c r="E42" s="88"/>
      <c r="F42" s="88"/>
      <c r="G42" s="88"/>
      <c r="H42" s="88" t="s">
        <v>341</v>
      </c>
      <c r="I42" s="87" t="s">
        <v>60</v>
      </c>
      <c r="J42" s="85"/>
      <c r="K42" s="3"/>
      <c r="EU42" s="7"/>
    </row>
    <row r="43" spans="1:151" ht="24.75" customHeight="1" x14ac:dyDescent="0.45">
      <c r="A43" s="85"/>
      <c r="B43" s="89" t="s">
        <v>115</v>
      </c>
      <c r="C43" s="87"/>
      <c r="D43" s="85"/>
      <c r="E43" s="88"/>
      <c r="F43" s="88"/>
      <c r="G43" s="88"/>
      <c r="H43" s="88"/>
      <c r="I43" s="87"/>
      <c r="J43" s="85"/>
      <c r="K43" s="3"/>
      <c r="EU43" s="7"/>
    </row>
    <row r="44" spans="1:151" ht="23.25" customHeight="1" x14ac:dyDescent="0.45">
      <c r="A44" s="118"/>
      <c r="B44" s="90"/>
      <c r="C44" s="90"/>
      <c r="D44" s="85"/>
      <c r="E44" s="88"/>
      <c r="F44" s="88"/>
      <c r="G44" s="88"/>
      <c r="H44" s="88"/>
      <c r="I44" s="87"/>
      <c r="J44" s="85"/>
      <c r="K44" s="3"/>
      <c r="EU44" s="7"/>
    </row>
    <row r="45" spans="1:151" ht="23.25" customHeight="1" x14ac:dyDescent="0.45">
      <c r="A45" s="85">
        <v>8</v>
      </c>
      <c r="B45" s="86" t="s">
        <v>643</v>
      </c>
      <c r="C45" s="87" t="s">
        <v>641</v>
      </c>
      <c r="D45" s="85" t="s">
        <v>213</v>
      </c>
      <c r="E45" s="88">
        <v>100000</v>
      </c>
      <c r="F45" s="88">
        <v>100000</v>
      </c>
      <c r="G45" s="88">
        <v>100000</v>
      </c>
      <c r="H45" s="88" t="s">
        <v>359</v>
      </c>
      <c r="I45" s="87" t="s">
        <v>45</v>
      </c>
      <c r="J45" s="85" t="s">
        <v>309</v>
      </c>
      <c r="K45" s="3"/>
      <c r="EU45" s="7"/>
    </row>
    <row r="46" spans="1:151" ht="23.25" customHeight="1" x14ac:dyDescent="0.45">
      <c r="A46" s="85"/>
      <c r="B46" s="86" t="s">
        <v>644</v>
      </c>
      <c r="C46" s="87" t="s">
        <v>642</v>
      </c>
      <c r="D46" s="85" t="s">
        <v>115</v>
      </c>
      <c r="E46" s="88"/>
      <c r="F46" s="88"/>
      <c r="G46" s="88"/>
      <c r="H46" s="88" t="s">
        <v>358</v>
      </c>
      <c r="I46" s="87" t="s">
        <v>46</v>
      </c>
      <c r="J46" s="89"/>
      <c r="K46" s="3"/>
      <c r="EU46" s="7"/>
    </row>
    <row r="47" spans="1:151" ht="23.25" customHeight="1" x14ac:dyDescent="0.45">
      <c r="A47" s="129"/>
      <c r="B47" s="116" t="s">
        <v>115</v>
      </c>
      <c r="C47" s="93"/>
      <c r="D47" s="91"/>
      <c r="E47" s="94"/>
      <c r="F47" s="94"/>
      <c r="G47" s="94"/>
      <c r="H47" s="94"/>
      <c r="I47" s="93" t="s">
        <v>196</v>
      </c>
      <c r="J47" s="105"/>
      <c r="K47" s="3"/>
      <c r="EU47" s="7"/>
    </row>
    <row r="48" spans="1:151" ht="23.25" customHeight="1" x14ac:dyDescent="0.45">
      <c r="A48" s="130"/>
      <c r="B48" s="131"/>
      <c r="C48" s="97"/>
      <c r="D48" s="95"/>
      <c r="E48" s="98"/>
      <c r="F48" s="98"/>
      <c r="G48" s="98"/>
      <c r="H48" s="98"/>
      <c r="I48" s="97"/>
      <c r="J48" s="69"/>
      <c r="K48" s="3"/>
      <c r="EU48" s="7"/>
    </row>
    <row r="49" spans="1:151" ht="23.25" customHeight="1" x14ac:dyDescent="0.45">
      <c r="A49" s="404" t="s">
        <v>182</v>
      </c>
      <c r="B49" s="404"/>
      <c r="C49" s="404"/>
      <c r="D49" s="404"/>
      <c r="E49" s="404"/>
      <c r="F49" s="404"/>
      <c r="G49" s="404"/>
      <c r="H49" s="404"/>
      <c r="I49" s="404"/>
      <c r="J49" s="404"/>
      <c r="K49" s="3"/>
      <c r="EU49" s="7"/>
    </row>
    <row r="50" spans="1:151" ht="23.25" customHeight="1" x14ac:dyDescent="0.45">
      <c r="A50" s="405" t="s">
        <v>776</v>
      </c>
      <c r="B50" s="405"/>
      <c r="C50" s="405"/>
      <c r="D50" s="405"/>
      <c r="E50" s="405"/>
      <c r="F50" s="405"/>
      <c r="G50" s="405"/>
      <c r="H50" s="405"/>
      <c r="I50" s="405"/>
      <c r="J50" s="405"/>
      <c r="K50" s="3"/>
      <c r="EU50" s="7"/>
    </row>
    <row r="51" spans="1:151" ht="23.25" customHeight="1" x14ac:dyDescent="0.45">
      <c r="A51" s="405" t="s">
        <v>237</v>
      </c>
      <c r="B51" s="405"/>
      <c r="C51" s="405"/>
      <c r="D51" s="405"/>
      <c r="E51" s="405"/>
      <c r="F51" s="405"/>
      <c r="G51" s="405"/>
      <c r="H51" s="405"/>
      <c r="I51" s="405"/>
      <c r="J51" s="405"/>
      <c r="K51" s="3"/>
      <c r="EU51" s="7"/>
    </row>
    <row r="52" spans="1:151" ht="23.25" customHeight="1" x14ac:dyDescent="0.45">
      <c r="A52" s="392" t="s">
        <v>197</v>
      </c>
      <c r="B52" s="392"/>
      <c r="C52" s="392"/>
      <c r="D52" s="392"/>
      <c r="E52" s="392"/>
      <c r="F52" s="75"/>
      <c r="G52" s="75"/>
      <c r="H52" s="75"/>
      <c r="I52" s="74"/>
      <c r="J52" s="75"/>
      <c r="K52" s="3"/>
      <c r="EU52" s="7"/>
    </row>
    <row r="53" spans="1:151" ht="23.25" customHeight="1" x14ac:dyDescent="0.45">
      <c r="A53" s="75"/>
      <c r="B53" s="396" t="s">
        <v>198</v>
      </c>
      <c r="C53" s="396"/>
      <c r="D53" s="396"/>
      <c r="E53" s="75"/>
      <c r="F53" s="75"/>
      <c r="G53" s="75"/>
      <c r="H53" s="75"/>
      <c r="I53" s="74"/>
      <c r="J53" s="75"/>
      <c r="K53" s="3"/>
      <c r="EU53" s="7"/>
    </row>
    <row r="54" spans="1:151" ht="23.25" customHeight="1" x14ac:dyDescent="0.45">
      <c r="A54" s="400" t="s">
        <v>183</v>
      </c>
      <c r="B54" s="400" t="s">
        <v>194</v>
      </c>
      <c r="C54" s="400" t="s">
        <v>184</v>
      </c>
      <c r="D54" s="76" t="s">
        <v>185</v>
      </c>
      <c r="E54" s="403" t="s">
        <v>187</v>
      </c>
      <c r="F54" s="403"/>
      <c r="G54" s="403"/>
      <c r="H54" s="76" t="s">
        <v>310</v>
      </c>
      <c r="I54" s="76" t="s">
        <v>192</v>
      </c>
      <c r="J54" s="126" t="s">
        <v>190</v>
      </c>
      <c r="K54" s="3"/>
      <c r="EU54" s="7"/>
    </row>
    <row r="55" spans="1:151" ht="23.25" customHeight="1" x14ac:dyDescent="0.45">
      <c r="A55" s="401"/>
      <c r="B55" s="401"/>
      <c r="C55" s="401"/>
      <c r="D55" s="77" t="s">
        <v>186</v>
      </c>
      <c r="E55" s="76">
        <v>2559</v>
      </c>
      <c r="F55" s="76">
        <v>2560</v>
      </c>
      <c r="G55" s="76">
        <v>2561</v>
      </c>
      <c r="H55" s="77" t="s">
        <v>311</v>
      </c>
      <c r="I55" s="77" t="s">
        <v>189</v>
      </c>
      <c r="J55" s="127" t="s">
        <v>191</v>
      </c>
      <c r="K55" s="3"/>
      <c r="EU55" s="7"/>
    </row>
    <row r="56" spans="1:151" ht="23.25" customHeight="1" x14ac:dyDescent="0.45">
      <c r="A56" s="402"/>
      <c r="B56" s="402"/>
      <c r="C56" s="402"/>
      <c r="D56" s="78"/>
      <c r="E56" s="78" t="s">
        <v>188</v>
      </c>
      <c r="F56" s="78" t="s">
        <v>188</v>
      </c>
      <c r="G56" s="78" t="s">
        <v>188</v>
      </c>
      <c r="H56" s="78"/>
      <c r="I56" s="78"/>
      <c r="J56" s="128"/>
      <c r="K56" s="3"/>
      <c r="EU56" s="7"/>
    </row>
    <row r="57" spans="1:151" ht="23.25" customHeight="1" x14ac:dyDescent="0.45">
      <c r="A57" s="85">
        <v>9</v>
      </c>
      <c r="B57" s="86" t="s">
        <v>61</v>
      </c>
      <c r="C57" s="87" t="s">
        <v>63</v>
      </c>
      <c r="D57" s="85" t="s">
        <v>64</v>
      </c>
      <c r="E57" s="88">
        <v>20000</v>
      </c>
      <c r="F57" s="88">
        <v>20000</v>
      </c>
      <c r="G57" s="88">
        <v>20000</v>
      </c>
      <c r="H57" s="88" t="s">
        <v>323</v>
      </c>
      <c r="I57" s="87" t="s">
        <v>342</v>
      </c>
      <c r="J57" s="85" t="s">
        <v>309</v>
      </c>
      <c r="K57" s="3"/>
      <c r="EU57" s="7"/>
    </row>
    <row r="58" spans="1:151" ht="23.25" customHeight="1" x14ac:dyDescent="0.45">
      <c r="A58" s="85"/>
      <c r="B58" s="86" t="s">
        <v>62</v>
      </c>
      <c r="C58" s="87" t="s">
        <v>151</v>
      </c>
      <c r="D58" s="85"/>
      <c r="E58" s="88"/>
      <c r="F58" s="88"/>
      <c r="G58" s="88"/>
      <c r="H58" s="88" t="s">
        <v>294</v>
      </c>
      <c r="I58" s="87" t="s">
        <v>142</v>
      </c>
      <c r="J58" s="89"/>
      <c r="K58" s="3"/>
      <c r="EU58" s="7"/>
    </row>
    <row r="59" spans="1:151" ht="23.25" customHeight="1" x14ac:dyDescent="0.45">
      <c r="A59" s="85"/>
      <c r="B59" s="89"/>
      <c r="C59" s="87"/>
      <c r="D59" s="85"/>
      <c r="E59" s="88"/>
      <c r="F59" s="88"/>
      <c r="G59" s="88"/>
      <c r="H59" s="88"/>
      <c r="I59" s="87"/>
      <c r="J59" s="89"/>
      <c r="K59" s="3"/>
      <c r="EU59" s="7"/>
    </row>
    <row r="60" spans="1:151" ht="23.25" customHeight="1" x14ac:dyDescent="0.45">
      <c r="A60" s="85">
        <v>10</v>
      </c>
      <c r="B60" s="86" t="s">
        <v>366</v>
      </c>
      <c r="C60" s="89" t="s">
        <v>363</v>
      </c>
      <c r="D60" s="85" t="s">
        <v>212</v>
      </c>
      <c r="E60" s="88">
        <v>100000</v>
      </c>
      <c r="F60" s="88">
        <v>100000</v>
      </c>
      <c r="G60" s="88">
        <v>100000</v>
      </c>
      <c r="H60" s="88" t="s">
        <v>370</v>
      </c>
      <c r="I60" s="87" t="s">
        <v>365</v>
      </c>
      <c r="J60" s="85" t="s">
        <v>309</v>
      </c>
      <c r="K60" s="3"/>
      <c r="EU60" s="7"/>
    </row>
    <row r="61" spans="1:151" ht="24.75" customHeight="1" x14ac:dyDescent="0.45">
      <c r="A61" s="85"/>
      <c r="B61" s="86" t="s">
        <v>367</v>
      </c>
      <c r="C61" s="89" t="s">
        <v>368</v>
      </c>
      <c r="D61" s="85"/>
      <c r="E61" s="88"/>
      <c r="F61" s="88"/>
      <c r="G61" s="88"/>
      <c r="H61" s="88" t="s">
        <v>371</v>
      </c>
      <c r="I61" s="87" t="s">
        <v>372</v>
      </c>
      <c r="J61" s="85"/>
      <c r="K61" s="3"/>
      <c r="EU61" s="7"/>
    </row>
    <row r="62" spans="1:151" ht="24.75" customHeight="1" x14ac:dyDescent="0.45">
      <c r="A62" s="85"/>
      <c r="B62" s="86" t="s">
        <v>115</v>
      </c>
      <c r="C62" s="89" t="s">
        <v>369</v>
      </c>
      <c r="D62" s="85"/>
      <c r="E62" s="88"/>
      <c r="F62" s="88"/>
      <c r="G62" s="88"/>
      <c r="H62" s="88" t="s">
        <v>196</v>
      </c>
      <c r="I62" s="87" t="s">
        <v>364</v>
      </c>
      <c r="J62" s="85"/>
      <c r="K62" s="3"/>
      <c r="EU62" s="7"/>
    </row>
    <row r="63" spans="1:151" ht="23.25" customHeight="1" x14ac:dyDescent="0.45">
      <c r="A63" s="85"/>
      <c r="B63" s="86"/>
      <c r="C63" s="89" t="s">
        <v>364</v>
      </c>
      <c r="D63" s="85"/>
      <c r="E63" s="88"/>
      <c r="F63" s="88"/>
      <c r="G63" s="88"/>
      <c r="H63" s="88" t="s">
        <v>364</v>
      </c>
      <c r="I63" s="87"/>
      <c r="J63" s="85"/>
      <c r="K63" s="3"/>
      <c r="EU63" s="7"/>
    </row>
    <row r="64" spans="1:151" ht="23.25" customHeight="1" x14ac:dyDescent="0.45">
      <c r="A64" s="85"/>
      <c r="B64" s="86"/>
      <c r="C64" s="89"/>
      <c r="D64" s="85"/>
      <c r="E64" s="88"/>
      <c r="F64" s="88"/>
      <c r="G64" s="88"/>
      <c r="H64" s="88"/>
      <c r="I64" s="87"/>
      <c r="J64" s="85"/>
      <c r="K64" s="3"/>
      <c r="EU64" s="7"/>
    </row>
    <row r="65" spans="1:151" ht="23.25" customHeight="1" x14ac:dyDescent="0.45">
      <c r="A65" s="85">
        <v>11</v>
      </c>
      <c r="B65" s="86" t="s">
        <v>149</v>
      </c>
      <c r="C65" s="89" t="s">
        <v>150</v>
      </c>
      <c r="D65" s="85" t="s">
        <v>212</v>
      </c>
      <c r="E65" s="88">
        <v>50000</v>
      </c>
      <c r="F65" s="88">
        <v>20000</v>
      </c>
      <c r="G65" s="88">
        <v>20000</v>
      </c>
      <c r="H65" s="88" t="s">
        <v>323</v>
      </c>
      <c r="I65" s="87" t="s">
        <v>342</v>
      </c>
      <c r="J65" s="85" t="s">
        <v>309</v>
      </c>
      <c r="K65" s="3"/>
      <c r="EU65" s="7"/>
    </row>
    <row r="66" spans="1:151" ht="25.5" customHeight="1" x14ac:dyDescent="0.45">
      <c r="A66" s="85"/>
      <c r="B66" s="86" t="s">
        <v>345</v>
      </c>
      <c r="C66" s="89" t="s">
        <v>347</v>
      </c>
      <c r="D66" s="85"/>
      <c r="E66" s="88"/>
      <c r="F66" s="88"/>
      <c r="G66" s="88"/>
      <c r="H66" s="88" t="s">
        <v>358</v>
      </c>
      <c r="I66" s="87" t="s">
        <v>348</v>
      </c>
      <c r="J66" s="85"/>
      <c r="K66" s="3"/>
      <c r="EU66" s="7"/>
    </row>
    <row r="67" spans="1:151" ht="23.25" customHeight="1" x14ac:dyDescent="0.45">
      <c r="A67" s="118"/>
      <c r="B67" s="90" t="s">
        <v>346</v>
      </c>
      <c r="C67" s="90"/>
      <c r="D67" s="85"/>
      <c r="E67" s="88"/>
      <c r="F67" s="88"/>
      <c r="G67" s="88"/>
      <c r="H67" s="88"/>
      <c r="I67" s="87"/>
      <c r="J67" s="85"/>
      <c r="K67" s="3"/>
      <c r="EU67" s="7"/>
    </row>
    <row r="68" spans="1:151" ht="23.25" customHeight="1" x14ac:dyDescent="0.45">
      <c r="A68" s="85"/>
      <c r="B68" s="86" t="s">
        <v>115</v>
      </c>
      <c r="C68" s="87"/>
      <c r="D68" s="85"/>
      <c r="E68" s="88"/>
      <c r="F68" s="88"/>
      <c r="G68" s="88"/>
      <c r="H68" s="88"/>
      <c r="I68" s="87"/>
      <c r="J68" s="85"/>
      <c r="K68" s="3"/>
      <c r="EU68" s="7"/>
    </row>
    <row r="69" spans="1:151" ht="23.25" customHeight="1" x14ac:dyDescent="0.45">
      <c r="A69" s="85"/>
      <c r="B69" s="86"/>
      <c r="C69" s="87"/>
      <c r="D69" s="85"/>
      <c r="E69" s="88"/>
      <c r="F69" s="88"/>
      <c r="G69" s="88"/>
      <c r="H69" s="88"/>
      <c r="I69" s="87"/>
      <c r="J69" s="85"/>
      <c r="K69" s="3"/>
      <c r="EU69" s="7"/>
    </row>
    <row r="70" spans="1:151" ht="23.25" customHeight="1" x14ac:dyDescent="0.45">
      <c r="A70" s="85">
        <v>12</v>
      </c>
      <c r="B70" s="86" t="s">
        <v>152</v>
      </c>
      <c r="C70" s="87" t="s">
        <v>153</v>
      </c>
      <c r="D70" s="85" t="s">
        <v>212</v>
      </c>
      <c r="E70" s="88">
        <v>30000</v>
      </c>
      <c r="F70" s="88">
        <v>10000</v>
      </c>
      <c r="G70" s="88">
        <v>10000</v>
      </c>
      <c r="H70" s="88" t="s">
        <v>349</v>
      </c>
      <c r="I70" s="87" t="s">
        <v>351</v>
      </c>
      <c r="J70" s="85" t="s">
        <v>309</v>
      </c>
      <c r="K70" s="3"/>
      <c r="EU70" s="7"/>
    </row>
    <row r="71" spans="1:151" ht="23.25" customHeight="1" x14ac:dyDescent="0.45">
      <c r="A71" s="91"/>
      <c r="B71" s="92" t="s">
        <v>115</v>
      </c>
      <c r="C71" s="93" t="s">
        <v>117</v>
      </c>
      <c r="D71" s="91"/>
      <c r="E71" s="94"/>
      <c r="F71" s="94"/>
      <c r="G71" s="94"/>
      <c r="H71" s="94" t="s">
        <v>350</v>
      </c>
      <c r="I71" s="93" t="s">
        <v>294</v>
      </c>
      <c r="J71" s="91"/>
      <c r="K71" s="3"/>
      <c r="EU71" s="7"/>
    </row>
    <row r="72" spans="1:151" ht="23.25" customHeight="1" x14ac:dyDescent="0.45">
      <c r="A72" s="95"/>
      <c r="B72" s="96"/>
      <c r="C72" s="97"/>
      <c r="D72" s="95"/>
      <c r="E72" s="98"/>
      <c r="F72" s="98"/>
      <c r="G72" s="98"/>
      <c r="H72" s="98"/>
      <c r="I72" s="97"/>
      <c r="J72" s="95"/>
      <c r="K72" s="3"/>
      <c r="EU72" s="7"/>
    </row>
    <row r="73" spans="1:151" ht="23.25" customHeight="1" x14ac:dyDescent="0.45">
      <c r="A73" s="404" t="s">
        <v>182</v>
      </c>
      <c r="B73" s="404"/>
      <c r="C73" s="404"/>
      <c r="D73" s="404"/>
      <c r="E73" s="404"/>
      <c r="F73" s="404"/>
      <c r="G73" s="404"/>
      <c r="H73" s="404"/>
      <c r="I73" s="404"/>
      <c r="J73" s="404"/>
      <c r="K73" s="3"/>
    </row>
    <row r="74" spans="1:151" ht="23.25" customHeight="1" x14ac:dyDescent="0.45">
      <c r="A74" s="405" t="s">
        <v>776</v>
      </c>
      <c r="B74" s="405"/>
      <c r="C74" s="405"/>
      <c r="D74" s="405"/>
      <c r="E74" s="405"/>
      <c r="F74" s="405"/>
      <c r="G74" s="405"/>
      <c r="H74" s="405"/>
      <c r="I74" s="405"/>
      <c r="J74" s="405"/>
      <c r="K74" s="3"/>
    </row>
    <row r="75" spans="1:151" ht="23.25" customHeight="1" x14ac:dyDescent="0.45">
      <c r="A75" s="405" t="s">
        <v>237</v>
      </c>
      <c r="B75" s="405"/>
      <c r="C75" s="405"/>
      <c r="D75" s="405"/>
      <c r="E75" s="405"/>
      <c r="F75" s="405"/>
      <c r="G75" s="405"/>
      <c r="H75" s="405"/>
      <c r="I75" s="405"/>
      <c r="J75" s="405"/>
      <c r="K75" s="3"/>
    </row>
    <row r="76" spans="1:151" ht="23.25" customHeight="1" x14ac:dyDescent="0.45">
      <c r="A76" s="392" t="s">
        <v>197</v>
      </c>
      <c r="B76" s="392"/>
      <c r="C76" s="392"/>
      <c r="D76" s="392"/>
      <c r="E76" s="392"/>
      <c r="F76" s="75"/>
      <c r="G76" s="75"/>
      <c r="H76" s="75"/>
      <c r="I76" s="74"/>
      <c r="J76" s="75"/>
      <c r="K76" s="3"/>
    </row>
    <row r="77" spans="1:151" ht="23.25" customHeight="1" x14ac:dyDescent="0.45">
      <c r="A77" s="75"/>
      <c r="B77" s="396" t="s">
        <v>198</v>
      </c>
      <c r="C77" s="396"/>
      <c r="D77" s="396"/>
      <c r="E77" s="75"/>
      <c r="F77" s="75"/>
      <c r="G77" s="75"/>
      <c r="H77" s="75"/>
      <c r="I77" s="74"/>
      <c r="J77" s="75"/>
      <c r="K77" s="3"/>
    </row>
    <row r="78" spans="1:151" ht="23.25" customHeight="1" x14ac:dyDescent="0.45">
      <c r="A78" s="400" t="s">
        <v>183</v>
      </c>
      <c r="B78" s="400" t="s">
        <v>194</v>
      </c>
      <c r="C78" s="400" t="s">
        <v>184</v>
      </c>
      <c r="D78" s="76" t="s">
        <v>185</v>
      </c>
      <c r="E78" s="403" t="s">
        <v>187</v>
      </c>
      <c r="F78" s="403"/>
      <c r="G78" s="403"/>
      <c r="H78" s="76" t="s">
        <v>310</v>
      </c>
      <c r="I78" s="76" t="s">
        <v>192</v>
      </c>
      <c r="J78" s="126" t="s">
        <v>190</v>
      </c>
      <c r="K78" s="3"/>
    </row>
    <row r="79" spans="1:151" ht="23.25" customHeight="1" x14ac:dyDescent="0.45">
      <c r="A79" s="401"/>
      <c r="B79" s="401"/>
      <c r="C79" s="401"/>
      <c r="D79" s="77" t="s">
        <v>186</v>
      </c>
      <c r="E79" s="76">
        <v>2559</v>
      </c>
      <c r="F79" s="76">
        <v>2560</v>
      </c>
      <c r="G79" s="76">
        <v>2561</v>
      </c>
      <c r="H79" s="77" t="s">
        <v>311</v>
      </c>
      <c r="I79" s="77" t="s">
        <v>189</v>
      </c>
      <c r="J79" s="127" t="s">
        <v>191</v>
      </c>
      <c r="K79" s="3"/>
    </row>
    <row r="80" spans="1:151" ht="23.25" customHeight="1" x14ac:dyDescent="0.45">
      <c r="A80" s="402"/>
      <c r="B80" s="402"/>
      <c r="C80" s="402"/>
      <c r="D80" s="78"/>
      <c r="E80" s="78" t="s">
        <v>188</v>
      </c>
      <c r="F80" s="78" t="s">
        <v>188</v>
      </c>
      <c r="G80" s="78" t="s">
        <v>188</v>
      </c>
      <c r="H80" s="78"/>
      <c r="I80" s="78"/>
      <c r="J80" s="128"/>
      <c r="K80" s="3"/>
    </row>
    <row r="81" spans="1:11" ht="23.25" customHeight="1" x14ac:dyDescent="0.45">
      <c r="A81" s="85">
        <v>13</v>
      </c>
      <c r="B81" s="86" t="s">
        <v>154</v>
      </c>
      <c r="C81" s="87" t="s">
        <v>353</v>
      </c>
      <c r="D81" s="85" t="s">
        <v>212</v>
      </c>
      <c r="E81" s="88" t="s">
        <v>195</v>
      </c>
      <c r="F81" s="88">
        <v>20000</v>
      </c>
      <c r="G81" s="88" t="s">
        <v>195</v>
      </c>
      <c r="H81" s="88" t="s">
        <v>343</v>
      </c>
      <c r="I81" s="87" t="s">
        <v>172</v>
      </c>
      <c r="J81" s="85" t="s">
        <v>360</v>
      </c>
      <c r="K81" s="3"/>
    </row>
    <row r="82" spans="1:11" ht="23.25" customHeight="1" x14ac:dyDescent="0.45">
      <c r="A82" s="85"/>
      <c r="B82" s="86" t="s">
        <v>155</v>
      </c>
      <c r="C82" s="87" t="s">
        <v>354</v>
      </c>
      <c r="D82" s="85"/>
      <c r="E82" s="88"/>
      <c r="F82" s="88"/>
      <c r="G82" s="88"/>
      <c r="H82" s="88" t="s">
        <v>356</v>
      </c>
      <c r="I82" s="87" t="s">
        <v>173</v>
      </c>
      <c r="J82" s="89"/>
      <c r="K82" s="3"/>
    </row>
    <row r="83" spans="1:11" ht="23.25" customHeight="1" x14ac:dyDescent="0.45">
      <c r="A83" s="85"/>
      <c r="B83" s="86" t="s">
        <v>352</v>
      </c>
      <c r="C83" s="87" t="s">
        <v>355</v>
      </c>
      <c r="D83" s="85"/>
      <c r="E83" s="88"/>
      <c r="F83" s="88"/>
      <c r="G83" s="88"/>
      <c r="H83" s="88" t="s">
        <v>357</v>
      </c>
      <c r="I83" s="87" t="s">
        <v>174</v>
      </c>
      <c r="J83" s="89"/>
      <c r="K83" s="3"/>
    </row>
    <row r="84" spans="1:11" ht="23.25" customHeight="1" x14ac:dyDescent="0.45">
      <c r="A84" s="85"/>
      <c r="B84" s="86" t="s">
        <v>115</v>
      </c>
      <c r="C84" s="87" t="s">
        <v>295</v>
      </c>
      <c r="D84" s="85"/>
      <c r="E84" s="88"/>
      <c r="F84" s="88"/>
      <c r="G84" s="88"/>
      <c r="H84" s="88"/>
      <c r="I84" s="87"/>
      <c r="J84" s="89"/>
      <c r="K84" s="3"/>
    </row>
    <row r="85" spans="1:11" ht="23.25" customHeight="1" x14ac:dyDescent="0.45">
      <c r="A85" s="85"/>
      <c r="B85" s="86"/>
      <c r="C85" s="87"/>
      <c r="D85" s="85"/>
      <c r="E85" s="88"/>
      <c r="F85" s="88"/>
      <c r="G85" s="88"/>
      <c r="H85" s="88"/>
      <c r="I85" s="87"/>
      <c r="J85" s="89"/>
      <c r="K85" s="3"/>
    </row>
    <row r="86" spans="1:11" ht="23.25" customHeight="1" x14ac:dyDescent="0.45">
      <c r="A86" s="85">
        <v>14</v>
      </c>
      <c r="B86" s="86" t="s">
        <v>378</v>
      </c>
      <c r="C86" s="87" t="s">
        <v>373</v>
      </c>
      <c r="D86" s="85" t="s">
        <v>212</v>
      </c>
      <c r="E86" s="88">
        <v>30000</v>
      </c>
      <c r="F86" s="88">
        <v>30000</v>
      </c>
      <c r="G86" s="88">
        <v>30000</v>
      </c>
      <c r="H86" s="88" t="s">
        <v>375</v>
      </c>
      <c r="I86" s="87" t="s">
        <v>376</v>
      </c>
      <c r="J86" s="85" t="s">
        <v>309</v>
      </c>
      <c r="K86" s="3"/>
    </row>
    <row r="87" spans="1:11" ht="23.25" customHeight="1" x14ac:dyDescent="0.45">
      <c r="A87" s="85"/>
      <c r="B87" s="86" t="s">
        <v>115</v>
      </c>
      <c r="C87" s="87" t="s">
        <v>374</v>
      </c>
      <c r="D87" s="85"/>
      <c r="E87" s="88"/>
      <c r="F87" s="88"/>
      <c r="G87" s="88"/>
      <c r="H87" s="88" t="s">
        <v>358</v>
      </c>
      <c r="I87" s="87" t="s">
        <v>377</v>
      </c>
      <c r="J87" s="89"/>
      <c r="K87" s="3"/>
    </row>
    <row r="88" spans="1:11" ht="23.25" customHeight="1" x14ac:dyDescent="0.45">
      <c r="A88" s="85"/>
      <c r="B88" s="86"/>
      <c r="C88" s="87"/>
      <c r="D88" s="85"/>
      <c r="E88" s="88"/>
      <c r="F88" s="88"/>
      <c r="G88" s="88"/>
      <c r="H88" s="88"/>
      <c r="I88" s="87"/>
      <c r="J88" s="89"/>
      <c r="K88" s="3"/>
    </row>
    <row r="89" spans="1:11" ht="23.25" customHeight="1" x14ac:dyDescent="0.45">
      <c r="A89" s="85">
        <v>15</v>
      </c>
      <c r="B89" s="86" t="s">
        <v>241</v>
      </c>
      <c r="C89" s="87" t="s">
        <v>361</v>
      </c>
      <c r="D89" s="85" t="s">
        <v>392</v>
      </c>
      <c r="E89" s="88" t="s">
        <v>195</v>
      </c>
      <c r="F89" s="88">
        <v>30000</v>
      </c>
      <c r="G89" s="88" t="s">
        <v>195</v>
      </c>
      <c r="H89" s="88" t="s">
        <v>343</v>
      </c>
      <c r="I89" s="87" t="s">
        <v>303</v>
      </c>
      <c r="J89" s="85" t="s">
        <v>309</v>
      </c>
      <c r="K89" s="3"/>
    </row>
    <row r="90" spans="1:11" ht="23.25" customHeight="1" x14ac:dyDescent="0.45">
      <c r="A90" s="85"/>
      <c r="B90" s="86" t="s">
        <v>302</v>
      </c>
      <c r="C90" s="87" t="s">
        <v>362</v>
      </c>
      <c r="D90" s="85" t="s">
        <v>89</v>
      </c>
      <c r="E90" s="88"/>
      <c r="F90" s="88"/>
      <c r="G90" s="88"/>
      <c r="H90" s="88" t="s">
        <v>344</v>
      </c>
      <c r="I90" s="87" t="s">
        <v>250</v>
      </c>
      <c r="J90" s="89"/>
      <c r="K90" s="3"/>
    </row>
    <row r="91" spans="1:11" ht="23.25" customHeight="1" x14ac:dyDescent="0.45">
      <c r="A91" s="85"/>
      <c r="B91" s="86" t="s">
        <v>89</v>
      </c>
      <c r="C91" s="87"/>
      <c r="D91" s="85"/>
      <c r="E91" s="88"/>
      <c r="F91" s="88"/>
      <c r="G91" s="88"/>
      <c r="H91" s="88" t="s">
        <v>358</v>
      </c>
      <c r="I91" s="87" t="s">
        <v>249</v>
      </c>
      <c r="J91" s="89"/>
      <c r="K91" s="3"/>
    </row>
    <row r="92" spans="1:11" ht="23.25" customHeight="1" x14ac:dyDescent="0.45">
      <c r="A92" s="99"/>
      <c r="B92" s="100"/>
      <c r="C92" s="107"/>
      <c r="D92" s="99"/>
      <c r="E92" s="108"/>
      <c r="F92" s="108"/>
      <c r="G92" s="108"/>
      <c r="H92" s="108"/>
      <c r="I92" s="107"/>
      <c r="J92" s="109"/>
      <c r="K92" s="3"/>
    </row>
    <row r="93" spans="1:11" ht="23.25" customHeight="1" x14ac:dyDescent="0.45">
      <c r="A93" s="99">
        <v>16</v>
      </c>
      <c r="B93" s="100" t="s">
        <v>634</v>
      </c>
      <c r="C93" s="87" t="s">
        <v>156</v>
      </c>
      <c r="D93" s="85" t="s">
        <v>117</v>
      </c>
      <c r="E93" s="88">
        <v>20000</v>
      </c>
      <c r="F93" s="88" t="s">
        <v>195</v>
      </c>
      <c r="G93" s="88" t="s">
        <v>195</v>
      </c>
      <c r="H93" s="88" t="s">
        <v>343</v>
      </c>
      <c r="I93" s="87" t="s">
        <v>248</v>
      </c>
      <c r="J93" s="85" t="s">
        <v>309</v>
      </c>
      <c r="K93" s="3"/>
    </row>
    <row r="94" spans="1:11" ht="23.25" customHeight="1" x14ac:dyDescent="0.45">
      <c r="A94" s="99"/>
      <c r="B94" s="100" t="s">
        <v>635</v>
      </c>
      <c r="C94" s="87" t="s">
        <v>247</v>
      </c>
      <c r="D94" s="85" t="s">
        <v>89</v>
      </c>
      <c r="E94" s="88"/>
      <c r="F94" s="88"/>
      <c r="G94" s="88"/>
      <c r="H94" s="88" t="s">
        <v>344</v>
      </c>
      <c r="I94" s="87" t="s">
        <v>300</v>
      </c>
      <c r="J94" s="89"/>
      <c r="K94" s="3"/>
    </row>
    <row r="95" spans="1:11" ht="23.25" customHeight="1" x14ac:dyDescent="0.45">
      <c r="A95" s="91"/>
      <c r="B95" s="92"/>
      <c r="C95" s="93"/>
      <c r="D95" s="91"/>
      <c r="E95" s="94"/>
      <c r="F95" s="94"/>
      <c r="G95" s="94"/>
      <c r="H95" s="94"/>
      <c r="I95" s="93"/>
      <c r="J95" s="105"/>
      <c r="K95" s="3"/>
    </row>
    <row r="96" spans="1:11" ht="23.25" customHeight="1" x14ac:dyDescent="0.45">
      <c r="A96" s="95"/>
      <c r="B96" s="96"/>
      <c r="C96" s="97"/>
      <c r="D96" s="95"/>
      <c r="E96" s="98"/>
      <c r="F96" s="98"/>
      <c r="G96" s="98"/>
      <c r="H96" s="98"/>
      <c r="I96" s="97"/>
      <c r="J96" s="69"/>
      <c r="K96" s="3"/>
    </row>
    <row r="97" spans="1:11" ht="23.25" customHeight="1" x14ac:dyDescent="0.45">
      <c r="A97" s="404" t="s">
        <v>182</v>
      </c>
      <c r="B97" s="404"/>
      <c r="C97" s="404"/>
      <c r="D97" s="404"/>
      <c r="E97" s="404"/>
      <c r="F97" s="404"/>
      <c r="G97" s="404"/>
      <c r="H97" s="404"/>
      <c r="I97" s="404"/>
      <c r="J97" s="404"/>
      <c r="K97" s="3"/>
    </row>
    <row r="98" spans="1:11" ht="23.25" customHeight="1" x14ac:dyDescent="0.45">
      <c r="A98" s="405" t="s">
        <v>776</v>
      </c>
      <c r="B98" s="405"/>
      <c r="C98" s="405"/>
      <c r="D98" s="405"/>
      <c r="E98" s="405"/>
      <c r="F98" s="405"/>
      <c r="G98" s="405"/>
      <c r="H98" s="405"/>
      <c r="I98" s="405"/>
      <c r="J98" s="405"/>
      <c r="K98" s="3"/>
    </row>
    <row r="99" spans="1:11" ht="23.25" customHeight="1" x14ac:dyDescent="0.45">
      <c r="A99" s="405" t="s">
        <v>237</v>
      </c>
      <c r="B99" s="405"/>
      <c r="C99" s="405"/>
      <c r="D99" s="405"/>
      <c r="E99" s="405"/>
      <c r="F99" s="405"/>
      <c r="G99" s="405"/>
      <c r="H99" s="405"/>
      <c r="I99" s="405"/>
      <c r="J99" s="405"/>
      <c r="K99" s="3"/>
    </row>
    <row r="100" spans="1:11" ht="23.25" customHeight="1" x14ac:dyDescent="0.45">
      <c r="A100" s="392" t="s">
        <v>197</v>
      </c>
      <c r="B100" s="392"/>
      <c r="C100" s="392"/>
      <c r="D100" s="392"/>
      <c r="E100" s="392"/>
      <c r="F100" s="75"/>
      <c r="G100" s="75"/>
      <c r="H100" s="75"/>
      <c r="I100" s="74"/>
      <c r="J100" s="75"/>
      <c r="K100" s="3"/>
    </row>
    <row r="101" spans="1:11" ht="23.25" customHeight="1" x14ac:dyDescent="0.45">
      <c r="A101" s="75"/>
      <c r="B101" s="396" t="s">
        <v>198</v>
      </c>
      <c r="C101" s="396"/>
      <c r="D101" s="396"/>
      <c r="E101" s="75"/>
      <c r="F101" s="75"/>
      <c r="G101" s="75"/>
      <c r="H101" s="75"/>
      <c r="I101" s="74"/>
      <c r="J101" s="75"/>
      <c r="K101" s="3"/>
    </row>
    <row r="102" spans="1:11" ht="23.25" customHeight="1" x14ac:dyDescent="0.45">
      <c r="A102" s="400" t="s">
        <v>183</v>
      </c>
      <c r="B102" s="400" t="s">
        <v>194</v>
      </c>
      <c r="C102" s="400" t="s">
        <v>184</v>
      </c>
      <c r="D102" s="76" t="s">
        <v>185</v>
      </c>
      <c r="E102" s="403" t="s">
        <v>187</v>
      </c>
      <c r="F102" s="403"/>
      <c r="G102" s="403"/>
      <c r="H102" s="76" t="s">
        <v>310</v>
      </c>
      <c r="I102" s="76" t="s">
        <v>192</v>
      </c>
      <c r="J102" s="126" t="s">
        <v>190</v>
      </c>
      <c r="K102" s="3"/>
    </row>
    <row r="103" spans="1:11" ht="23.25" customHeight="1" x14ac:dyDescent="0.45">
      <c r="A103" s="401"/>
      <c r="B103" s="401"/>
      <c r="C103" s="401"/>
      <c r="D103" s="77" t="s">
        <v>186</v>
      </c>
      <c r="E103" s="76">
        <v>2559</v>
      </c>
      <c r="F103" s="76">
        <v>2560</v>
      </c>
      <c r="G103" s="76">
        <v>2561</v>
      </c>
      <c r="H103" s="77" t="s">
        <v>311</v>
      </c>
      <c r="I103" s="77" t="s">
        <v>189</v>
      </c>
      <c r="J103" s="127" t="s">
        <v>191</v>
      </c>
      <c r="K103" s="3"/>
    </row>
    <row r="104" spans="1:11" ht="23.25" customHeight="1" x14ac:dyDescent="0.45">
      <c r="A104" s="402"/>
      <c r="B104" s="402"/>
      <c r="C104" s="402"/>
      <c r="D104" s="78"/>
      <c r="E104" s="78" t="s">
        <v>188</v>
      </c>
      <c r="F104" s="78" t="s">
        <v>188</v>
      </c>
      <c r="G104" s="78" t="s">
        <v>188</v>
      </c>
      <c r="H104" s="78"/>
      <c r="I104" s="78"/>
      <c r="J104" s="128"/>
      <c r="K104" s="3"/>
    </row>
    <row r="105" spans="1:11" ht="23.25" customHeight="1" x14ac:dyDescent="0.45">
      <c r="A105" s="85">
        <v>17</v>
      </c>
      <c r="B105" s="86" t="s">
        <v>251</v>
      </c>
      <c r="C105" s="87" t="s">
        <v>252</v>
      </c>
      <c r="D105" s="85" t="s">
        <v>3</v>
      </c>
      <c r="E105" s="88">
        <v>50000</v>
      </c>
      <c r="F105" s="88" t="s">
        <v>195</v>
      </c>
      <c r="G105" s="88" t="s">
        <v>195</v>
      </c>
      <c r="H105" s="88" t="s">
        <v>343</v>
      </c>
      <c r="I105" s="87" t="s">
        <v>255</v>
      </c>
      <c r="J105" s="85" t="s">
        <v>309</v>
      </c>
      <c r="K105" s="3"/>
    </row>
    <row r="106" spans="1:11" ht="23.25" customHeight="1" x14ac:dyDescent="0.45">
      <c r="A106" s="85"/>
      <c r="B106" s="86" t="s">
        <v>3</v>
      </c>
      <c r="C106" s="87" t="s">
        <v>253</v>
      </c>
      <c r="D106" s="85" t="s">
        <v>92</v>
      </c>
      <c r="E106" s="88"/>
      <c r="F106" s="88"/>
      <c r="G106" s="88"/>
      <c r="H106" s="88" t="s">
        <v>344</v>
      </c>
      <c r="I106" s="87" t="s">
        <v>256</v>
      </c>
      <c r="J106" s="89"/>
      <c r="K106" s="3"/>
    </row>
    <row r="107" spans="1:11" ht="23.25" customHeight="1" x14ac:dyDescent="0.45">
      <c r="A107" s="85"/>
      <c r="B107" s="86" t="s">
        <v>92</v>
      </c>
      <c r="C107" s="87" t="s">
        <v>254</v>
      </c>
      <c r="D107" s="85"/>
      <c r="E107" s="88"/>
      <c r="F107" s="88"/>
      <c r="G107" s="88"/>
      <c r="H107" s="88" t="s">
        <v>358</v>
      </c>
      <c r="I107" s="87"/>
      <c r="J107" s="89"/>
      <c r="K107" s="3"/>
    </row>
    <row r="108" spans="1:11" ht="23.25" customHeight="1" x14ac:dyDescent="0.45">
      <c r="A108" s="85"/>
      <c r="B108" s="86"/>
      <c r="C108" s="87"/>
      <c r="D108" s="85"/>
      <c r="E108" s="88"/>
      <c r="F108" s="88"/>
      <c r="G108" s="88"/>
      <c r="H108" s="88"/>
      <c r="I108" s="87"/>
      <c r="J108" s="89"/>
      <c r="K108" s="3"/>
    </row>
    <row r="109" spans="1:11" ht="23.25" customHeight="1" x14ac:dyDescent="0.45">
      <c r="A109" s="85">
        <v>18</v>
      </c>
      <c r="B109" s="86" t="s">
        <v>251</v>
      </c>
      <c r="C109" s="87" t="s">
        <v>388</v>
      </c>
      <c r="D109" s="85" t="s">
        <v>391</v>
      </c>
      <c r="E109" s="88" t="s">
        <v>195</v>
      </c>
      <c r="F109" s="88">
        <v>30000</v>
      </c>
      <c r="G109" s="88" t="s">
        <v>195</v>
      </c>
      <c r="H109" s="88" t="s">
        <v>343</v>
      </c>
      <c r="I109" s="87" t="s">
        <v>393</v>
      </c>
      <c r="J109" s="85" t="s">
        <v>309</v>
      </c>
      <c r="K109" s="3"/>
    </row>
    <row r="110" spans="1:11" ht="23.25" customHeight="1" x14ac:dyDescent="0.45">
      <c r="A110" s="85"/>
      <c r="B110" s="87" t="s">
        <v>387</v>
      </c>
      <c r="C110" s="107" t="s">
        <v>389</v>
      </c>
      <c r="D110" s="87" t="s">
        <v>387</v>
      </c>
      <c r="E110" s="87"/>
      <c r="F110" s="87"/>
      <c r="G110" s="87"/>
      <c r="H110" s="85" t="s">
        <v>344</v>
      </c>
      <c r="I110" s="85" t="s">
        <v>394</v>
      </c>
      <c r="J110" s="85"/>
      <c r="K110" s="3"/>
    </row>
    <row r="111" spans="1:11" s="3" customFormat="1" ht="23.25" customHeight="1" x14ac:dyDescent="0.45">
      <c r="A111" s="85"/>
      <c r="B111" s="87" t="s">
        <v>99</v>
      </c>
      <c r="C111" s="113" t="s">
        <v>390</v>
      </c>
      <c r="D111" s="85"/>
      <c r="E111" s="88"/>
      <c r="F111" s="115"/>
      <c r="G111" s="88"/>
      <c r="H111" s="112" t="s">
        <v>358</v>
      </c>
      <c r="I111" s="113" t="s">
        <v>395</v>
      </c>
      <c r="J111" s="132"/>
    </row>
    <row r="112" spans="1:11" s="3" customFormat="1" ht="23.25" customHeight="1" x14ac:dyDescent="0.45">
      <c r="A112" s="85"/>
      <c r="B112" s="85"/>
      <c r="C112" s="85"/>
      <c r="D112" s="85"/>
      <c r="E112" s="85"/>
      <c r="F112" s="85"/>
      <c r="G112" s="85"/>
      <c r="H112" s="85"/>
      <c r="I112" s="85"/>
      <c r="J112" s="85"/>
    </row>
    <row r="113" spans="1:11" ht="23.25" customHeight="1" x14ac:dyDescent="0.45">
      <c r="A113" s="111">
        <v>19</v>
      </c>
      <c r="B113" s="133" t="s">
        <v>257</v>
      </c>
      <c r="C113" s="113" t="s">
        <v>259</v>
      </c>
      <c r="D113" s="111" t="s">
        <v>258</v>
      </c>
      <c r="E113" s="112">
        <v>20000</v>
      </c>
      <c r="F113" s="112" t="s">
        <v>195</v>
      </c>
      <c r="G113" s="112" t="s">
        <v>195</v>
      </c>
      <c r="H113" s="112" t="s">
        <v>343</v>
      </c>
      <c r="I113" s="113" t="s">
        <v>262</v>
      </c>
      <c r="J113" s="111" t="s">
        <v>309</v>
      </c>
      <c r="K113" s="3"/>
    </row>
    <row r="114" spans="1:11" ht="23.25" customHeight="1" x14ac:dyDescent="0.45">
      <c r="A114" s="85"/>
      <c r="B114" s="133" t="s">
        <v>258</v>
      </c>
      <c r="C114" s="87" t="s">
        <v>260</v>
      </c>
      <c r="D114" s="85" t="s">
        <v>99</v>
      </c>
      <c r="E114" s="88"/>
      <c r="F114" s="88"/>
      <c r="G114" s="88"/>
      <c r="H114" s="88" t="s">
        <v>344</v>
      </c>
      <c r="I114" s="87" t="s">
        <v>261</v>
      </c>
      <c r="J114" s="89"/>
      <c r="K114" s="3"/>
    </row>
    <row r="115" spans="1:11" ht="23.25" customHeight="1" x14ac:dyDescent="0.45">
      <c r="A115" s="99"/>
      <c r="B115" s="107" t="s">
        <v>99</v>
      </c>
      <c r="C115" s="107"/>
      <c r="D115" s="99"/>
      <c r="E115" s="108"/>
      <c r="F115" s="108"/>
      <c r="G115" s="108"/>
      <c r="H115" s="108" t="s">
        <v>358</v>
      </c>
      <c r="I115" s="107"/>
      <c r="J115" s="109"/>
      <c r="K115" s="3"/>
    </row>
    <row r="116" spans="1:11" ht="23.25" customHeight="1" x14ac:dyDescent="0.45">
      <c r="A116" s="99"/>
      <c r="B116" s="99"/>
      <c r="C116" s="107"/>
      <c r="D116" s="99"/>
      <c r="E116" s="108"/>
      <c r="F116" s="108"/>
      <c r="G116" s="108"/>
      <c r="H116" s="108"/>
      <c r="I116" s="107"/>
      <c r="J116" s="109"/>
      <c r="K116" s="3"/>
    </row>
    <row r="117" spans="1:11" ht="23.25" customHeight="1" x14ac:dyDescent="0.45">
      <c r="A117" s="85">
        <v>20</v>
      </c>
      <c r="B117" s="86" t="s">
        <v>157</v>
      </c>
      <c r="C117" s="87" t="s">
        <v>159</v>
      </c>
      <c r="D117" s="85" t="s">
        <v>212</v>
      </c>
      <c r="E117" s="88">
        <v>20000</v>
      </c>
      <c r="F117" s="88">
        <v>20000</v>
      </c>
      <c r="G117" s="88" t="s">
        <v>195</v>
      </c>
      <c r="H117" s="88" t="s">
        <v>343</v>
      </c>
      <c r="I117" s="87" t="s">
        <v>162</v>
      </c>
      <c r="J117" s="85" t="s">
        <v>309</v>
      </c>
      <c r="K117" s="3"/>
    </row>
    <row r="118" spans="1:11" ht="23.25" customHeight="1" x14ac:dyDescent="0.45">
      <c r="A118" s="85"/>
      <c r="B118" s="86" t="s">
        <v>158</v>
      </c>
      <c r="C118" s="87" t="s">
        <v>160</v>
      </c>
      <c r="D118" s="85"/>
      <c r="E118" s="88"/>
      <c r="F118" s="88"/>
      <c r="G118" s="88"/>
      <c r="H118" s="88" t="s">
        <v>344</v>
      </c>
      <c r="I118" s="87" t="s">
        <v>163</v>
      </c>
      <c r="J118" s="85"/>
      <c r="K118" s="3"/>
    </row>
    <row r="119" spans="1:11" ht="23.25" customHeight="1" x14ac:dyDescent="0.45">
      <c r="A119" s="91"/>
      <c r="B119" s="92" t="s">
        <v>93</v>
      </c>
      <c r="C119" s="93" t="s">
        <v>161</v>
      </c>
      <c r="D119" s="91"/>
      <c r="E119" s="94"/>
      <c r="F119" s="94"/>
      <c r="G119" s="94"/>
      <c r="H119" s="94" t="s">
        <v>358</v>
      </c>
      <c r="I119" s="93" t="s">
        <v>398</v>
      </c>
      <c r="J119" s="91"/>
      <c r="K119" s="3"/>
    </row>
    <row r="120" spans="1:11" ht="23.25" customHeight="1" x14ac:dyDescent="0.45">
      <c r="A120" s="95"/>
      <c r="B120" s="96"/>
      <c r="C120" s="97"/>
      <c r="D120" s="95"/>
      <c r="E120" s="98"/>
      <c r="F120" s="98"/>
      <c r="G120" s="98"/>
      <c r="H120" s="98"/>
      <c r="I120" s="97"/>
      <c r="J120" s="69"/>
      <c r="K120" s="3"/>
    </row>
    <row r="121" spans="1:11" ht="23.25" customHeight="1" x14ac:dyDescent="0.45">
      <c r="A121" s="404" t="s">
        <v>182</v>
      </c>
      <c r="B121" s="404"/>
      <c r="C121" s="404"/>
      <c r="D121" s="404"/>
      <c r="E121" s="404"/>
      <c r="F121" s="404"/>
      <c r="G121" s="404"/>
      <c r="H121" s="404"/>
      <c r="I121" s="404"/>
      <c r="J121" s="404"/>
      <c r="K121" s="3"/>
    </row>
    <row r="122" spans="1:11" ht="23.25" customHeight="1" x14ac:dyDescent="0.45">
      <c r="A122" s="405" t="s">
        <v>776</v>
      </c>
      <c r="B122" s="405"/>
      <c r="C122" s="405"/>
      <c r="D122" s="405"/>
      <c r="E122" s="405"/>
      <c r="F122" s="405"/>
      <c r="G122" s="405"/>
      <c r="H122" s="405"/>
      <c r="I122" s="405"/>
      <c r="J122" s="405"/>
      <c r="K122" s="3"/>
    </row>
    <row r="123" spans="1:11" ht="23.25" customHeight="1" x14ac:dyDescent="0.45">
      <c r="A123" s="405" t="s">
        <v>237</v>
      </c>
      <c r="B123" s="405"/>
      <c r="C123" s="405"/>
      <c r="D123" s="405"/>
      <c r="E123" s="405"/>
      <c r="F123" s="405"/>
      <c r="G123" s="405"/>
      <c r="H123" s="405"/>
      <c r="I123" s="405"/>
      <c r="J123" s="405"/>
      <c r="K123" s="3"/>
    </row>
    <row r="124" spans="1:11" ht="23.25" customHeight="1" x14ac:dyDescent="0.45">
      <c r="A124" s="392" t="s">
        <v>197</v>
      </c>
      <c r="B124" s="392"/>
      <c r="C124" s="392"/>
      <c r="D124" s="392"/>
      <c r="E124" s="392"/>
      <c r="F124" s="75"/>
      <c r="G124" s="75"/>
      <c r="H124" s="75"/>
      <c r="I124" s="74"/>
      <c r="J124" s="75"/>
      <c r="K124" s="3"/>
    </row>
    <row r="125" spans="1:11" ht="23.25" customHeight="1" x14ac:dyDescent="0.45">
      <c r="A125" s="75"/>
      <c r="B125" s="396" t="s">
        <v>198</v>
      </c>
      <c r="C125" s="396"/>
      <c r="D125" s="396"/>
      <c r="E125" s="75"/>
      <c r="F125" s="75"/>
      <c r="G125" s="75"/>
      <c r="H125" s="75"/>
      <c r="I125" s="74"/>
      <c r="J125" s="75"/>
      <c r="K125" s="3"/>
    </row>
    <row r="126" spans="1:11" ht="23.25" customHeight="1" x14ac:dyDescent="0.45">
      <c r="A126" s="400" t="s">
        <v>183</v>
      </c>
      <c r="B126" s="400" t="s">
        <v>194</v>
      </c>
      <c r="C126" s="400" t="s">
        <v>184</v>
      </c>
      <c r="D126" s="76" t="s">
        <v>185</v>
      </c>
      <c r="E126" s="403" t="s">
        <v>187</v>
      </c>
      <c r="F126" s="403"/>
      <c r="G126" s="403"/>
      <c r="H126" s="76" t="s">
        <v>310</v>
      </c>
      <c r="I126" s="76" t="s">
        <v>192</v>
      </c>
      <c r="J126" s="126" t="s">
        <v>190</v>
      </c>
      <c r="K126" s="3"/>
    </row>
    <row r="127" spans="1:11" ht="23.25" customHeight="1" x14ac:dyDescent="0.45">
      <c r="A127" s="401"/>
      <c r="B127" s="401"/>
      <c r="C127" s="401"/>
      <c r="D127" s="77" t="s">
        <v>186</v>
      </c>
      <c r="E127" s="76">
        <v>2559</v>
      </c>
      <c r="F127" s="76">
        <v>2560</v>
      </c>
      <c r="G127" s="76">
        <v>2561</v>
      </c>
      <c r="H127" s="77" t="s">
        <v>311</v>
      </c>
      <c r="I127" s="77" t="s">
        <v>189</v>
      </c>
      <c r="J127" s="127" t="s">
        <v>191</v>
      </c>
      <c r="K127" s="3"/>
    </row>
    <row r="128" spans="1:11" ht="23.25" customHeight="1" x14ac:dyDescent="0.45">
      <c r="A128" s="402"/>
      <c r="B128" s="402"/>
      <c r="C128" s="402"/>
      <c r="D128" s="78"/>
      <c r="E128" s="78" t="s">
        <v>188</v>
      </c>
      <c r="F128" s="78" t="s">
        <v>188</v>
      </c>
      <c r="G128" s="78" t="s">
        <v>188</v>
      </c>
      <c r="H128" s="78"/>
      <c r="I128" s="78"/>
      <c r="J128" s="128"/>
      <c r="K128" s="3"/>
    </row>
    <row r="129" spans="1:11" ht="23.25" customHeight="1" x14ac:dyDescent="0.45">
      <c r="A129" s="111">
        <v>21</v>
      </c>
      <c r="B129" s="133" t="s">
        <v>399</v>
      </c>
      <c r="C129" s="113" t="s">
        <v>266</v>
      </c>
      <c r="D129" s="111" t="s">
        <v>64</v>
      </c>
      <c r="E129" s="112">
        <v>20000</v>
      </c>
      <c r="F129" s="112">
        <v>20000</v>
      </c>
      <c r="G129" s="112">
        <v>20000</v>
      </c>
      <c r="H129" s="112" t="s">
        <v>343</v>
      </c>
      <c r="I129" s="113" t="s">
        <v>401</v>
      </c>
      <c r="J129" s="111" t="s">
        <v>309</v>
      </c>
      <c r="K129" s="3"/>
    </row>
    <row r="130" spans="1:11" ht="23.25" customHeight="1" x14ac:dyDescent="0.45">
      <c r="A130" s="85"/>
      <c r="B130" s="86" t="s">
        <v>400</v>
      </c>
      <c r="C130" s="87" t="s">
        <v>396</v>
      </c>
      <c r="D130" s="85" t="s">
        <v>94</v>
      </c>
      <c r="E130" s="88"/>
      <c r="F130" s="88"/>
      <c r="G130" s="88"/>
      <c r="H130" s="88" t="s">
        <v>344</v>
      </c>
      <c r="I130" s="87" t="s">
        <v>246</v>
      </c>
      <c r="J130" s="89"/>
      <c r="K130" s="3"/>
    </row>
    <row r="131" spans="1:11" ht="23.25" customHeight="1" x14ac:dyDescent="0.45">
      <c r="A131" s="85"/>
      <c r="B131" s="86" t="s">
        <v>94</v>
      </c>
      <c r="C131" s="87" t="s">
        <v>267</v>
      </c>
      <c r="D131" s="85"/>
      <c r="E131" s="88"/>
      <c r="F131" s="88"/>
      <c r="G131" s="88"/>
      <c r="H131" s="88" t="s">
        <v>358</v>
      </c>
      <c r="I131" s="87"/>
      <c r="J131" s="89"/>
      <c r="K131" s="3"/>
    </row>
    <row r="132" spans="1:11" ht="23.25" customHeight="1" x14ac:dyDescent="0.45">
      <c r="A132" s="85"/>
      <c r="B132" s="86"/>
      <c r="C132" s="87"/>
      <c r="D132" s="85"/>
      <c r="E132" s="88"/>
      <c r="F132" s="88"/>
      <c r="G132" s="88"/>
      <c r="H132" s="88"/>
      <c r="I132" s="87"/>
      <c r="J132" s="89"/>
      <c r="K132" s="3"/>
    </row>
    <row r="133" spans="1:11" ht="23.25" customHeight="1" x14ac:dyDescent="0.45">
      <c r="A133" s="85"/>
      <c r="B133" s="86"/>
      <c r="C133" s="89"/>
      <c r="D133" s="85"/>
      <c r="E133" s="88"/>
      <c r="F133" s="88"/>
      <c r="G133" s="88"/>
      <c r="H133" s="112"/>
      <c r="I133" s="87"/>
      <c r="J133" s="85"/>
      <c r="K133" s="3"/>
    </row>
    <row r="134" spans="1:11" ht="23.25" customHeight="1" x14ac:dyDescent="0.45">
      <c r="A134" s="85"/>
      <c r="B134" s="86"/>
      <c r="C134" s="89"/>
      <c r="D134" s="85"/>
      <c r="E134" s="88"/>
      <c r="F134" s="88"/>
      <c r="G134" s="88"/>
      <c r="H134" s="88"/>
      <c r="I134" s="87"/>
      <c r="J134" s="89"/>
      <c r="K134" s="3"/>
    </row>
    <row r="135" spans="1:11" ht="23.25" customHeight="1" x14ac:dyDescent="0.45">
      <c r="A135" s="85"/>
      <c r="B135" s="86"/>
      <c r="C135" s="87"/>
      <c r="D135" s="85"/>
      <c r="E135" s="88"/>
      <c r="F135" s="88"/>
      <c r="G135" s="88"/>
      <c r="H135" s="88"/>
      <c r="I135" s="87"/>
      <c r="J135" s="89"/>
      <c r="K135" s="3"/>
    </row>
    <row r="136" spans="1:11" ht="23.25" customHeight="1" x14ac:dyDescent="0.45">
      <c r="A136" s="85"/>
      <c r="B136" s="85"/>
      <c r="C136" s="85"/>
      <c r="D136" s="85"/>
      <c r="E136" s="85"/>
      <c r="F136" s="85"/>
      <c r="G136" s="85"/>
      <c r="H136" s="85"/>
      <c r="I136" s="85"/>
      <c r="J136" s="85"/>
      <c r="K136" s="3"/>
    </row>
    <row r="137" spans="1:11" ht="23.25" customHeight="1" x14ac:dyDescent="0.45">
      <c r="A137" s="111"/>
      <c r="B137" s="111"/>
      <c r="C137" s="111"/>
      <c r="D137" s="111"/>
      <c r="E137" s="111"/>
      <c r="F137" s="111"/>
      <c r="G137" s="111"/>
      <c r="H137" s="111"/>
      <c r="I137" s="111"/>
      <c r="J137" s="111"/>
      <c r="K137" s="3"/>
    </row>
    <row r="138" spans="1:11" ht="23.25" customHeight="1" x14ac:dyDescent="0.45">
      <c r="A138" s="111"/>
      <c r="B138" s="111"/>
      <c r="C138" s="111"/>
      <c r="D138" s="111"/>
      <c r="E138" s="111"/>
      <c r="F138" s="111"/>
      <c r="G138" s="111"/>
      <c r="H138" s="111"/>
      <c r="I138" s="111"/>
      <c r="J138" s="111"/>
      <c r="K138" s="3"/>
    </row>
    <row r="139" spans="1:11" ht="23.25" customHeight="1" x14ac:dyDescent="0.45">
      <c r="A139" s="111"/>
      <c r="B139" s="111"/>
      <c r="C139" s="111"/>
      <c r="D139" s="111"/>
      <c r="E139" s="111"/>
      <c r="F139" s="111"/>
      <c r="G139" s="111"/>
      <c r="H139" s="111"/>
      <c r="I139" s="111"/>
      <c r="J139" s="111"/>
      <c r="K139" s="3"/>
    </row>
    <row r="140" spans="1:11" ht="23.25" customHeight="1" x14ac:dyDescent="0.45">
      <c r="A140" s="111"/>
      <c r="B140" s="111"/>
      <c r="C140" s="111"/>
      <c r="D140" s="111"/>
      <c r="E140" s="111"/>
      <c r="F140" s="111"/>
      <c r="G140" s="111"/>
      <c r="H140" s="111"/>
      <c r="I140" s="111"/>
      <c r="J140" s="111"/>
      <c r="K140" s="3"/>
    </row>
    <row r="141" spans="1:11" ht="23.25" customHeight="1" x14ac:dyDescent="0.45">
      <c r="A141" s="111"/>
      <c r="B141" s="133"/>
      <c r="C141" s="113"/>
      <c r="D141" s="111"/>
      <c r="E141" s="112"/>
      <c r="F141" s="112"/>
      <c r="G141" s="112"/>
      <c r="H141" s="112"/>
      <c r="I141" s="113"/>
      <c r="J141" s="111"/>
      <c r="K141" s="3"/>
    </row>
    <row r="142" spans="1:11" ht="23.25" customHeight="1" x14ac:dyDescent="0.45">
      <c r="A142" s="85"/>
      <c r="B142" s="86"/>
      <c r="C142" s="87"/>
      <c r="D142" s="85"/>
      <c r="E142" s="88"/>
      <c r="F142" s="88"/>
      <c r="G142" s="88"/>
      <c r="H142" s="88"/>
      <c r="I142" s="87"/>
      <c r="J142" s="85"/>
      <c r="K142" s="3"/>
    </row>
    <row r="143" spans="1:11" ht="23.25" customHeight="1" x14ac:dyDescent="0.45">
      <c r="A143" s="91"/>
      <c r="B143" s="92"/>
      <c r="C143" s="93"/>
      <c r="D143" s="91"/>
      <c r="E143" s="94"/>
      <c r="F143" s="94"/>
      <c r="G143" s="94"/>
      <c r="H143" s="94"/>
      <c r="I143" s="93"/>
      <c r="J143" s="91"/>
      <c r="K143" s="3"/>
    </row>
    <row r="144" spans="1:11" ht="23.25" customHeight="1" x14ac:dyDescent="0.45">
      <c r="A144" s="95"/>
      <c r="B144" s="96"/>
      <c r="C144" s="97"/>
      <c r="D144" s="95"/>
      <c r="E144" s="98"/>
      <c r="F144" s="98"/>
      <c r="G144" s="98"/>
      <c r="H144" s="98"/>
      <c r="I144" s="97"/>
      <c r="J144" s="95"/>
      <c r="K144" s="3"/>
    </row>
    <row r="145" spans="1:151" ht="23.25" customHeight="1" x14ac:dyDescent="0.45">
      <c r="A145" s="404" t="s">
        <v>182</v>
      </c>
      <c r="B145" s="404"/>
      <c r="C145" s="404"/>
      <c r="D145" s="404"/>
      <c r="E145" s="404"/>
      <c r="F145" s="404"/>
      <c r="G145" s="404"/>
      <c r="H145" s="404"/>
      <c r="I145" s="404"/>
      <c r="J145" s="404"/>
      <c r="K145" s="3"/>
    </row>
    <row r="146" spans="1:151" ht="23.25" customHeight="1" x14ac:dyDescent="0.45">
      <c r="A146" s="405" t="s">
        <v>776</v>
      </c>
      <c r="B146" s="405"/>
      <c r="C146" s="405"/>
      <c r="D146" s="405"/>
      <c r="E146" s="405"/>
      <c r="F146" s="405"/>
      <c r="G146" s="405"/>
      <c r="H146" s="405"/>
      <c r="I146" s="405"/>
      <c r="J146" s="405"/>
      <c r="K146" s="3"/>
    </row>
    <row r="147" spans="1:151" ht="23.25" customHeight="1" x14ac:dyDescent="0.45">
      <c r="A147" s="405" t="s">
        <v>237</v>
      </c>
      <c r="B147" s="405"/>
      <c r="C147" s="405"/>
      <c r="D147" s="405"/>
      <c r="E147" s="405"/>
      <c r="F147" s="405"/>
      <c r="G147" s="405"/>
      <c r="H147" s="405"/>
      <c r="I147" s="405"/>
      <c r="J147" s="405"/>
      <c r="K147" s="3"/>
    </row>
    <row r="148" spans="1:151" ht="23.25" customHeight="1" x14ac:dyDescent="0.45">
      <c r="A148" s="392" t="s">
        <v>197</v>
      </c>
      <c r="B148" s="392"/>
      <c r="C148" s="392"/>
      <c r="D148" s="392"/>
      <c r="E148" s="134"/>
      <c r="F148" s="75"/>
      <c r="G148" s="75"/>
      <c r="H148" s="75"/>
      <c r="I148" s="74"/>
      <c r="J148" s="75"/>
      <c r="K148" s="3"/>
    </row>
    <row r="149" spans="1:151" ht="23.25" customHeight="1" x14ac:dyDescent="0.45">
      <c r="A149" s="75"/>
      <c r="B149" s="396" t="s">
        <v>199</v>
      </c>
      <c r="C149" s="396"/>
      <c r="D149" s="396"/>
      <c r="E149" s="75"/>
      <c r="F149" s="75"/>
      <c r="G149" s="75"/>
      <c r="H149" s="75"/>
      <c r="I149" s="74"/>
      <c r="J149" s="75"/>
      <c r="K149" s="6"/>
    </row>
    <row r="150" spans="1:151" ht="23.25" customHeight="1" x14ac:dyDescent="0.45">
      <c r="A150" s="400" t="s">
        <v>183</v>
      </c>
      <c r="B150" s="400" t="s">
        <v>194</v>
      </c>
      <c r="C150" s="400" t="s">
        <v>184</v>
      </c>
      <c r="D150" s="76" t="s">
        <v>185</v>
      </c>
      <c r="E150" s="403" t="s">
        <v>187</v>
      </c>
      <c r="F150" s="403"/>
      <c r="G150" s="403"/>
      <c r="H150" s="76" t="s">
        <v>310</v>
      </c>
      <c r="I150" s="76" t="s">
        <v>192</v>
      </c>
      <c r="J150" s="126" t="s">
        <v>190</v>
      </c>
      <c r="K150" s="3"/>
      <c r="EU150" s="7"/>
    </row>
    <row r="151" spans="1:151" ht="23.25" customHeight="1" x14ac:dyDescent="0.45">
      <c r="A151" s="401"/>
      <c r="B151" s="401"/>
      <c r="C151" s="401"/>
      <c r="D151" s="77" t="s">
        <v>186</v>
      </c>
      <c r="E151" s="76">
        <v>2559</v>
      </c>
      <c r="F151" s="76">
        <v>2560</v>
      </c>
      <c r="G151" s="76">
        <v>2561</v>
      </c>
      <c r="H151" s="77" t="s">
        <v>311</v>
      </c>
      <c r="I151" s="77" t="s">
        <v>189</v>
      </c>
      <c r="J151" s="127" t="s">
        <v>191</v>
      </c>
      <c r="K151" s="3"/>
      <c r="EU151" s="7"/>
    </row>
    <row r="152" spans="1:151" ht="23.25" customHeight="1" x14ac:dyDescent="0.45">
      <c r="A152" s="402"/>
      <c r="B152" s="402"/>
      <c r="C152" s="402"/>
      <c r="D152" s="78"/>
      <c r="E152" s="78" t="s">
        <v>188</v>
      </c>
      <c r="F152" s="78" t="s">
        <v>188</v>
      </c>
      <c r="G152" s="78" t="s">
        <v>188</v>
      </c>
      <c r="H152" s="78"/>
      <c r="I152" s="78"/>
      <c r="J152" s="128"/>
      <c r="K152" s="3"/>
      <c r="EU152" s="7"/>
    </row>
    <row r="153" spans="1:151" ht="23.25" customHeight="1" x14ac:dyDescent="0.45">
      <c r="A153" s="85">
        <v>1</v>
      </c>
      <c r="B153" s="86" t="s">
        <v>164</v>
      </c>
      <c r="C153" s="87" t="s">
        <v>407</v>
      </c>
      <c r="D153" s="85" t="s">
        <v>235</v>
      </c>
      <c r="E153" s="88">
        <v>120000</v>
      </c>
      <c r="F153" s="88">
        <v>120000</v>
      </c>
      <c r="G153" s="88">
        <v>120000</v>
      </c>
      <c r="H153" s="88" t="s">
        <v>408</v>
      </c>
      <c r="I153" s="87" t="s">
        <v>180</v>
      </c>
      <c r="J153" s="85" t="s">
        <v>309</v>
      </c>
      <c r="K153" s="3"/>
      <c r="EU153" s="7"/>
    </row>
    <row r="154" spans="1:151" ht="23.25" customHeight="1" x14ac:dyDescent="0.45">
      <c r="A154" s="85"/>
      <c r="B154" s="86" t="s">
        <v>212</v>
      </c>
      <c r="C154" s="87" t="s">
        <v>180</v>
      </c>
      <c r="D154" s="85"/>
      <c r="E154" s="88"/>
      <c r="F154" s="88"/>
      <c r="G154" s="88"/>
      <c r="H154" s="88" t="s">
        <v>117</v>
      </c>
      <c r="I154" s="87"/>
      <c r="J154" s="85"/>
      <c r="K154" s="3"/>
      <c r="EU154" s="7"/>
    </row>
    <row r="155" spans="1:151" ht="23.25" customHeight="1" x14ac:dyDescent="0.45">
      <c r="A155" s="85"/>
      <c r="B155" s="86"/>
      <c r="C155" s="87"/>
      <c r="D155" s="85"/>
      <c r="E155" s="88"/>
      <c r="F155" s="88"/>
      <c r="G155" s="88"/>
      <c r="H155" s="88" t="s">
        <v>409</v>
      </c>
      <c r="I155" s="87"/>
      <c r="J155" s="89"/>
      <c r="K155" s="3"/>
      <c r="EU155" s="7"/>
    </row>
    <row r="156" spans="1:151" ht="23.25" customHeight="1" x14ac:dyDescent="0.45">
      <c r="A156" s="85"/>
      <c r="B156" s="86"/>
      <c r="C156" s="87"/>
      <c r="D156" s="85"/>
      <c r="E156" s="88"/>
      <c r="F156" s="88"/>
      <c r="G156" s="88"/>
      <c r="H156" s="88" t="s">
        <v>410</v>
      </c>
      <c r="I156" s="87"/>
      <c r="J156" s="89"/>
      <c r="K156" s="3"/>
      <c r="EU156" s="7"/>
    </row>
    <row r="157" spans="1:151" ht="23.25" customHeight="1" x14ac:dyDescent="0.45">
      <c r="A157" s="85"/>
      <c r="B157" s="86"/>
      <c r="C157" s="87"/>
      <c r="D157" s="85"/>
      <c r="E157" s="88"/>
      <c r="F157" s="88"/>
      <c r="G157" s="88"/>
      <c r="H157" s="88"/>
      <c r="I157" s="87"/>
      <c r="J157" s="89"/>
      <c r="K157" s="3"/>
      <c r="EU157" s="7"/>
    </row>
    <row r="158" spans="1:151" ht="23.25" customHeight="1" x14ac:dyDescent="0.45">
      <c r="A158" s="85">
        <v>2</v>
      </c>
      <c r="B158" s="86" t="s">
        <v>148</v>
      </c>
      <c r="C158" s="87" t="s">
        <v>236</v>
      </c>
      <c r="D158" s="85" t="s">
        <v>212</v>
      </c>
      <c r="E158" s="88">
        <v>50000</v>
      </c>
      <c r="F158" s="88">
        <v>50000</v>
      </c>
      <c r="G158" s="88">
        <v>50000</v>
      </c>
      <c r="H158" s="88" t="s">
        <v>413</v>
      </c>
      <c r="I158" s="87" t="s">
        <v>54</v>
      </c>
      <c r="J158" s="85" t="s">
        <v>309</v>
      </c>
      <c r="K158" s="3"/>
      <c r="EU158" s="7"/>
    </row>
    <row r="159" spans="1:151" ht="23.25" customHeight="1" x14ac:dyDescent="0.45">
      <c r="A159" s="85"/>
      <c r="B159" s="89" t="s">
        <v>43</v>
      </c>
      <c r="C159" s="87" t="s">
        <v>53</v>
      </c>
      <c r="D159" s="85"/>
      <c r="E159" s="88"/>
      <c r="F159" s="88"/>
      <c r="G159" s="88"/>
      <c r="H159" s="88" t="s">
        <v>414</v>
      </c>
      <c r="I159" s="87" t="s">
        <v>55</v>
      </c>
      <c r="J159" s="85"/>
      <c r="K159" s="3"/>
      <c r="EU159" s="7"/>
    </row>
    <row r="160" spans="1:151" ht="23.25" customHeight="1" x14ac:dyDescent="0.45">
      <c r="A160" s="85"/>
      <c r="B160" s="89"/>
      <c r="C160" s="87" t="s">
        <v>196</v>
      </c>
      <c r="D160" s="85"/>
      <c r="E160" s="88"/>
      <c r="F160" s="88"/>
      <c r="G160" s="88"/>
      <c r="H160" s="88"/>
      <c r="I160" s="87" t="s">
        <v>56</v>
      </c>
      <c r="J160" s="85"/>
      <c r="K160" s="3"/>
      <c r="EU160" s="7"/>
    </row>
    <row r="161" spans="1:151" ht="23.25" customHeight="1" x14ac:dyDescent="0.45">
      <c r="A161" s="85"/>
      <c r="B161" s="86"/>
      <c r="C161" s="87"/>
      <c r="D161" s="85"/>
      <c r="E161" s="88"/>
      <c r="F161" s="88"/>
      <c r="G161" s="88"/>
      <c r="H161" s="88"/>
      <c r="I161" s="87"/>
      <c r="J161" s="85"/>
      <c r="K161" s="3"/>
      <c r="EU161" s="7"/>
    </row>
    <row r="162" spans="1:151" ht="23.25" customHeight="1" x14ac:dyDescent="0.45">
      <c r="A162" s="85">
        <v>3</v>
      </c>
      <c r="B162" s="89" t="s">
        <v>417</v>
      </c>
      <c r="C162" s="87" t="s">
        <v>65</v>
      </c>
      <c r="D162" s="85" t="s">
        <v>212</v>
      </c>
      <c r="E162" s="88">
        <v>50000</v>
      </c>
      <c r="F162" s="88">
        <v>50000</v>
      </c>
      <c r="G162" s="88">
        <v>50000</v>
      </c>
      <c r="H162" s="88" t="s">
        <v>386</v>
      </c>
      <c r="I162" s="87" t="s">
        <v>68</v>
      </c>
      <c r="J162" s="85" t="s">
        <v>309</v>
      </c>
      <c r="K162" s="3"/>
      <c r="EU162" s="7"/>
    </row>
    <row r="163" spans="1:151" ht="23.25" customHeight="1" x14ac:dyDescent="0.45">
      <c r="A163" s="85"/>
      <c r="B163" s="89" t="s">
        <v>418</v>
      </c>
      <c r="C163" s="87" t="s">
        <v>66</v>
      </c>
      <c r="D163" s="85"/>
      <c r="E163" s="88"/>
      <c r="F163" s="88"/>
      <c r="G163" s="88"/>
      <c r="H163" s="88" t="s">
        <v>74</v>
      </c>
      <c r="I163" s="87" t="s">
        <v>69</v>
      </c>
      <c r="J163" s="85"/>
      <c r="K163" s="3"/>
      <c r="EU163" s="7"/>
    </row>
    <row r="164" spans="1:151" ht="23.25" customHeight="1" x14ac:dyDescent="0.45">
      <c r="A164" s="118"/>
      <c r="B164" s="90" t="s">
        <v>115</v>
      </c>
      <c r="C164" s="90" t="s">
        <v>67</v>
      </c>
      <c r="D164" s="85"/>
      <c r="E164" s="88"/>
      <c r="F164" s="88"/>
      <c r="G164" s="88"/>
      <c r="H164" s="88"/>
      <c r="I164" s="87"/>
      <c r="J164" s="85"/>
      <c r="K164" s="3"/>
      <c r="EU164" s="7"/>
    </row>
    <row r="165" spans="1:151" ht="23.25" customHeight="1" x14ac:dyDescent="0.45">
      <c r="A165" s="85"/>
      <c r="B165" s="86"/>
      <c r="C165" s="87"/>
      <c r="D165" s="85"/>
      <c r="E165" s="88"/>
      <c r="F165" s="88"/>
      <c r="G165" s="88"/>
      <c r="H165" s="88"/>
      <c r="I165" s="87"/>
      <c r="J165" s="85"/>
      <c r="K165" s="3"/>
      <c r="EU165" s="7"/>
    </row>
    <row r="166" spans="1:151" ht="23.25" customHeight="1" x14ac:dyDescent="0.45">
      <c r="A166" s="118">
        <v>4</v>
      </c>
      <c r="B166" s="90" t="s">
        <v>70</v>
      </c>
      <c r="C166" s="90" t="s">
        <v>71</v>
      </c>
      <c r="D166" s="85" t="s">
        <v>212</v>
      </c>
      <c r="E166" s="88">
        <v>10000</v>
      </c>
      <c r="F166" s="88">
        <v>10000</v>
      </c>
      <c r="G166" s="88">
        <v>10000</v>
      </c>
      <c r="H166" s="88" t="s">
        <v>415</v>
      </c>
      <c r="I166" s="87" t="s">
        <v>54</v>
      </c>
      <c r="J166" s="85" t="s">
        <v>309</v>
      </c>
      <c r="K166" s="3"/>
      <c r="EU166" s="7"/>
    </row>
    <row r="167" spans="1:151" ht="23.25" customHeight="1" x14ac:dyDescent="0.45">
      <c r="A167" s="91"/>
      <c r="B167" s="92" t="s">
        <v>115</v>
      </c>
      <c r="C167" s="93" t="s">
        <v>72</v>
      </c>
      <c r="D167" s="91"/>
      <c r="E167" s="94"/>
      <c r="F167" s="94"/>
      <c r="G167" s="94"/>
      <c r="H167" s="94" t="s">
        <v>416</v>
      </c>
      <c r="I167" s="93" t="s">
        <v>73</v>
      </c>
      <c r="J167" s="91"/>
      <c r="K167" s="3"/>
      <c r="EU167" s="7"/>
    </row>
    <row r="168" spans="1:151" ht="23.25" customHeight="1" x14ac:dyDescent="0.45">
      <c r="A168" s="95"/>
      <c r="B168" s="96"/>
      <c r="C168" s="97"/>
      <c r="D168" s="95"/>
      <c r="E168" s="98"/>
      <c r="F168" s="98"/>
      <c r="G168" s="98"/>
      <c r="H168" s="98"/>
      <c r="I168" s="97"/>
      <c r="J168" s="95"/>
      <c r="K168" s="3"/>
      <c r="EU168" s="7"/>
    </row>
    <row r="169" spans="1:151" ht="23.25" customHeight="1" x14ac:dyDescent="0.45">
      <c r="A169" s="404" t="s">
        <v>182</v>
      </c>
      <c r="B169" s="404"/>
      <c r="C169" s="404"/>
      <c r="D169" s="404"/>
      <c r="E169" s="404"/>
      <c r="F169" s="404"/>
      <c r="G169" s="404"/>
      <c r="H169" s="404"/>
      <c r="I169" s="404"/>
      <c r="J169" s="404"/>
      <c r="K169" s="3"/>
    </row>
    <row r="170" spans="1:151" ht="23.25" customHeight="1" x14ac:dyDescent="0.45">
      <c r="A170" s="405" t="s">
        <v>776</v>
      </c>
      <c r="B170" s="405"/>
      <c r="C170" s="405"/>
      <c r="D170" s="405"/>
      <c r="E170" s="405"/>
      <c r="F170" s="405"/>
      <c r="G170" s="405"/>
      <c r="H170" s="405"/>
      <c r="I170" s="405"/>
      <c r="J170" s="405"/>
      <c r="K170" s="3"/>
    </row>
    <row r="171" spans="1:151" ht="23.25" customHeight="1" x14ac:dyDescent="0.45">
      <c r="A171" s="405" t="s">
        <v>237</v>
      </c>
      <c r="B171" s="405"/>
      <c r="C171" s="405"/>
      <c r="D171" s="405"/>
      <c r="E171" s="405"/>
      <c r="F171" s="405"/>
      <c r="G171" s="405"/>
      <c r="H171" s="405"/>
      <c r="I171" s="405"/>
      <c r="J171" s="405"/>
      <c r="K171" s="3"/>
    </row>
    <row r="172" spans="1:151" ht="23.25" customHeight="1" x14ac:dyDescent="0.45">
      <c r="A172" s="392" t="s">
        <v>197</v>
      </c>
      <c r="B172" s="392"/>
      <c r="C172" s="392"/>
      <c r="D172" s="392"/>
      <c r="E172" s="134"/>
      <c r="F172" s="75"/>
      <c r="G172" s="75"/>
      <c r="H172" s="75"/>
      <c r="I172" s="74"/>
      <c r="J172" s="75"/>
      <c r="K172" s="3"/>
    </row>
    <row r="173" spans="1:151" ht="23.25" customHeight="1" x14ac:dyDescent="0.45">
      <c r="A173" s="75"/>
      <c r="B173" s="396" t="s">
        <v>199</v>
      </c>
      <c r="C173" s="396"/>
      <c r="D173" s="396"/>
      <c r="E173" s="75"/>
      <c r="F173" s="75"/>
      <c r="G173" s="75"/>
      <c r="H173" s="75"/>
      <c r="I173" s="74"/>
      <c r="J173" s="75"/>
      <c r="K173" s="3"/>
    </row>
    <row r="174" spans="1:151" ht="23.25" customHeight="1" x14ac:dyDescent="0.45">
      <c r="A174" s="400" t="s">
        <v>183</v>
      </c>
      <c r="B174" s="400" t="s">
        <v>194</v>
      </c>
      <c r="C174" s="400" t="s">
        <v>184</v>
      </c>
      <c r="D174" s="76" t="s">
        <v>185</v>
      </c>
      <c r="E174" s="403" t="s">
        <v>187</v>
      </c>
      <c r="F174" s="403"/>
      <c r="G174" s="403"/>
      <c r="H174" s="76" t="s">
        <v>310</v>
      </c>
      <c r="I174" s="76" t="s">
        <v>192</v>
      </c>
      <c r="J174" s="126" t="s">
        <v>190</v>
      </c>
      <c r="K174" s="3"/>
    </row>
    <row r="175" spans="1:151" ht="23.25" customHeight="1" x14ac:dyDescent="0.45">
      <c r="A175" s="401"/>
      <c r="B175" s="401"/>
      <c r="C175" s="401"/>
      <c r="D175" s="77" t="s">
        <v>186</v>
      </c>
      <c r="E175" s="76">
        <v>2559</v>
      </c>
      <c r="F175" s="76">
        <v>2560</v>
      </c>
      <c r="G175" s="76">
        <v>2561</v>
      </c>
      <c r="H175" s="77" t="s">
        <v>311</v>
      </c>
      <c r="I175" s="77" t="s">
        <v>189</v>
      </c>
      <c r="J175" s="127" t="s">
        <v>191</v>
      </c>
      <c r="K175" s="3"/>
    </row>
    <row r="176" spans="1:151" ht="23.25" customHeight="1" x14ac:dyDescent="0.45">
      <c r="A176" s="402"/>
      <c r="B176" s="402"/>
      <c r="C176" s="402"/>
      <c r="D176" s="78"/>
      <c r="E176" s="78" t="s">
        <v>188</v>
      </c>
      <c r="F176" s="78" t="s">
        <v>188</v>
      </c>
      <c r="G176" s="78" t="s">
        <v>188</v>
      </c>
      <c r="H176" s="78"/>
      <c r="I176" s="78"/>
      <c r="J176" s="128"/>
      <c r="K176" s="3"/>
    </row>
    <row r="177" spans="1:151" s="53" customFormat="1" ht="23.25" customHeight="1" x14ac:dyDescent="0.45">
      <c r="A177" s="123">
        <v>5</v>
      </c>
      <c r="B177" s="122" t="s">
        <v>419</v>
      </c>
      <c r="C177" s="122" t="s">
        <v>421</v>
      </c>
      <c r="D177" s="101" t="s">
        <v>213</v>
      </c>
      <c r="E177" s="135">
        <v>30000</v>
      </c>
      <c r="F177" s="135">
        <v>30000</v>
      </c>
      <c r="G177" s="135">
        <v>30000</v>
      </c>
      <c r="H177" s="101" t="s">
        <v>316</v>
      </c>
      <c r="I177" s="120" t="s">
        <v>424</v>
      </c>
      <c r="J177" s="136" t="s">
        <v>309</v>
      </c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</row>
    <row r="178" spans="1:151" s="53" customFormat="1" ht="23.25" customHeight="1" x14ac:dyDescent="0.45">
      <c r="A178" s="87"/>
      <c r="B178" s="87" t="s">
        <v>433</v>
      </c>
      <c r="C178" s="87" t="s">
        <v>422</v>
      </c>
      <c r="D178" s="85" t="s">
        <v>115</v>
      </c>
      <c r="E178" s="87"/>
      <c r="F178" s="87"/>
      <c r="G178" s="87"/>
      <c r="H178" s="85" t="s">
        <v>423</v>
      </c>
      <c r="I178" s="87" t="s">
        <v>425</v>
      </c>
      <c r="J178" s="87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</row>
    <row r="179" spans="1:151" s="53" customFormat="1" ht="23.25" customHeight="1" x14ac:dyDescent="0.45">
      <c r="A179" s="87"/>
      <c r="B179" s="87" t="s">
        <v>420</v>
      </c>
      <c r="C179" s="87"/>
      <c r="D179" s="87"/>
      <c r="E179" s="87"/>
      <c r="F179" s="87"/>
      <c r="G179" s="87"/>
      <c r="H179" s="85"/>
      <c r="I179" s="87"/>
      <c r="J179" s="87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</row>
    <row r="180" spans="1:151" s="53" customFormat="1" ht="23.25" customHeight="1" x14ac:dyDescent="0.45">
      <c r="A180" s="85"/>
      <c r="B180" s="87" t="s">
        <v>115</v>
      </c>
      <c r="C180" s="85"/>
      <c r="D180" s="85"/>
      <c r="E180" s="85"/>
      <c r="F180" s="85"/>
      <c r="G180" s="85"/>
      <c r="H180" s="85"/>
      <c r="I180" s="85"/>
      <c r="J180" s="85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</row>
    <row r="181" spans="1:151" s="53" customFormat="1" ht="23.25" customHeight="1" x14ac:dyDescent="0.45">
      <c r="A181" s="122"/>
      <c r="B181" s="122"/>
      <c r="C181" s="122"/>
      <c r="D181" s="120"/>
      <c r="E181" s="120"/>
      <c r="F181" s="120"/>
      <c r="G181" s="120"/>
      <c r="H181" s="101"/>
      <c r="I181" s="120"/>
      <c r="J181" s="137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</row>
    <row r="182" spans="1:151" ht="23.25" customHeight="1" x14ac:dyDescent="0.45">
      <c r="A182" s="85">
        <v>6</v>
      </c>
      <c r="B182" s="86" t="s">
        <v>432</v>
      </c>
      <c r="C182" s="87" t="s">
        <v>175</v>
      </c>
      <c r="D182" s="85" t="s">
        <v>212</v>
      </c>
      <c r="E182" s="88">
        <v>50000</v>
      </c>
      <c r="F182" s="88">
        <v>50000</v>
      </c>
      <c r="G182" s="88">
        <v>50000</v>
      </c>
      <c r="H182" s="88" t="s">
        <v>426</v>
      </c>
      <c r="I182" s="87" t="s">
        <v>177</v>
      </c>
      <c r="J182" s="85" t="s">
        <v>309</v>
      </c>
      <c r="K182" s="3"/>
    </row>
    <row r="183" spans="1:151" ht="23.25" customHeight="1" x14ac:dyDescent="0.45">
      <c r="A183" s="85"/>
      <c r="B183" s="86" t="s">
        <v>115</v>
      </c>
      <c r="C183" s="87" t="s">
        <v>176</v>
      </c>
      <c r="D183" s="85"/>
      <c r="E183" s="88"/>
      <c r="F183" s="88"/>
      <c r="G183" s="88"/>
      <c r="H183" s="88" t="s">
        <v>397</v>
      </c>
      <c r="I183" s="87" t="s">
        <v>178</v>
      </c>
      <c r="J183" s="85"/>
      <c r="K183" s="3"/>
    </row>
    <row r="184" spans="1:151" ht="23.25" customHeight="1" x14ac:dyDescent="0.45">
      <c r="A184" s="85"/>
      <c r="B184" s="86"/>
      <c r="C184" s="87" t="s">
        <v>96</v>
      </c>
      <c r="D184" s="85"/>
      <c r="E184" s="88"/>
      <c r="F184" s="88"/>
      <c r="G184" s="88"/>
      <c r="H184" s="88"/>
      <c r="I184" s="87" t="s">
        <v>179</v>
      </c>
      <c r="J184" s="85"/>
      <c r="K184" s="3"/>
    </row>
    <row r="185" spans="1:151" ht="23.25" customHeight="1" x14ac:dyDescent="0.45">
      <c r="A185" s="85"/>
      <c r="B185" s="86"/>
      <c r="C185" s="87"/>
      <c r="D185" s="85"/>
      <c r="E185" s="88"/>
      <c r="F185" s="88"/>
      <c r="G185" s="88"/>
      <c r="H185" s="88"/>
      <c r="I185" s="87"/>
      <c r="J185" s="85"/>
      <c r="K185" s="3"/>
    </row>
    <row r="186" spans="1:151" ht="23.25" customHeight="1" x14ac:dyDescent="0.45">
      <c r="A186" s="85">
        <v>7</v>
      </c>
      <c r="B186" s="86" t="s">
        <v>427</v>
      </c>
      <c r="C186" s="87" t="s">
        <v>430</v>
      </c>
      <c r="D186" s="85" t="s">
        <v>212</v>
      </c>
      <c r="E186" s="88">
        <v>20000</v>
      </c>
      <c r="F186" s="88">
        <v>20000</v>
      </c>
      <c r="G186" s="88">
        <v>20000</v>
      </c>
      <c r="H186" s="88" t="s">
        <v>431</v>
      </c>
      <c r="I186" s="87" t="s">
        <v>264</v>
      </c>
      <c r="J186" s="85" t="s">
        <v>309</v>
      </c>
      <c r="K186" s="3"/>
    </row>
    <row r="187" spans="1:151" ht="23.25" customHeight="1" x14ac:dyDescent="0.45">
      <c r="A187" s="85"/>
      <c r="B187" s="86" t="s">
        <v>115</v>
      </c>
      <c r="C187" s="87" t="s">
        <v>428</v>
      </c>
      <c r="D187" s="85"/>
      <c r="E187" s="88"/>
      <c r="F187" s="88"/>
      <c r="G187" s="88"/>
      <c r="H187" s="88" t="s">
        <v>263</v>
      </c>
      <c r="I187" s="87" t="s">
        <v>294</v>
      </c>
      <c r="J187" s="85"/>
      <c r="K187" s="3"/>
    </row>
    <row r="188" spans="1:151" ht="23.25" customHeight="1" x14ac:dyDescent="0.45">
      <c r="A188" s="85"/>
      <c r="B188" s="86"/>
      <c r="C188" s="89" t="s">
        <v>429</v>
      </c>
      <c r="D188" s="85"/>
      <c r="E188" s="88"/>
      <c r="F188" s="88"/>
      <c r="G188" s="88"/>
      <c r="H188" s="88"/>
      <c r="I188" s="87"/>
      <c r="J188" s="85"/>
      <c r="K188" s="3"/>
    </row>
    <row r="189" spans="1:151" ht="23.25" customHeight="1" x14ac:dyDescent="0.45">
      <c r="A189" s="85"/>
      <c r="B189" s="86"/>
      <c r="C189" s="87"/>
      <c r="D189" s="89"/>
      <c r="E189" s="88"/>
      <c r="F189" s="88"/>
      <c r="G189" s="88"/>
      <c r="H189" s="88"/>
      <c r="I189" s="87"/>
      <c r="J189" s="89"/>
      <c r="K189" s="3"/>
    </row>
    <row r="190" spans="1:151" ht="23.25" customHeight="1" x14ac:dyDescent="0.45">
      <c r="A190" s="85"/>
      <c r="B190" s="89"/>
      <c r="C190" s="89"/>
      <c r="D190" s="85"/>
      <c r="E190" s="88"/>
      <c r="F190" s="88"/>
      <c r="G190" s="88"/>
      <c r="H190" s="88"/>
      <c r="I190" s="87"/>
      <c r="J190" s="85"/>
      <c r="K190" s="3"/>
    </row>
    <row r="191" spans="1:151" s="36" customFormat="1" ht="23.25" customHeight="1" x14ac:dyDescent="0.45">
      <c r="A191" s="91"/>
      <c r="B191" s="92"/>
      <c r="C191" s="105"/>
      <c r="D191" s="91"/>
      <c r="E191" s="94"/>
      <c r="F191" s="94"/>
      <c r="G191" s="94"/>
      <c r="H191" s="94"/>
      <c r="I191" s="93"/>
      <c r="J191" s="91"/>
    </row>
    <row r="192" spans="1:151" ht="23.25" customHeight="1" x14ac:dyDescent="0.45">
      <c r="A192" s="95"/>
      <c r="B192" s="96"/>
      <c r="C192" s="69"/>
      <c r="D192" s="95"/>
      <c r="E192" s="98"/>
      <c r="F192" s="98"/>
      <c r="G192" s="98"/>
      <c r="H192" s="98"/>
      <c r="I192" s="97"/>
      <c r="J192" s="95"/>
      <c r="K192" s="3"/>
    </row>
    <row r="193" spans="1:10" s="3" customFormat="1" ht="23.25" customHeight="1" x14ac:dyDescent="0.45">
      <c r="A193" s="95"/>
      <c r="B193" s="96"/>
      <c r="C193" s="69"/>
      <c r="D193" s="95"/>
      <c r="E193" s="98"/>
      <c r="F193" s="98"/>
      <c r="G193" s="98"/>
      <c r="H193" s="98"/>
      <c r="I193" s="97"/>
      <c r="J193" s="95"/>
    </row>
    <row r="194" spans="1:10" s="3" customFormat="1" ht="23.25" customHeight="1" x14ac:dyDescent="0.45">
      <c r="A194" s="95"/>
      <c r="B194" s="96"/>
      <c r="C194" s="69"/>
      <c r="D194" s="95"/>
      <c r="E194" s="98"/>
      <c r="F194" s="98"/>
      <c r="G194" s="98"/>
      <c r="H194" s="98"/>
      <c r="I194" s="97"/>
      <c r="J194" s="95"/>
    </row>
    <row r="195" spans="1:10" s="3" customFormat="1" ht="23.25" customHeight="1" x14ac:dyDescent="0.45">
      <c r="A195" s="95"/>
      <c r="B195" s="69"/>
      <c r="C195" s="69"/>
      <c r="D195" s="95"/>
      <c r="E195" s="98"/>
      <c r="F195" s="98"/>
      <c r="G195" s="98"/>
      <c r="H195" s="98"/>
      <c r="I195" s="97"/>
      <c r="J195" s="69"/>
    </row>
    <row r="196" spans="1:10" s="3" customFormat="1" ht="23.25" customHeight="1" x14ac:dyDescent="0.45">
      <c r="A196" s="95"/>
      <c r="B196" s="69"/>
      <c r="C196" s="69"/>
      <c r="D196" s="95"/>
      <c r="E196" s="98"/>
      <c r="F196" s="98"/>
      <c r="G196" s="98"/>
      <c r="H196" s="98"/>
      <c r="I196" s="97"/>
      <c r="J196" s="95"/>
    </row>
    <row r="197" spans="1:10" s="3" customFormat="1" ht="23.25" customHeight="1" x14ac:dyDescent="0.45">
      <c r="A197" s="95"/>
      <c r="B197" s="96"/>
      <c r="C197" s="69"/>
      <c r="D197" s="95"/>
      <c r="E197" s="98"/>
      <c r="F197" s="98"/>
      <c r="G197" s="98"/>
      <c r="H197" s="98"/>
      <c r="I197" s="97"/>
      <c r="J197" s="95"/>
    </row>
    <row r="200" spans="1:10" ht="23.25" customHeight="1" x14ac:dyDescent="0.45">
      <c r="A200" s="138"/>
      <c r="B200" s="106"/>
      <c r="C200" s="106"/>
      <c r="D200" s="106"/>
      <c r="E200" s="138"/>
      <c r="F200" s="138"/>
      <c r="G200" s="138"/>
      <c r="H200" s="138"/>
      <c r="I200" s="106"/>
      <c r="J200" s="138"/>
    </row>
    <row r="201" spans="1:10" ht="23.25" customHeight="1" x14ac:dyDescent="0.45">
      <c r="A201" s="138"/>
      <c r="B201" s="106"/>
      <c r="C201" s="106"/>
      <c r="D201" s="106"/>
      <c r="E201" s="138"/>
      <c r="F201" s="138"/>
      <c r="G201" s="138"/>
      <c r="H201" s="138"/>
      <c r="I201" s="106"/>
      <c r="J201" s="138"/>
    </row>
    <row r="202" spans="1:10" ht="23.25" customHeight="1" x14ac:dyDescent="0.45">
      <c r="A202" s="138"/>
      <c r="B202" s="106"/>
      <c r="C202" s="106"/>
      <c r="D202" s="106"/>
      <c r="E202" s="138"/>
      <c r="F202" s="138"/>
      <c r="G202" s="138"/>
      <c r="H202" s="138"/>
      <c r="I202" s="106"/>
      <c r="J202" s="138"/>
    </row>
    <row r="203" spans="1:10" ht="23.25" customHeight="1" x14ac:dyDescent="0.45">
      <c r="A203" s="138"/>
      <c r="B203" s="106"/>
      <c r="C203" s="106"/>
      <c r="D203" s="106"/>
      <c r="E203" s="138"/>
      <c r="F203" s="138"/>
      <c r="G203" s="138"/>
      <c r="H203" s="138"/>
      <c r="I203" s="106"/>
      <c r="J203" s="138"/>
    </row>
    <row r="204" spans="1:10" ht="23.25" customHeight="1" x14ac:dyDescent="0.45">
      <c r="A204" s="138"/>
      <c r="B204" s="106"/>
      <c r="C204" s="106"/>
      <c r="D204" s="106"/>
      <c r="E204" s="138"/>
      <c r="F204" s="138"/>
      <c r="G204" s="138"/>
      <c r="H204" s="138"/>
      <c r="I204" s="106"/>
      <c r="J204" s="138"/>
    </row>
    <row r="205" spans="1:10" ht="23.25" customHeight="1" x14ac:dyDescent="0.45">
      <c r="A205" s="138"/>
      <c r="B205" s="106"/>
      <c r="C205" s="106"/>
      <c r="D205" s="106"/>
      <c r="E205" s="138"/>
      <c r="F205" s="138"/>
      <c r="G205" s="138"/>
      <c r="H205" s="138"/>
      <c r="I205" s="106"/>
      <c r="J205" s="138"/>
    </row>
    <row r="206" spans="1:10" ht="23.25" customHeight="1" x14ac:dyDescent="0.45">
      <c r="A206" s="138"/>
      <c r="B206" s="106"/>
      <c r="C206" s="106"/>
      <c r="D206" s="106"/>
      <c r="E206" s="138"/>
      <c r="F206" s="138"/>
      <c r="G206" s="138"/>
      <c r="H206" s="138"/>
      <c r="I206" s="106"/>
      <c r="J206" s="138"/>
    </row>
    <row r="207" spans="1:10" ht="23.25" customHeight="1" x14ac:dyDescent="0.45">
      <c r="A207" s="138"/>
      <c r="B207" s="106"/>
      <c r="C207" s="106"/>
      <c r="D207" s="106"/>
      <c r="E207" s="138"/>
      <c r="F207" s="138"/>
      <c r="G207" s="138"/>
      <c r="H207" s="138"/>
      <c r="I207" s="106"/>
      <c r="J207" s="138"/>
    </row>
  </sheetData>
  <mergeCells count="72">
    <mergeCell ref="A172:D172"/>
    <mergeCell ref="C54:C56"/>
    <mergeCell ref="E54:G54"/>
    <mergeCell ref="B173:D173"/>
    <mergeCell ref="A174:A176"/>
    <mergeCell ref="B150:B152"/>
    <mergeCell ref="A126:A128"/>
    <mergeCell ref="B126:B128"/>
    <mergeCell ref="C126:C128"/>
    <mergeCell ref="E126:G126"/>
    <mergeCell ref="A170:J170"/>
    <mergeCell ref="A146:J146"/>
    <mergeCell ref="A145:J145"/>
    <mergeCell ref="A169:J169"/>
    <mergeCell ref="A121:J121"/>
    <mergeCell ref="A122:J122"/>
    <mergeCell ref="A123:J123"/>
    <mergeCell ref="A124:E124"/>
    <mergeCell ref="B125:D125"/>
    <mergeCell ref="A1:J1"/>
    <mergeCell ref="A2:J2"/>
    <mergeCell ref="A3:J3"/>
    <mergeCell ref="B5:D5"/>
    <mergeCell ref="A4:E4"/>
    <mergeCell ref="E6:G6"/>
    <mergeCell ref="B29:D29"/>
    <mergeCell ref="A30:A32"/>
    <mergeCell ref="B30:B32"/>
    <mergeCell ref="C30:C32"/>
    <mergeCell ref="E30:G30"/>
    <mergeCell ref="A25:J25"/>
    <mergeCell ref="A26:J26"/>
    <mergeCell ref="A27:J27"/>
    <mergeCell ref="A28:E28"/>
    <mergeCell ref="A6:A8"/>
    <mergeCell ref="B6:B8"/>
    <mergeCell ref="C6:C8"/>
    <mergeCell ref="E174:G174"/>
    <mergeCell ref="B174:B176"/>
    <mergeCell ref="C174:C176"/>
    <mergeCell ref="A50:J50"/>
    <mergeCell ref="A51:J51"/>
    <mergeCell ref="A52:E52"/>
    <mergeCell ref="B53:D53"/>
    <mergeCell ref="E78:G78"/>
    <mergeCell ref="A73:J73"/>
    <mergeCell ref="A74:J74"/>
    <mergeCell ref="A75:J75"/>
    <mergeCell ref="A76:E76"/>
    <mergeCell ref="B77:D77"/>
    <mergeCell ref="A78:A80"/>
    <mergeCell ref="B78:B80"/>
    <mergeCell ref="C78:C80"/>
    <mergeCell ref="A171:J171"/>
    <mergeCell ref="B149:D149"/>
    <mergeCell ref="C150:C152"/>
    <mergeCell ref="A147:J147"/>
    <mergeCell ref="E150:G150"/>
    <mergeCell ref="A150:A152"/>
    <mergeCell ref="A148:D148"/>
    <mergeCell ref="A49:J49"/>
    <mergeCell ref="A97:J97"/>
    <mergeCell ref="A98:J98"/>
    <mergeCell ref="A99:J99"/>
    <mergeCell ref="A100:E100"/>
    <mergeCell ref="A54:A56"/>
    <mergeCell ref="B54:B56"/>
    <mergeCell ref="B101:D101"/>
    <mergeCell ref="A102:A104"/>
    <mergeCell ref="B102:B104"/>
    <mergeCell ref="C102:C104"/>
    <mergeCell ref="E102:G102"/>
  </mergeCells>
  <phoneticPr fontId="2" type="noConversion"/>
  <pageMargins left="0.23622047244094499" right="0.196850393700787" top="0.59055118110236204" bottom="0.23622047244094499" header="0.511811023622047" footer="0.196850393700787"/>
  <pageSetup paperSize="9" firstPageNumber="107" orientation="landscape" useFirstPageNumber="1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6"/>
  <sheetViews>
    <sheetView view="pageBreakPreview" topLeftCell="A9" zoomScaleSheetLayoutView="100" workbookViewId="0">
      <selection sqref="A1:J1"/>
    </sheetView>
  </sheetViews>
  <sheetFormatPr defaultRowHeight="23.25" customHeight="1" x14ac:dyDescent="0.45"/>
  <cols>
    <col min="1" max="1" width="3" style="1" customWidth="1"/>
    <col min="2" max="2" width="29" style="3" customWidth="1"/>
    <col min="3" max="3" width="26.140625" style="3" customWidth="1"/>
    <col min="4" max="4" width="19.42578125" style="3" customWidth="1"/>
    <col min="5" max="7" width="9.7109375" style="1" customWidth="1"/>
    <col min="8" max="8" width="10.42578125" style="1" customWidth="1"/>
    <col min="9" max="9" width="25.85546875" style="3" customWidth="1"/>
    <col min="10" max="10" width="13.140625" style="1" customWidth="1"/>
    <col min="11" max="11" width="15" style="3" customWidth="1"/>
    <col min="12" max="16384" width="9.140625" style="3"/>
  </cols>
  <sheetData>
    <row r="1" spans="1:11" s="6" customFormat="1" ht="23.25" customHeight="1" x14ac:dyDescent="0.45">
      <c r="A1" s="411" t="s">
        <v>182</v>
      </c>
      <c r="B1" s="411"/>
      <c r="C1" s="411"/>
      <c r="D1" s="411"/>
      <c r="E1" s="411"/>
      <c r="F1" s="411"/>
      <c r="G1" s="411"/>
      <c r="H1" s="411"/>
      <c r="I1" s="411"/>
      <c r="J1" s="411"/>
      <c r="K1" s="3"/>
    </row>
    <row r="2" spans="1:11" s="6" customFormat="1" ht="23.25" customHeight="1" x14ac:dyDescent="0.45">
      <c r="A2" s="406" t="s">
        <v>776</v>
      </c>
      <c r="B2" s="406"/>
      <c r="C2" s="406"/>
      <c r="D2" s="406"/>
      <c r="E2" s="406"/>
      <c r="F2" s="406"/>
      <c r="G2" s="406"/>
      <c r="H2" s="406"/>
      <c r="I2" s="406"/>
      <c r="J2" s="406"/>
      <c r="K2" s="3"/>
    </row>
    <row r="3" spans="1:11" s="6" customFormat="1" ht="23.25" customHeight="1" x14ac:dyDescent="0.45">
      <c r="A3" s="406" t="s">
        <v>237</v>
      </c>
      <c r="B3" s="406"/>
      <c r="C3" s="406"/>
      <c r="D3" s="406"/>
      <c r="E3" s="406"/>
      <c r="F3" s="406"/>
      <c r="G3" s="406"/>
      <c r="H3" s="406"/>
      <c r="I3" s="406"/>
      <c r="J3" s="406"/>
      <c r="K3" s="3"/>
    </row>
    <row r="4" spans="1:11" ht="23.25" customHeight="1" x14ac:dyDescent="0.45">
      <c r="A4" s="413" t="s">
        <v>200</v>
      </c>
      <c r="B4" s="413"/>
      <c r="C4" s="413"/>
      <c r="D4" s="413"/>
      <c r="E4" s="9"/>
      <c r="F4" s="9"/>
      <c r="G4" s="9"/>
      <c r="H4" s="9"/>
      <c r="I4" s="8"/>
      <c r="J4" s="9"/>
    </row>
    <row r="5" spans="1:11" ht="23.25" customHeight="1" x14ac:dyDescent="0.45">
      <c r="A5" s="9"/>
      <c r="B5" s="412" t="s">
        <v>201</v>
      </c>
      <c r="C5" s="412"/>
      <c r="D5" s="412"/>
      <c r="E5" s="412"/>
      <c r="F5" s="412"/>
      <c r="G5" s="9"/>
      <c r="H5" s="9"/>
      <c r="I5" s="8"/>
      <c r="J5" s="9"/>
      <c r="K5" s="6"/>
    </row>
    <row r="6" spans="1:11" ht="23.25" customHeight="1" x14ac:dyDescent="0.45">
      <c r="A6" s="407" t="s">
        <v>183</v>
      </c>
      <c r="B6" s="407" t="s">
        <v>194</v>
      </c>
      <c r="C6" s="407" t="s">
        <v>184</v>
      </c>
      <c r="D6" s="10" t="s">
        <v>185</v>
      </c>
      <c r="E6" s="410" t="s">
        <v>187</v>
      </c>
      <c r="F6" s="410"/>
      <c r="G6" s="410"/>
      <c r="H6" s="10" t="s">
        <v>310</v>
      </c>
      <c r="I6" s="10" t="s">
        <v>192</v>
      </c>
      <c r="J6" s="47" t="s">
        <v>190</v>
      </c>
    </row>
    <row r="7" spans="1:11" s="6" customFormat="1" ht="23.25" customHeight="1" x14ac:dyDescent="0.45">
      <c r="A7" s="408"/>
      <c r="B7" s="408"/>
      <c r="C7" s="408"/>
      <c r="D7" s="11" t="s">
        <v>186</v>
      </c>
      <c r="E7" s="10">
        <v>2559</v>
      </c>
      <c r="F7" s="10">
        <v>2560</v>
      </c>
      <c r="G7" s="10">
        <v>2561</v>
      </c>
      <c r="H7" s="11" t="s">
        <v>311</v>
      </c>
      <c r="I7" s="11" t="s">
        <v>189</v>
      </c>
      <c r="J7" s="48" t="s">
        <v>191</v>
      </c>
    </row>
    <row r="8" spans="1:11" s="6" customFormat="1" ht="23.25" customHeight="1" x14ac:dyDescent="0.45">
      <c r="A8" s="409"/>
      <c r="B8" s="409"/>
      <c r="C8" s="409"/>
      <c r="D8" s="12"/>
      <c r="E8" s="12" t="s">
        <v>188</v>
      </c>
      <c r="F8" s="12" t="s">
        <v>188</v>
      </c>
      <c r="G8" s="12" t="s">
        <v>188</v>
      </c>
      <c r="H8" s="12"/>
      <c r="I8" s="12"/>
      <c r="J8" s="49"/>
    </row>
    <row r="9" spans="1:11" s="6" customFormat="1" ht="23.25" customHeight="1" x14ac:dyDescent="0.45">
      <c r="A9" s="45">
        <v>1</v>
      </c>
      <c r="B9" s="23" t="s">
        <v>645</v>
      </c>
      <c r="C9" s="56" t="s">
        <v>647</v>
      </c>
      <c r="D9" s="18" t="s">
        <v>230</v>
      </c>
      <c r="E9" s="21">
        <v>150000</v>
      </c>
      <c r="F9" s="21">
        <v>150000</v>
      </c>
      <c r="G9" s="21">
        <v>150000</v>
      </c>
      <c r="H9" s="21" t="s">
        <v>409</v>
      </c>
      <c r="I9" s="20" t="s">
        <v>5</v>
      </c>
      <c r="J9" s="18" t="s">
        <v>309</v>
      </c>
    </row>
    <row r="10" spans="1:11" s="6" customFormat="1" ht="23.25" customHeight="1" x14ac:dyDescent="0.45">
      <c r="A10" s="18"/>
      <c r="B10" s="19" t="s">
        <v>774</v>
      </c>
      <c r="C10" s="22" t="s">
        <v>648</v>
      </c>
      <c r="D10" s="18"/>
      <c r="E10" s="21"/>
      <c r="F10" s="21"/>
      <c r="G10" s="21"/>
      <c r="H10" s="21" t="s">
        <v>434</v>
      </c>
      <c r="I10" s="20" t="s">
        <v>207</v>
      </c>
      <c r="J10" s="18"/>
    </row>
    <row r="11" spans="1:11" s="6" customFormat="1" ht="23.25" customHeight="1" x14ac:dyDescent="0.45">
      <c r="A11" s="18"/>
      <c r="B11" s="19" t="s">
        <v>646</v>
      </c>
      <c r="C11" s="22" t="s">
        <v>649</v>
      </c>
      <c r="D11" s="18"/>
      <c r="E11" s="21"/>
      <c r="F11" s="21"/>
      <c r="G11" s="21"/>
      <c r="H11" s="21" t="s">
        <v>435</v>
      </c>
      <c r="I11" s="20"/>
      <c r="J11" s="18"/>
    </row>
    <row r="12" spans="1:11" s="6" customFormat="1" ht="23.25" customHeight="1" x14ac:dyDescent="0.45">
      <c r="A12" s="18"/>
      <c r="B12" s="57"/>
      <c r="C12" s="22"/>
      <c r="D12" s="18"/>
      <c r="E12" s="21"/>
      <c r="F12" s="21"/>
      <c r="G12" s="21"/>
      <c r="H12" s="21"/>
      <c r="I12" s="20"/>
      <c r="J12" s="18"/>
    </row>
    <row r="13" spans="1:11" s="6" customFormat="1" ht="23.25" customHeight="1" x14ac:dyDescent="0.45">
      <c r="A13" s="18">
        <v>2</v>
      </c>
      <c r="B13" s="19" t="s">
        <v>208</v>
      </c>
      <c r="C13" s="22" t="s">
        <v>650</v>
      </c>
      <c r="D13" s="18" t="s">
        <v>235</v>
      </c>
      <c r="E13" s="21">
        <v>120000</v>
      </c>
      <c r="F13" s="21">
        <v>120000</v>
      </c>
      <c r="G13" s="21">
        <v>120000</v>
      </c>
      <c r="H13" s="21" t="s">
        <v>409</v>
      </c>
      <c r="I13" s="20" t="s">
        <v>4</v>
      </c>
      <c r="J13" s="18" t="s">
        <v>309</v>
      </c>
    </row>
    <row r="14" spans="1:11" s="6" customFormat="1" ht="23.25" customHeight="1" x14ac:dyDescent="0.45">
      <c r="A14" s="18"/>
      <c r="B14" s="19" t="s">
        <v>436</v>
      </c>
      <c r="C14" s="22" t="s">
        <v>651</v>
      </c>
      <c r="D14" s="18"/>
      <c r="E14" s="21"/>
      <c r="F14" s="21"/>
      <c r="G14" s="21"/>
      <c r="H14" s="21" t="s">
        <v>434</v>
      </c>
      <c r="I14" s="22" t="s">
        <v>6</v>
      </c>
      <c r="J14" s="18"/>
    </row>
    <row r="15" spans="1:11" s="6" customFormat="1" ht="23.25" customHeight="1" x14ac:dyDescent="0.45">
      <c r="A15" s="18"/>
      <c r="B15" s="19"/>
      <c r="C15" s="22"/>
      <c r="D15" s="18"/>
      <c r="E15" s="21"/>
      <c r="F15" s="21"/>
      <c r="G15" s="21"/>
      <c r="H15" s="21" t="s">
        <v>437</v>
      </c>
      <c r="I15" s="22" t="s">
        <v>7</v>
      </c>
      <c r="J15" s="18"/>
    </row>
    <row r="16" spans="1:11" s="6" customFormat="1" ht="23.25" customHeight="1" x14ac:dyDescent="0.45">
      <c r="A16" s="18"/>
      <c r="B16" s="22"/>
      <c r="C16" s="22"/>
      <c r="D16" s="18"/>
      <c r="E16" s="21"/>
      <c r="F16" s="21"/>
      <c r="G16" s="21"/>
      <c r="H16" s="21"/>
      <c r="I16" s="20" t="s">
        <v>8</v>
      </c>
      <c r="J16" s="18"/>
    </row>
    <row r="17" spans="1:11" s="6" customFormat="1" ht="23.25" customHeight="1" x14ac:dyDescent="0.45">
      <c r="A17" s="18"/>
      <c r="B17" s="22"/>
      <c r="C17" s="22"/>
      <c r="D17" s="18"/>
      <c r="E17" s="21"/>
      <c r="F17" s="21"/>
      <c r="G17" s="21"/>
      <c r="H17" s="21"/>
      <c r="I17" s="20"/>
      <c r="J17" s="18"/>
    </row>
    <row r="18" spans="1:11" s="6" customFormat="1" ht="23.25" customHeight="1" x14ac:dyDescent="0.45">
      <c r="A18" s="18">
        <v>3</v>
      </c>
      <c r="B18" s="22" t="s">
        <v>652</v>
      </c>
      <c r="C18" s="22" t="s">
        <v>655</v>
      </c>
      <c r="D18" s="18" t="s">
        <v>235</v>
      </c>
      <c r="E18" s="21">
        <v>35000</v>
      </c>
      <c r="F18" s="21" t="s">
        <v>195</v>
      </c>
      <c r="G18" s="21" t="s">
        <v>195</v>
      </c>
      <c r="H18" s="21" t="s">
        <v>411</v>
      </c>
      <c r="I18" s="20" t="s">
        <v>33</v>
      </c>
      <c r="J18" s="18" t="s">
        <v>309</v>
      </c>
    </row>
    <row r="19" spans="1:11" s="6" customFormat="1" ht="23.25" customHeight="1" x14ac:dyDescent="0.45">
      <c r="A19" s="18"/>
      <c r="B19" s="22" t="s">
        <v>653</v>
      </c>
      <c r="C19" s="22" t="s">
        <v>656</v>
      </c>
      <c r="D19" s="18"/>
      <c r="E19" s="21"/>
      <c r="F19" s="21"/>
      <c r="G19" s="21"/>
      <c r="H19" s="21" t="s">
        <v>412</v>
      </c>
      <c r="I19" s="20" t="s">
        <v>438</v>
      </c>
      <c r="J19" s="18" t="s">
        <v>116</v>
      </c>
    </row>
    <row r="20" spans="1:11" s="6" customFormat="1" ht="23.25" customHeight="1" x14ac:dyDescent="0.45">
      <c r="A20" s="18"/>
      <c r="B20" s="22" t="s">
        <v>654</v>
      </c>
      <c r="C20" s="22" t="s">
        <v>657</v>
      </c>
      <c r="D20" s="18"/>
      <c r="E20" s="21"/>
      <c r="F20" s="21"/>
      <c r="G20" s="21"/>
      <c r="H20" s="21" t="s">
        <v>440</v>
      </c>
      <c r="I20" s="20" t="s">
        <v>439</v>
      </c>
      <c r="J20" s="18" t="s">
        <v>119</v>
      </c>
    </row>
    <row r="21" spans="1:11" s="6" customFormat="1" ht="23.25" customHeight="1" x14ac:dyDescent="0.45">
      <c r="A21" s="18"/>
      <c r="B21" s="23"/>
      <c r="C21" s="23"/>
      <c r="D21" s="18"/>
      <c r="E21" s="21"/>
      <c r="F21" s="21"/>
      <c r="G21" s="21"/>
      <c r="H21" s="21" t="s">
        <v>0</v>
      </c>
      <c r="I21" s="20"/>
      <c r="J21" s="18"/>
    </row>
    <row r="22" spans="1:11" s="6" customFormat="1" ht="23.25" customHeight="1" x14ac:dyDescent="0.45">
      <c r="A22" s="18"/>
      <c r="B22" s="23"/>
      <c r="C22" s="23"/>
      <c r="D22" s="18"/>
      <c r="E22" s="21"/>
      <c r="F22" s="21"/>
      <c r="G22" s="21"/>
      <c r="H22" s="21"/>
      <c r="I22" s="20"/>
      <c r="J22" s="18"/>
    </row>
    <row r="23" spans="1:11" s="6" customFormat="1" ht="23.25" customHeight="1" x14ac:dyDescent="0.45">
      <c r="A23" s="24"/>
      <c r="B23" s="35"/>
      <c r="C23" s="35"/>
      <c r="D23" s="24"/>
      <c r="E23" s="27"/>
      <c r="F23" s="27"/>
      <c r="G23" s="27"/>
      <c r="H23" s="27"/>
      <c r="I23" s="26"/>
      <c r="J23" s="24"/>
    </row>
    <row r="24" spans="1:11" s="6" customFormat="1" ht="23.25" customHeight="1" x14ac:dyDescent="0.45">
      <c r="A24" s="28"/>
      <c r="B24" s="37"/>
      <c r="C24" s="37"/>
      <c r="D24" s="28"/>
      <c r="E24" s="30"/>
      <c r="F24" s="30"/>
      <c r="G24" s="30"/>
      <c r="H24" s="30"/>
      <c r="I24" s="29"/>
      <c r="J24" s="28"/>
    </row>
    <row r="25" spans="1:11" s="2" customFormat="1" ht="23.25" customHeight="1" x14ac:dyDescent="0.45">
      <c r="A25" s="411" t="s">
        <v>182</v>
      </c>
      <c r="B25" s="411"/>
      <c r="C25" s="411"/>
      <c r="D25" s="411"/>
      <c r="E25" s="411"/>
      <c r="F25" s="411"/>
      <c r="G25" s="411"/>
      <c r="H25" s="411"/>
      <c r="I25" s="411"/>
      <c r="J25" s="411"/>
      <c r="K25" s="3"/>
    </row>
    <row r="26" spans="1:11" s="2" customFormat="1" ht="23.25" customHeight="1" x14ac:dyDescent="0.45">
      <c r="A26" s="406" t="s">
        <v>776</v>
      </c>
      <c r="B26" s="406"/>
      <c r="C26" s="406"/>
      <c r="D26" s="406"/>
      <c r="E26" s="406"/>
      <c r="F26" s="406"/>
      <c r="G26" s="406"/>
      <c r="H26" s="406"/>
      <c r="I26" s="406"/>
      <c r="J26" s="406"/>
      <c r="K26" s="3"/>
    </row>
    <row r="27" spans="1:11" s="2" customFormat="1" ht="23.25" customHeight="1" x14ac:dyDescent="0.45">
      <c r="A27" s="406" t="s">
        <v>237</v>
      </c>
      <c r="B27" s="406"/>
      <c r="C27" s="406"/>
      <c r="D27" s="406"/>
      <c r="E27" s="406"/>
      <c r="F27" s="406"/>
      <c r="G27" s="406"/>
      <c r="H27" s="406"/>
      <c r="I27" s="406"/>
      <c r="J27" s="406"/>
      <c r="K27" s="3"/>
    </row>
    <row r="28" spans="1:11" s="2" customFormat="1" ht="23.25" customHeight="1" x14ac:dyDescent="0.45">
      <c r="A28" s="413" t="s">
        <v>200</v>
      </c>
      <c r="B28" s="413"/>
      <c r="C28" s="413"/>
      <c r="D28" s="413"/>
      <c r="E28" s="9"/>
      <c r="F28" s="9"/>
      <c r="G28" s="9"/>
      <c r="H28" s="9"/>
      <c r="I28" s="8"/>
      <c r="J28" s="9"/>
      <c r="K28" s="3"/>
    </row>
    <row r="29" spans="1:11" s="2" customFormat="1" ht="23.25" customHeight="1" x14ac:dyDescent="0.45">
      <c r="A29" s="9"/>
      <c r="B29" s="412" t="s">
        <v>201</v>
      </c>
      <c r="C29" s="412"/>
      <c r="D29" s="412"/>
      <c r="E29" s="412"/>
      <c r="F29" s="412"/>
      <c r="G29" s="9"/>
      <c r="H29" s="9"/>
      <c r="I29" s="8"/>
      <c r="J29" s="9"/>
      <c r="K29" s="6"/>
    </row>
    <row r="30" spans="1:11" s="2" customFormat="1" ht="23.25" customHeight="1" x14ac:dyDescent="0.45">
      <c r="A30" s="407" t="s">
        <v>183</v>
      </c>
      <c r="B30" s="407" t="s">
        <v>194</v>
      </c>
      <c r="C30" s="407" t="s">
        <v>184</v>
      </c>
      <c r="D30" s="10" t="s">
        <v>185</v>
      </c>
      <c r="E30" s="410" t="s">
        <v>187</v>
      </c>
      <c r="F30" s="410"/>
      <c r="G30" s="410"/>
      <c r="H30" s="10" t="s">
        <v>310</v>
      </c>
      <c r="I30" s="10" t="s">
        <v>192</v>
      </c>
      <c r="J30" s="47" t="s">
        <v>190</v>
      </c>
    </row>
    <row r="31" spans="1:11" s="2" customFormat="1" ht="23.25" customHeight="1" x14ac:dyDescent="0.45">
      <c r="A31" s="408"/>
      <c r="B31" s="408"/>
      <c r="C31" s="408"/>
      <c r="D31" s="11" t="s">
        <v>186</v>
      </c>
      <c r="E31" s="10">
        <v>2559</v>
      </c>
      <c r="F31" s="10">
        <v>2560</v>
      </c>
      <c r="G31" s="10">
        <v>2561</v>
      </c>
      <c r="H31" s="11" t="s">
        <v>311</v>
      </c>
      <c r="I31" s="11" t="s">
        <v>189</v>
      </c>
      <c r="J31" s="48" t="s">
        <v>191</v>
      </c>
    </row>
    <row r="32" spans="1:11" s="2" customFormat="1" ht="23.25" customHeight="1" x14ac:dyDescent="0.45">
      <c r="A32" s="409"/>
      <c r="B32" s="409"/>
      <c r="C32" s="409"/>
      <c r="D32" s="12"/>
      <c r="E32" s="12" t="s">
        <v>188</v>
      </c>
      <c r="F32" s="12" t="s">
        <v>188</v>
      </c>
      <c r="G32" s="12" t="s">
        <v>188</v>
      </c>
      <c r="H32" s="12"/>
      <c r="I32" s="12"/>
      <c r="J32" s="49"/>
    </row>
    <row r="33" spans="1:11" s="2" customFormat="1" ht="23.25" customHeight="1" x14ac:dyDescent="0.45">
      <c r="A33" s="45">
        <v>4</v>
      </c>
      <c r="B33" s="23" t="s">
        <v>658</v>
      </c>
      <c r="C33" s="23" t="s">
        <v>36</v>
      </c>
      <c r="D33" s="18" t="s">
        <v>211</v>
      </c>
      <c r="E33" s="21">
        <v>10000</v>
      </c>
      <c r="F33" s="21">
        <v>10000</v>
      </c>
      <c r="G33" s="21">
        <v>10000</v>
      </c>
      <c r="H33" s="21" t="s">
        <v>126</v>
      </c>
      <c r="I33" s="20" t="s">
        <v>444</v>
      </c>
      <c r="J33" s="18" t="s">
        <v>309</v>
      </c>
    </row>
    <row r="34" spans="1:11" s="2" customFormat="1" ht="23.25" customHeight="1" x14ac:dyDescent="0.45">
      <c r="A34" s="18"/>
      <c r="B34" s="19" t="s">
        <v>37</v>
      </c>
      <c r="C34" s="22" t="s">
        <v>37</v>
      </c>
      <c r="D34" s="22"/>
      <c r="E34" s="21"/>
      <c r="F34" s="21"/>
      <c r="G34" s="21"/>
      <c r="H34" s="21" t="s">
        <v>449</v>
      </c>
      <c r="I34" s="20" t="s">
        <v>445</v>
      </c>
      <c r="J34" s="18" t="s">
        <v>116</v>
      </c>
    </row>
    <row r="35" spans="1:11" s="2" customFormat="1" ht="23.25" customHeight="1" x14ac:dyDescent="0.45">
      <c r="A35" s="18"/>
      <c r="B35" s="19"/>
      <c r="C35" s="22"/>
      <c r="D35" s="18"/>
      <c r="E35" s="21"/>
      <c r="F35" s="21"/>
      <c r="G35" s="21"/>
      <c r="H35" s="21"/>
      <c r="I35" s="20"/>
      <c r="J35" s="18"/>
    </row>
    <row r="36" spans="1:11" s="2" customFormat="1" ht="23.25" customHeight="1" x14ac:dyDescent="0.45">
      <c r="A36" s="18">
        <v>5</v>
      </c>
      <c r="B36" s="23" t="s">
        <v>11</v>
      </c>
      <c r="C36" s="56" t="s">
        <v>443</v>
      </c>
      <c r="D36" s="18" t="s">
        <v>212</v>
      </c>
      <c r="E36" s="21">
        <v>80000</v>
      </c>
      <c r="F36" s="21">
        <v>80000</v>
      </c>
      <c r="G36" s="21">
        <v>80000</v>
      </c>
      <c r="H36" s="21" t="s">
        <v>415</v>
      </c>
      <c r="I36" s="20" t="s">
        <v>9</v>
      </c>
      <c r="J36" s="18" t="s">
        <v>309</v>
      </c>
    </row>
    <row r="37" spans="1:11" s="2" customFormat="1" ht="23.25" customHeight="1" x14ac:dyDescent="0.45">
      <c r="A37" s="18"/>
      <c r="B37" s="19" t="s">
        <v>441</v>
      </c>
      <c r="C37" s="22" t="s">
        <v>34</v>
      </c>
      <c r="D37" s="18"/>
      <c r="E37" s="21"/>
      <c r="F37" s="21"/>
      <c r="G37" s="21"/>
      <c r="H37" s="21" t="s">
        <v>450</v>
      </c>
      <c r="I37" s="20" t="s">
        <v>10</v>
      </c>
      <c r="J37" s="18"/>
    </row>
    <row r="38" spans="1:11" s="2" customFormat="1" ht="23.25" customHeight="1" x14ac:dyDescent="0.45">
      <c r="A38" s="18"/>
      <c r="B38" s="19" t="s">
        <v>442</v>
      </c>
      <c r="C38" s="22"/>
      <c r="D38" s="18"/>
      <c r="E38" s="21"/>
      <c r="F38" s="21"/>
      <c r="G38" s="21"/>
      <c r="H38" s="21"/>
      <c r="I38" s="20"/>
      <c r="J38" s="18"/>
    </row>
    <row r="39" spans="1:11" s="2" customFormat="1" ht="23.25" customHeight="1" x14ac:dyDescent="0.45">
      <c r="A39" s="18"/>
      <c r="B39" s="37" t="s">
        <v>120</v>
      </c>
      <c r="C39" s="22"/>
      <c r="D39" s="18"/>
      <c r="E39" s="21"/>
      <c r="F39" s="21"/>
      <c r="G39" s="21"/>
      <c r="H39" s="21"/>
      <c r="I39" s="20"/>
      <c r="J39" s="18"/>
    </row>
    <row r="40" spans="1:11" s="2" customFormat="1" ht="23.25" customHeight="1" x14ac:dyDescent="0.45">
      <c r="A40" s="18"/>
      <c r="B40" s="18"/>
      <c r="C40" s="22"/>
      <c r="D40" s="18"/>
      <c r="E40" s="21"/>
      <c r="F40" s="21"/>
      <c r="G40" s="21"/>
      <c r="H40" s="21"/>
      <c r="I40" s="20"/>
      <c r="J40" s="18"/>
    </row>
    <row r="41" spans="1:11" s="58" customFormat="1" ht="23.25" customHeight="1" x14ac:dyDescent="0.45">
      <c r="A41" s="45">
        <v>6</v>
      </c>
      <c r="B41" s="23" t="s">
        <v>446</v>
      </c>
      <c r="C41" s="23" t="s">
        <v>268</v>
      </c>
      <c r="D41" s="18" t="s">
        <v>212</v>
      </c>
      <c r="E41" s="21">
        <v>20000</v>
      </c>
      <c r="F41" s="21">
        <v>20000</v>
      </c>
      <c r="G41" s="21">
        <v>20000</v>
      </c>
      <c r="H41" s="21" t="s">
        <v>415</v>
      </c>
      <c r="I41" s="20" t="s">
        <v>659</v>
      </c>
      <c r="J41" s="18" t="s">
        <v>309</v>
      </c>
      <c r="K41" s="1"/>
    </row>
    <row r="42" spans="1:11" s="58" customFormat="1" ht="23.25" customHeight="1" x14ac:dyDescent="0.45">
      <c r="A42" s="45"/>
      <c r="B42" s="23" t="s">
        <v>115</v>
      </c>
      <c r="C42" s="23" t="s">
        <v>447</v>
      </c>
      <c r="D42" s="18"/>
      <c r="E42" s="21"/>
      <c r="F42" s="21"/>
      <c r="G42" s="21"/>
      <c r="H42" s="21" t="s">
        <v>450</v>
      </c>
      <c r="I42" s="20" t="s">
        <v>660</v>
      </c>
      <c r="J42" s="18"/>
      <c r="K42" s="1"/>
    </row>
    <row r="43" spans="1:11" s="2" customFormat="1" ht="23.25" customHeight="1" x14ac:dyDescent="0.45">
      <c r="A43" s="18"/>
      <c r="B43" s="19"/>
      <c r="C43" s="22"/>
      <c r="D43" s="18"/>
      <c r="E43" s="21"/>
      <c r="F43" s="21"/>
      <c r="G43" s="21"/>
      <c r="H43" s="21"/>
      <c r="I43" s="20" t="s">
        <v>661</v>
      </c>
      <c r="J43" s="18"/>
    </row>
    <row r="44" spans="1:11" s="2" customFormat="1" ht="23.25" customHeight="1" x14ac:dyDescent="0.45">
      <c r="A44" s="18"/>
      <c r="B44" s="19"/>
      <c r="C44" s="22"/>
      <c r="D44" s="18"/>
      <c r="E44" s="21"/>
      <c r="F44" s="21"/>
      <c r="G44" s="21"/>
      <c r="H44" s="21"/>
      <c r="I44" s="20"/>
      <c r="J44" s="18"/>
    </row>
    <row r="45" spans="1:11" s="2" customFormat="1" ht="23.25" customHeight="1" x14ac:dyDescent="0.45">
      <c r="A45" s="18">
        <v>7</v>
      </c>
      <c r="B45" s="19" t="s">
        <v>35</v>
      </c>
      <c r="C45" s="22" t="s">
        <v>662</v>
      </c>
      <c r="D45" s="18" t="s">
        <v>213</v>
      </c>
      <c r="E45" s="21">
        <v>100000</v>
      </c>
      <c r="F45" s="21">
        <v>50000</v>
      </c>
      <c r="G45" s="21">
        <v>50000</v>
      </c>
      <c r="H45" s="21" t="s">
        <v>451</v>
      </c>
      <c r="I45" s="20" t="s">
        <v>664</v>
      </c>
      <c r="J45" s="18" t="s">
        <v>309</v>
      </c>
    </row>
    <row r="46" spans="1:11" s="2" customFormat="1" ht="23.25" customHeight="1" x14ac:dyDescent="0.45">
      <c r="A46" s="45"/>
      <c r="B46" s="22" t="s">
        <v>1</v>
      </c>
      <c r="C46" s="22" t="s">
        <v>663</v>
      </c>
      <c r="D46" s="18" t="s">
        <v>2</v>
      </c>
      <c r="E46" s="21"/>
      <c r="F46" s="21"/>
      <c r="G46" s="21"/>
      <c r="H46" s="21" t="s">
        <v>416</v>
      </c>
      <c r="I46" s="20" t="s">
        <v>665</v>
      </c>
      <c r="J46" s="18"/>
    </row>
    <row r="47" spans="1:11" s="2" customFormat="1" ht="23.25" customHeight="1" x14ac:dyDescent="0.45">
      <c r="A47" s="50"/>
      <c r="B47" s="35"/>
      <c r="C47" s="35"/>
      <c r="D47" s="24"/>
      <c r="E47" s="27"/>
      <c r="F47" s="27"/>
      <c r="G47" s="27"/>
      <c r="H47" s="27" t="s">
        <v>452</v>
      </c>
      <c r="I47" s="26"/>
      <c r="J47" s="24"/>
    </row>
    <row r="48" spans="1:11" s="2" customFormat="1" ht="23.25" customHeight="1" x14ac:dyDescent="0.45">
      <c r="A48" s="51"/>
      <c r="B48" s="37"/>
      <c r="C48" s="37"/>
      <c r="D48" s="28"/>
      <c r="E48" s="30"/>
      <c r="F48" s="30"/>
      <c r="G48" s="30"/>
      <c r="H48" s="30"/>
      <c r="I48" s="29"/>
      <c r="J48" s="28"/>
    </row>
    <row r="49" spans="1:10" s="2" customFormat="1" ht="23.25" customHeight="1" x14ac:dyDescent="0.45">
      <c r="A49" s="411" t="s">
        <v>182</v>
      </c>
      <c r="B49" s="411"/>
      <c r="C49" s="411"/>
      <c r="D49" s="411"/>
      <c r="E49" s="411"/>
      <c r="F49" s="411"/>
      <c r="G49" s="411"/>
      <c r="H49" s="411"/>
      <c r="I49" s="411"/>
      <c r="J49" s="411"/>
    </row>
    <row r="50" spans="1:10" s="2" customFormat="1" ht="23.25" customHeight="1" x14ac:dyDescent="0.45">
      <c r="A50" s="406" t="s">
        <v>776</v>
      </c>
      <c r="B50" s="406"/>
      <c r="C50" s="406"/>
      <c r="D50" s="406"/>
      <c r="E50" s="406"/>
      <c r="F50" s="406"/>
      <c r="G50" s="406"/>
      <c r="H50" s="406"/>
      <c r="I50" s="406"/>
      <c r="J50" s="406"/>
    </row>
    <row r="51" spans="1:10" s="2" customFormat="1" ht="23.25" customHeight="1" x14ac:dyDescent="0.45">
      <c r="A51" s="406" t="s">
        <v>237</v>
      </c>
      <c r="B51" s="406"/>
      <c r="C51" s="406"/>
      <c r="D51" s="406"/>
      <c r="E51" s="406"/>
      <c r="F51" s="406"/>
      <c r="G51" s="406"/>
      <c r="H51" s="406"/>
      <c r="I51" s="406"/>
      <c r="J51" s="406"/>
    </row>
    <row r="52" spans="1:10" s="2" customFormat="1" ht="23.25" customHeight="1" x14ac:dyDescent="0.45">
      <c r="A52" s="413" t="s">
        <v>200</v>
      </c>
      <c r="B52" s="413"/>
      <c r="C52" s="413"/>
      <c r="D52" s="413"/>
      <c r="E52" s="9"/>
      <c r="F52" s="9"/>
      <c r="G52" s="9"/>
      <c r="H52" s="9"/>
      <c r="I52" s="8"/>
      <c r="J52" s="9"/>
    </row>
    <row r="53" spans="1:10" s="2" customFormat="1" ht="23.25" customHeight="1" x14ac:dyDescent="0.45">
      <c r="A53" s="9"/>
      <c r="B53" s="412" t="s">
        <v>201</v>
      </c>
      <c r="C53" s="412"/>
      <c r="D53" s="412"/>
      <c r="E53" s="412"/>
      <c r="F53" s="412"/>
      <c r="G53" s="9"/>
      <c r="H53" s="9"/>
      <c r="I53" s="8"/>
      <c r="J53" s="9"/>
    </row>
    <row r="54" spans="1:10" s="2" customFormat="1" ht="23.25" customHeight="1" x14ac:dyDescent="0.45">
      <c r="A54" s="407" t="s">
        <v>183</v>
      </c>
      <c r="B54" s="407" t="s">
        <v>194</v>
      </c>
      <c r="C54" s="407" t="s">
        <v>184</v>
      </c>
      <c r="D54" s="10" t="s">
        <v>185</v>
      </c>
      <c r="E54" s="410" t="s">
        <v>187</v>
      </c>
      <c r="F54" s="410"/>
      <c r="G54" s="410"/>
      <c r="H54" s="10" t="s">
        <v>310</v>
      </c>
      <c r="I54" s="10" t="s">
        <v>192</v>
      </c>
      <c r="J54" s="47" t="s">
        <v>190</v>
      </c>
    </row>
    <row r="55" spans="1:10" s="2" customFormat="1" ht="23.25" customHeight="1" x14ac:dyDescent="0.45">
      <c r="A55" s="408"/>
      <c r="B55" s="408"/>
      <c r="C55" s="408"/>
      <c r="D55" s="11" t="s">
        <v>186</v>
      </c>
      <c r="E55" s="10">
        <v>2559</v>
      </c>
      <c r="F55" s="10">
        <v>2560</v>
      </c>
      <c r="G55" s="10">
        <v>2561</v>
      </c>
      <c r="H55" s="11" t="s">
        <v>311</v>
      </c>
      <c r="I55" s="11" t="s">
        <v>189</v>
      </c>
      <c r="J55" s="48" t="s">
        <v>191</v>
      </c>
    </row>
    <row r="56" spans="1:10" s="2" customFormat="1" ht="23.25" customHeight="1" x14ac:dyDescent="0.45">
      <c r="A56" s="409"/>
      <c r="B56" s="409"/>
      <c r="C56" s="409"/>
      <c r="D56" s="12"/>
      <c r="E56" s="12" t="s">
        <v>188</v>
      </c>
      <c r="F56" s="12" t="s">
        <v>188</v>
      </c>
      <c r="G56" s="12" t="s">
        <v>188</v>
      </c>
      <c r="H56" s="12"/>
      <c r="I56" s="12"/>
      <c r="J56" s="49"/>
    </row>
    <row r="57" spans="1:10" s="2" customFormat="1" ht="23.25" customHeight="1" x14ac:dyDescent="0.45">
      <c r="A57" s="18">
        <v>8</v>
      </c>
      <c r="B57" s="22" t="s">
        <v>458</v>
      </c>
      <c r="C57" s="22" t="s">
        <v>113</v>
      </c>
      <c r="D57" s="18" t="s">
        <v>127</v>
      </c>
      <c r="E57" s="21">
        <v>10000</v>
      </c>
      <c r="F57" s="21">
        <v>10000</v>
      </c>
      <c r="G57" s="21">
        <v>10000</v>
      </c>
      <c r="H57" s="21" t="s">
        <v>453</v>
      </c>
      <c r="I57" s="20" t="s">
        <v>666</v>
      </c>
      <c r="J57" s="18" t="s">
        <v>309</v>
      </c>
    </row>
    <row r="58" spans="1:10" s="2" customFormat="1" ht="23.25" customHeight="1" x14ac:dyDescent="0.45">
      <c r="A58" s="18"/>
      <c r="B58" s="22" t="s">
        <v>214</v>
      </c>
      <c r="C58" s="59" t="s">
        <v>128</v>
      </c>
      <c r="D58" s="18" t="s">
        <v>212</v>
      </c>
      <c r="E58" s="21"/>
      <c r="F58" s="21"/>
      <c r="G58" s="21"/>
      <c r="H58" s="21" t="s">
        <v>454</v>
      </c>
      <c r="I58" s="20" t="s">
        <v>667</v>
      </c>
      <c r="J58" s="31"/>
    </row>
    <row r="59" spans="1:10" s="2" customFormat="1" ht="23.25" customHeight="1" x14ac:dyDescent="0.45">
      <c r="A59" s="31"/>
      <c r="B59" s="44"/>
      <c r="C59" s="60"/>
      <c r="D59" s="31"/>
      <c r="E59" s="43"/>
      <c r="F59" s="43"/>
      <c r="G59" s="43"/>
      <c r="H59" s="43"/>
      <c r="I59" s="41"/>
      <c r="J59" s="31"/>
    </row>
    <row r="60" spans="1:10" s="58" customFormat="1" ht="23.25" customHeight="1" x14ac:dyDescent="0.45">
      <c r="A60" s="18">
        <v>9</v>
      </c>
      <c r="B60" s="22" t="s">
        <v>459</v>
      </c>
      <c r="C60" s="59" t="s">
        <v>143</v>
      </c>
      <c r="D60" s="18" t="s">
        <v>213</v>
      </c>
      <c r="E60" s="21">
        <v>20000</v>
      </c>
      <c r="F60" s="21">
        <v>20000</v>
      </c>
      <c r="G60" s="21">
        <v>20000</v>
      </c>
      <c r="H60" s="21" t="s">
        <v>12</v>
      </c>
      <c r="I60" s="20" t="s">
        <v>668</v>
      </c>
      <c r="J60" s="18" t="s">
        <v>309</v>
      </c>
    </row>
    <row r="61" spans="1:10" s="58" customFormat="1" ht="26.25" customHeight="1" x14ac:dyDescent="0.45">
      <c r="A61" s="45"/>
      <c r="B61" s="23" t="s">
        <v>460</v>
      </c>
      <c r="C61" s="23" t="s">
        <v>455</v>
      </c>
      <c r="D61" s="18" t="s">
        <v>115</v>
      </c>
      <c r="E61" s="21"/>
      <c r="F61" s="21"/>
      <c r="G61" s="21"/>
      <c r="H61" s="21" t="s">
        <v>456</v>
      </c>
      <c r="I61" s="20" t="s">
        <v>669</v>
      </c>
      <c r="J61" s="18" t="s">
        <v>144</v>
      </c>
    </row>
    <row r="62" spans="1:10" s="58" customFormat="1" ht="23.25" customHeight="1" x14ac:dyDescent="0.45">
      <c r="A62" s="18"/>
      <c r="B62" s="19"/>
      <c r="C62" s="22" t="s">
        <v>72</v>
      </c>
      <c r="D62" s="22"/>
      <c r="E62" s="21"/>
      <c r="F62" s="21"/>
      <c r="G62" s="21"/>
      <c r="H62" s="21"/>
      <c r="I62" s="20" t="s">
        <v>670</v>
      </c>
      <c r="J62" s="18"/>
    </row>
    <row r="63" spans="1:10" s="58" customFormat="1" ht="23.25" customHeight="1" x14ac:dyDescent="0.45">
      <c r="A63" s="31"/>
      <c r="B63" s="32"/>
      <c r="C63" s="44"/>
      <c r="D63" s="44"/>
      <c r="E63" s="43"/>
      <c r="F63" s="43"/>
      <c r="G63" s="43"/>
      <c r="H63" s="43"/>
      <c r="I63" s="41"/>
      <c r="J63" s="31"/>
    </row>
    <row r="64" spans="1:10" s="58" customFormat="1" ht="23.25" customHeight="1" x14ac:dyDescent="0.45">
      <c r="A64" s="31">
        <v>10</v>
      </c>
      <c r="B64" s="32" t="s">
        <v>461</v>
      </c>
      <c r="C64" s="44" t="s">
        <v>146</v>
      </c>
      <c r="D64" s="31" t="s">
        <v>212</v>
      </c>
      <c r="E64" s="43">
        <v>50000</v>
      </c>
      <c r="F64" s="43">
        <v>50000</v>
      </c>
      <c r="G64" s="43">
        <v>50000</v>
      </c>
      <c r="H64" s="43" t="s">
        <v>145</v>
      </c>
      <c r="I64" s="41" t="s">
        <v>463</v>
      </c>
      <c r="J64" s="18" t="s">
        <v>309</v>
      </c>
    </row>
    <row r="65" spans="1:10" s="58" customFormat="1" ht="23.25" customHeight="1" x14ac:dyDescent="0.45">
      <c r="A65" s="31"/>
      <c r="B65" s="32" t="s">
        <v>462</v>
      </c>
      <c r="C65" s="44" t="s">
        <v>130</v>
      </c>
      <c r="D65" s="44"/>
      <c r="E65" s="43"/>
      <c r="F65" s="43"/>
      <c r="G65" s="43"/>
      <c r="H65" s="43" t="s">
        <v>465</v>
      </c>
      <c r="I65" s="41" t="s">
        <v>464</v>
      </c>
      <c r="J65" s="31"/>
    </row>
    <row r="66" spans="1:10" s="58" customFormat="1" ht="23.25" customHeight="1" x14ac:dyDescent="0.45">
      <c r="A66" s="31"/>
      <c r="B66" s="32"/>
      <c r="C66" s="44"/>
      <c r="D66" s="44"/>
      <c r="E66" s="43"/>
      <c r="F66" s="43"/>
      <c r="G66" s="43"/>
      <c r="H66" s="43" t="s">
        <v>292</v>
      </c>
      <c r="I66" s="41"/>
      <c r="J66" s="31"/>
    </row>
    <row r="67" spans="1:10" s="58" customFormat="1" ht="23.25" customHeight="1" x14ac:dyDescent="0.45">
      <c r="A67" s="31"/>
      <c r="B67" s="32"/>
      <c r="C67" s="44"/>
      <c r="D67" s="44"/>
      <c r="E67" s="43"/>
      <c r="F67" s="43"/>
      <c r="G67" s="43"/>
      <c r="H67" s="43" t="s">
        <v>358</v>
      </c>
      <c r="I67" s="41"/>
      <c r="J67" s="31"/>
    </row>
    <row r="68" spans="1:10" s="58" customFormat="1" ht="23.25" customHeight="1" x14ac:dyDescent="0.45">
      <c r="A68" s="31"/>
      <c r="B68" s="32"/>
      <c r="C68" s="44"/>
      <c r="D68" s="44"/>
      <c r="E68" s="43"/>
      <c r="F68" s="43"/>
      <c r="G68" s="43"/>
      <c r="H68" s="43"/>
      <c r="I68" s="41"/>
      <c r="J68" s="31"/>
    </row>
    <row r="69" spans="1:10" s="58" customFormat="1" ht="23.25" customHeight="1" x14ac:dyDescent="0.45">
      <c r="A69" s="31">
        <v>11</v>
      </c>
      <c r="B69" s="32" t="s">
        <v>671</v>
      </c>
      <c r="C69" s="44" t="s">
        <v>132</v>
      </c>
      <c r="D69" s="31" t="s">
        <v>131</v>
      </c>
      <c r="E69" s="43">
        <v>100000</v>
      </c>
      <c r="F69" s="43">
        <v>100000</v>
      </c>
      <c r="G69" s="43">
        <v>100000</v>
      </c>
      <c r="H69" s="43" t="s">
        <v>466</v>
      </c>
      <c r="I69" s="41" t="s">
        <v>135</v>
      </c>
      <c r="J69" s="18" t="s">
        <v>309</v>
      </c>
    </row>
    <row r="70" spans="1:10" s="58" customFormat="1" ht="23.25" customHeight="1" x14ac:dyDescent="0.45">
      <c r="A70" s="31"/>
      <c r="B70" s="32" t="s">
        <v>672</v>
      </c>
      <c r="C70" s="44" t="s">
        <v>133</v>
      </c>
      <c r="D70" s="44"/>
      <c r="E70" s="43"/>
      <c r="F70" s="43"/>
      <c r="G70" s="43"/>
      <c r="H70" s="43" t="s">
        <v>467</v>
      </c>
      <c r="I70" s="41" t="s">
        <v>457</v>
      </c>
      <c r="J70" s="31" t="s">
        <v>144</v>
      </c>
    </row>
    <row r="71" spans="1:10" s="58" customFormat="1" ht="23.25" customHeight="1" x14ac:dyDescent="0.45">
      <c r="A71" s="24"/>
      <c r="B71" s="25" t="s">
        <v>131</v>
      </c>
      <c r="C71" s="35" t="s">
        <v>134</v>
      </c>
      <c r="D71" s="35"/>
      <c r="E71" s="27"/>
      <c r="F71" s="27"/>
      <c r="G71" s="27"/>
      <c r="H71" s="27" t="s">
        <v>0</v>
      </c>
      <c r="I71" s="26"/>
      <c r="J71" s="24"/>
    </row>
    <row r="72" spans="1:10" s="58" customFormat="1" ht="23.25" customHeight="1" x14ac:dyDescent="0.45">
      <c r="A72" s="28"/>
      <c r="B72" s="167"/>
      <c r="C72" s="37"/>
      <c r="D72" s="37"/>
      <c r="E72" s="30"/>
      <c r="F72" s="30"/>
      <c r="G72" s="30"/>
      <c r="H72" s="30"/>
      <c r="I72" s="29"/>
      <c r="J72" s="28"/>
    </row>
    <row r="73" spans="1:10" s="58" customFormat="1" ht="23.25" customHeight="1" x14ac:dyDescent="0.45">
      <c r="A73" s="411" t="s">
        <v>182</v>
      </c>
      <c r="B73" s="411"/>
      <c r="C73" s="411"/>
      <c r="D73" s="411"/>
      <c r="E73" s="411"/>
      <c r="F73" s="411"/>
      <c r="G73" s="411"/>
      <c r="H73" s="411"/>
      <c r="I73" s="411"/>
      <c r="J73" s="411"/>
    </row>
    <row r="74" spans="1:10" s="58" customFormat="1" ht="23.25" customHeight="1" x14ac:dyDescent="0.45">
      <c r="A74" s="406" t="s">
        <v>776</v>
      </c>
      <c r="B74" s="406"/>
      <c r="C74" s="406"/>
      <c r="D74" s="406"/>
      <c r="E74" s="406"/>
      <c r="F74" s="406"/>
      <c r="G74" s="406"/>
      <c r="H74" s="406"/>
      <c r="I74" s="406"/>
      <c r="J74" s="406"/>
    </row>
    <row r="75" spans="1:10" s="58" customFormat="1" ht="23.25" customHeight="1" x14ac:dyDescent="0.45">
      <c r="A75" s="406" t="s">
        <v>237</v>
      </c>
      <c r="B75" s="406"/>
      <c r="C75" s="406"/>
      <c r="D75" s="406"/>
      <c r="E75" s="406"/>
      <c r="F75" s="406"/>
      <c r="G75" s="406"/>
      <c r="H75" s="406"/>
      <c r="I75" s="406"/>
      <c r="J75" s="406"/>
    </row>
    <row r="76" spans="1:10" s="58" customFormat="1" ht="23.25" customHeight="1" x14ac:dyDescent="0.45">
      <c r="A76" s="413" t="s">
        <v>200</v>
      </c>
      <c r="B76" s="413"/>
      <c r="C76" s="413"/>
      <c r="D76" s="413"/>
      <c r="E76" s="9"/>
      <c r="F76" s="9"/>
      <c r="G76" s="9"/>
      <c r="H76" s="9"/>
      <c r="I76" s="8"/>
      <c r="J76" s="9"/>
    </row>
    <row r="77" spans="1:10" s="58" customFormat="1" ht="23.25" customHeight="1" x14ac:dyDescent="0.45">
      <c r="A77" s="9"/>
      <c r="B77" s="412" t="s">
        <v>201</v>
      </c>
      <c r="C77" s="412"/>
      <c r="D77" s="412"/>
      <c r="E77" s="412"/>
      <c r="F77" s="412"/>
      <c r="G77" s="9"/>
      <c r="H77" s="9"/>
      <c r="I77" s="8"/>
      <c r="J77" s="9"/>
    </row>
    <row r="78" spans="1:10" s="58" customFormat="1" ht="23.25" customHeight="1" x14ac:dyDescent="0.45">
      <c r="A78" s="407" t="s">
        <v>183</v>
      </c>
      <c r="B78" s="407" t="s">
        <v>194</v>
      </c>
      <c r="C78" s="407" t="s">
        <v>184</v>
      </c>
      <c r="D78" s="10" t="s">
        <v>185</v>
      </c>
      <c r="E78" s="410" t="s">
        <v>187</v>
      </c>
      <c r="F78" s="410"/>
      <c r="G78" s="410"/>
      <c r="H78" s="10" t="s">
        <v>310</v>
      </c>
      <c r="I78" s="10" t="s">
        <v>192</v>
      </c>
      <c r="J78" s="47" t="s">
        <v>190</v>
      </c>
    </row>
    <row r="79" spans="1:10" s="58" customFormat="1" ht="23.25" customHeight="1" x14ac:dyDescent="0.45">
      <c r="A79" s="408"/>
      <c r="B79" s="408"/>
      <c r="C79" s="408"/>
      <c r="D79" s="11" t="s">
        <v>186</v>
      </c>
      <c r="E79" s="10">
        <v>2559</v>
      </c>
      <c r="F79" s="10">
        <v>2560</v>
      </c>
      <c r="G79" s="10">
        <v>2561</v>
      </c>
      <c r="H79" s="11" t="s">
        <v>311</v>
      </c>
      <c r="I79" s="11" t="s">
        <v>189</v>
      </c>
      <c r="J79" s="48" t="s">
        <v>191</v>
      </c>
    </row>
    <row r="80" spans="1:10" s="58" customFormat="1" ht="23.25" customHeight="1" x14ac:dyDescent="0.45">
      <c r="A80" s="409"/>
      <c r="B80" s="409"/>
      <c r="C80" s="409"/>
      <c r="D80" s="12"/>
      <c r="E80" s="12" t="s">
        <v>188</v>
      </c>
      <c r="F80" s="12" t="s">
        <v>188</v>
      </c>
      <c r="G80" s="12" t="s">
        <v>188</v>
      </c>
      <c r="H80" s="12"/>
      <c r="I80" s="12"/>
      <c r="J80" s="49"/>
    </row>
    <row r="81" spans="1:11" s="58" customFormat="1" ht="23.25" customHeight="1" x14ac:dyDescent="0.45">
      <c r="A81" s="31">
        <v>12</v>
      </c>
      <c r="B81" s="32" t="s">
        <v>483</v>
      </c>
      <c r="C81" s="44" t="s">
        <v>129</v>
      </c>
      <c r="D81" s="31" t="s">
        <v>213</v>
      </c>
      <c r="E81" s="43">
        <v>20000</v>
      </c>
      <c r="F81" s="43">
        <v>20000</v>
      </c>
      <c r="G81" s="43">
        <v>20000</v>
      </c>
      <c r="H81" s="43" t="s">
        <v>12</v>
      </c>
      <c r="I81" s="41" t="s">
        <v>486</v>
      </c>
      <c r="J81" s="18" t="s">
        <v>309</v>
      </c>
    </row>
    <row r="82" spans="1:11" s="58" customFormat="1" ht="23.25" customHeight="1" x14ac:dyDescent="0.45">
      <c r="A82" s="31"/>
      <c r="B82" s="32" t="s">
        <v>484</v>
      </c>
      <c r="C82" s="44" t="s">
        <v>485</v>
      </c>
      <c r="D82" s="31" t="s">
        <v>115</v>
      </c>
      <c r="E82" s="43"/>
      <c r="F82" s="43"/>
      <c r="G82" s="43"/>
      <c r="H82" s="43" t="s">
        <v>468</v>
      </c>
      <c r="I82" s="41" t="s">
        <v>487</v>
      </c>
      <c r="J82" s="18" t="s">
        <v>144</v>
      </c>
    </row>
    <row r="83" spans="1:11" s="58" customFormat="1" ht="23.25" customHeight="1" x14ac:dyDescent="0.45">
      <c r="A83" s="31"/>
      <c r="B83" s="32" t="s">
        <v>115</v>
      </c>
      <c r="C83" s="44" t="s">
        <v>96</v>
      </c>
      <c r="D83" s="44"/>
      <c r="E83" s="43"/>
      <c r="F83" s="43"/>
      <c r="G83" s="43"/>
      <c r="H83" s="43" t="s">
        <v>269</v>
      </c>
      <c r="I83" s="41" t="s">
        <v>488</v>
      </c>
      <c r="J83" s="31"/>
    </row>
    <row r="84" spans="1:11" s="58" customFormat="1" ht="23.25" customHeight="1" x14ac:dyDescent="0.45">
      <c r="A84" s="31"/>
      <c r="B84" s="32"/>
      <c r="C84" s="44"/>
      <c r="D84" s="44"/>
      <c r="E84" s="43"/>
      <c r="F84" s="43"/>
      <c r="G84" s="43"/>
      <c r="H84" s="43"/>
      <c r="I84" s="41"/>
      <c r="J84" s="31"/>
    </row>
    <row r="85" spans="1:11" s="58" customFormat="1" ht="23.25" customHeight="1" x14ac:dyDescent="0.45">
      <c r="A85" s="18">
        <v>13</v>
      </c>
      <c r="B85" s="22" t="s">
        <v>137</v>
      </c>
      <c r="C85" s="59" t="s">
        <v>673</v>
      </c>
      <c r="D85" s="18" t="s">
        <v>213</v>
      </c>
      <c r="E85" s="21">
        <v>10000</v>
      </c>
      <c r="F85" s="21">
        <v>10000</v>
      </c>
      <c r="G85" s="21">
        <v>10000</v>
      </c>
      <c r="H85" s="21" t="s">
        <v>12</v>
      </c>
      <c r="I85" s="20" t="s">
        <v>675</v>
      </c>
      <c r="J85" s="18" t="s">
        <v>309</v>
      </c>
      <c r="K85" s="1"/>
    </row>
    <row r="86" spans="1:11" s="58" customFormat="1" ht="23.25" customHeight="1" x14ac:dyDescent="0.45">
      <c r="A86" s="45"/>
      <c r="B86" s="23" t="s">
        <v>213</v>
      </c>
      <c r="C86" s="23" t="s">
        <v>674</v>
      </c>
      <c r="D86" s="31" t="s">
        <v>115</v>
      </c>
      <c r="E86" s="21"/>
      <c r="F86" s="21"/>
      <c r="G86" s="21"/>
      <c r="H86" s="21" t="s">
        <v>468</v>
      </c>
      <c r="I86" s="20" t="s">
        <v>676</v>
      </c>
      <c r="J86" s="18" t="s">
        <v>144</v>
      </c>
      <c r="K86" s="1"/>
    </row>
    <row r="87" spans="1:11" s="58" customFormat="1" ht="23.25" customHeight="1" x14ac:dyDescent="0.45">
      <c r="A87" s="45"/>
      <c r="B87" s="23"/>
      <c r="C87" s="23" t="s">
        <v>138</v>
      </c>
      <c r="D87" s="18"/>
      <c r="E87" s="21"/>
      <c r="F87" s="21"/>
      <c r="G87" s="21"/>
      <c r="H87" s="21" t="s">
        <v>269</v>
      </c>
      <c r="I87" s="20" t="s">
        <v>293</v>
      </c>
      <c r="J87" s="18"/>
      <c r="K87" s="1"/>
    </row>
    <row r="88" spans="1:11" s="58" customFormat="1" ht="23.25" customHeight="1" x14ac:dyDescent="0.45">
      <c r="A88" s="45"/>
      <c r="B88" s="23"/>
      <c r="C88" s="23"/>
      <c r="D88" s="18"/>
      <c r="E88" s="21"/>
      <c r="F88" s="21"/>
      <c r="G88" s="21"/>
      <c r="H88" s="21"/>
      <c r="I88" s="20"/>
      <c r="J88" s="18"/>
      <c r="K88" s="1"/>
    </row>
    <row r="89" spans="1:11" s="58" customFormat="1" ht="23.25" customHeight="1" x14ac:dyDescent="0.45">
      <c r="A89" s="18">
        <v>14</v>
      </c>
      <c r="B89" s="22" t="s">
        <v>677</v>
      </c>
      <c r="C89" s="59" t="s">
        <v>202</v>
      </c>
      <c r="D89" s="18" t="s">
        <v>212</v>
      </c>
      <c r="E89" s="21">
        <v>50000</v>
      </c>
      <c r="F89" s="21">
        <v>50000</v>
      </c>
      <c r="G89" s="21">
        <v>50000</v>
      </c>
      <c r="H89" s="21" t="s">
        <v>474</v>
      </c>
      <c r="I89" s="20" t="s">
        <v>687</v>
      </c>
      <c r="J89" s="18" t="s">
        <v>309</v>
      </c>
      <c r="K89" s="1"/>
    </row>
    <row r="90" spans="1:11" s="58" customFormat="1" ht="23.25" customHeight="1" x14ac:dyDescent="0.45">
      <c r="A90" s="45"/>
      <c r="B90" s="23" t="s">
        <v>678</v>
      </c>
      <c r="C90" s="23" t="s">
        <v>679</v>
      </c>
      <c r="D90" s="18"/>
      <c r="E90" s="21"/>
      <c r="F90" s="21"/>
      <c r="G90" s="21"/>
      <c r="H90" s="21" t="s">
        <v>683</v>
      </c>
      <c r="I90" s="20" t="s">
        <v>688</v>
      </c>
      <c r="J90" s="18"/>
      <c r="K90" s="1"/>
    </row>
    <row r="91" spans="1:11" s="58" customFormat="1" ht="23.25" customHeight="1" x14ac:dyDescent="0.45">
      <c r="A91" s="45"/>
      <c r="B91" s="23" t="s">
        <v>212</v>
      </c>
      <c r="C91" s="23" t="s">
        <v>680</v>
      </c>
      <c r="D91" s="18"/>
      <c r="E91" s="21"/>
      <c r="F91" s="21"/>
      <c r="G91" s="21"/>
      <c r="H91" s="21" t="s">
        <v>684</v>
      </c>
      <c r="I91" s="20" t="s">
        <v>689</v>
      </c>
      <c r="J91" s="18"/>
      <c r="K91" s="1"/>
    </row>
    <row r="92" spans="1:11" s="58" customFormat="1" ht="23.25" customHeight="1" x14ac:dyDescent="0.45">
      <c r="A92" s="45"/>
      <c r="B92" s="23"/>
      <c r="C92" s="23" t="s">
        <v>681</v>
      </c>
      <c r="D92" s="18"/>
      <c r="E92" s="21"/>
      <c r="F92" s="21"/>
      <c r="G92" s="21"/>
      <c r="H92" s="21" t="s">
        <v>685</v>
      </c>
      <c r="I92" s="20"/>
      <c r="J92" s="18"/>
      <c r="K92" s="1"/>
    </row>
    <row r="93" spans="1:11" s="58" customFormat="1" ht="23.25" customHeight="1" x14ac:dyDescent="0.45">
      <c r="A93" s="45"/>
      <c r="B93" s="23"/>
      <c r="C93" s="23" t="s">
        <v>682</v>
      </c>
      <c r="D93" s="18"/>
      <c r="E93" s="21"/>
      <c r="F93" s="21"/>
      <c r="G93" s="21"/>
      <c r="H93" s="21" t="s">
        <v>686</v>
      </c>
      <c r="I93" s="20"/>
      <c r="J93" s="18"/>
      <c r="K93" s="1"/>
    </row>
    <row r="94" spans="1:11" s="58" customFormat="1" ht="23.25" customHeight="1" x14ac:dyDescent="0.45">
      <c r="A94" s="54"/>
      <c r="B94" s="55"/>
      <c r="C94" s="55"/>
      <c r="D94" s="31"/>
      <c r="E94" s="43"/>
      <c r="F94" s="43"/>
      <c r="G94" s="43"/>
      <c r="H94" s="43"/>
      <c r="I94" s="41"/>
      <c r="J94" s="31"/>
      <c r="K94" s="1"/>
    </row>
    <row r="95" spans="1:11" s="58" customFormat="1" ht="23.25" customHeight="1" x14ac:dyDescent="0.45">
      <c r="A95" s="50"/>
      <c r="B95" s="42"/>
      <c r="C95" s="42"/>
      <c r="D95" s="24"/>
      <c r="E95" s="27"/>
      <c r="F95" s="27"/>
      <c r="G95" s="27"/>
      <c r="H95" s="27"/>
      <c r="I95" s="26"/>
      <c r="J95" s="24"/>
      <c r="K95" s="1"/>
    </row>
    <row r="96" spans="1:11" s="58" customFormat="1" ht="23.25" customHeight="1" x14ac:dyDescent="0.45">
      <c r="A96" s="51"/>
      <c r="B96" s="52"/>
      <c r="C96" s="52"/>
      <c r="D96" s="28"/>
      <c r="E96" s="30"/>
      <c r="F96" s="30"/>
      <c r="G96" s="30"/>
      <c r="H96" s="30"/>
      <c r="I96" s="29"/>
      <c r="J96" s="28"/>
      <c r="K96" s="1"/>
    </row>
    <row r="97" spans="1:11" s="58" customFormat="1" ht="23.25" customHeight="1" x14ac:dyDescent="0.45">
      <c r="A97" s="411" t="s">
        <v>182</v>
      </c>
      <c r="B97" s="411"/>
      <c r="C97" s="411"/>
      <c r="D97" s="411"/>
      <c r="E97" s="411"/>
      <c r="F97" s="411"/>
      <c r="G97" s="411"/>
      <c r="H97" s="411"/>
      <c r="I97" s="411"/>
      <c r="J97" s="411"/>
      <c r="K97" s="1"/>
    </row>
    <row r="98" spans="1:11" s="58" customFormat="1" ht="23.25" customHeight="1" x14ac:dyDescent="0.45">
      <c r="A98" s="406" t="s">
        <v>776</v>
      </c>
      <c r="B98" s="406"/>
      <c r="C98" s="406"/>
      <c r="D98" s="406"/>
      <c r="E98" s="406"/>
      <c r="F98" s="406"/>
      <c r="G98" s="406"/>
      <c r="H98" s="406"/>
      <c r="I98" s="406"/>
      <c r="J98" s="406"/>
      <c r="K98" s="1"/>
    </row>
    <row r="99" spans="1:11" s="58" customFormat="1" ht="23.25" customHeight="1" x14ac:dyDescent="0.45">
      <c r="A99" s="406" t="s">
        <v>237</v>
      </c>
      <c r="B99" s="406"/>
      <c r="C99" s="406"/>
      <c r="D99" s="406"/>
      <c r="E99" s="406"/>
      <c r="F99" s="406"/>
      <c r="G99" s="406"/>
      <c r="H99" s="406"/>
      <c r="I99" s="406"/>
      <c r="J99" s="406"/>
      <c r="K99" s="1"/>
    </row>
    <row r="100" spans="1:11" s="58" customFormat="1" ht="23.25" customHeight="1" x14ac:dyDescent="0.45">
      <c r="A100" s="413" t="s">
        <v>200</v>
      </c>
      <c r="B100" s="413"/>
      <c r="C100" s="413"/>
      <c r="D100" s="413"/>
      <c r="E100" s="9"/>
      <c r="F100" s="9"/>
      <c r="G100" s="9"/>
      <c r="H100" s="9"/>
      <c r="I100" s="8"/>
      <c r="J100" s="9"/>
      <c r="K100" s="1"/>
    </row>
    <row r="101" spans="1:11" s="58" customFormat="1" ht="23.25" customHeight="1" x14ac:dyDescent="0.45">
      <c r="A101" s="9"/>
      <c r="B101" s="412" t="s">
        <v>201</v>
      </c>
      <c r="C101" s="412"/>
      <c r="D101" s="412"/>
      <c r="E101" s="412"/>
      <c r="F101" s="412"/>
      <c r="G101" s="9"/>
      <c r="H101" s="9"/>
      <c r="I101" s="8"/>
      <c r="J101" s="9"/>
      <c r="K101" s="1"/>
    </row>
    <row r="102" spans="1:11" s="58" customFormat="1" ht="23.25" customHeight="1" x14ac:dyDescent="0.45">
      <c r="A102" s="407" t="s">
        <v>183</v>
      </c>
      <c r="B102" s="407" t="s">
        <v>194</v>
      </c>
      <c r="C102" s="407" t="s">
        <v>184</v>
      </c>
      <c r="D102" s="10" t="s">
        <v>185</v>
      </c>
      <c r="E102" s="410" t="s">
        <v>187</v>
      </c>
      <c r="F102" s="410"/>
      <c r="G102" s="410"/>
      <c r="H102" s="10" t="s">
        <v>310</v>
      </c>
      <c r="I102" s="10" t="s">
        <v>192</v>
      </c>
      <c r="J102" s="47" t="s">
        <v>190</v>
      </c>
      <c r="K102" s="1"/>
    </row>
    <row r="103" spans="1:11" s="58" customFormat="1" ht="23.25" customHeight="1" x14ac:dyDescent="0.45">
      <c r="A103" s="408"/>
      <c r="B103" s="408"/>
      <c r="C103" s="408"/>
      <c r="D103" s="11" t="s">
        <v>186</v>
      </c>
      <c r="E103" s="10">
        <v>2559</v>
      </c>
      <c r="F103" s="10">
        <v>2560</v>
      </c>
      <c r="G103" s="10">
        <v>2561</v>
      </c>
      <c r="H103" s="11" t="s">
        <v>311</v>
      </c>
      <c r="I103" s="11" t="s">
        <v>189</v>
      </c>
      <c r="J103" s="48" t="s">
        <v>191</v>
      </c>
      <c r="K103" s="1"/>
    </row>
    <row r="104" spans="1:11" s="58" customFormat="1" ht="23.25" customHeight="1" x14ac:dyDescent="0.45">
      <c r="A104" s="409"/>
      <c r="B104" s="409"/>
      <c r="C104" s="409"/>
      <c r="D104" s="12"/>
      <c r="E104" s="12" t="s">
        <v>188</v>
      </c>
      <c r="F104" s="12" t="s">
        <v>188</v>
      </c>
      <c r="G104" s="12" t="s">
        <v>188</v>
      </c>
      <c r="H104" s="12"/>
      <c r="I104" s="12"/>
      <c r="J104" s="49"/>
      <c r="K104" s="1"/>
    </row>
    <row r="105" spans="1:11" s="58" customFormat="1" ht="23.25" customHeight="1" x14ac:dyDescent="0.45">
      <c r="A105" s="45">
        <v>15</v>
      </c>
      <c r="B105" s="22" t="s">
        <v>690</v>
      </c>
      <c r="C105" s="23" t="s">
        <v>271</v>
      </c>
      <c r="D105" s="18" t="s">
        <v>213</v>
      </c>
      <c r="E105" s="18" t="s">
        <v>195</v>
      </c>
      <c r="F105" s="18" t="s">
        <v>195</v>
      </c>
      <c r="G105" s="21">
        <v>15000</v>
      </c>
      <c r="H105" s="18" t="s">
        <v>12</v>
      </c>
      <c r="I105" s="20" t="s">
        <v>272</v>
      </c>
      <c r="J105" s="18" t="s">
        <v>309</v>
      </c>
      <c r="K105" s="1"/>
    </row>
    <row r="106" spans="1:11" s="58" customFormat="1" ht="23.25" customHeight="1" x14ac:dyDescent="0.45">
      <c r="A106" s="45"/>
      <c r="B106" s="23" t="s">
        <v>691</v>
      </c>
      <c r="C106" s="23" t="s">
        <v>273</v>
      </c>
      <c r="D106" s="18" t="s">
        <v>115</v>
      </c>
      <c r="E106" s="21"/>
      <c r="F106" s="21"/>
      <c r="G106" s="21"/>
      <c r="H106" s="21" t="s">
        <v>468</v>
      </c>
      <c r="I106" s="20" t="s">
        <v>274</v>
      </c>
      <c r="J106" s="18" t="s">
        <v>144</v>
      </c>
      <c r="K106" s="1"/>
    </row>
    <row r="107" spans="1:11" s="58" customFormat="1" ht="23.25" customHeight="1" x14ac:dyDescent="0.45">
      <c r="A107" s="34"/>
      <c r="B107" s="61"/>
      <c r="C107" s="23"/>
      <c r="D107" s="23"/>
      <c r="E107" s="23"/>
      <c r="F107" s="23"/>
      <c r="G107" s="23"/>
      <c r="H107" s="45" t="s">
        <v>364</v>
      </c>
      <c r="I107" s="23"/>
      <c r="J107" s="18"/>
      <c r="K107" s="1"/>
    </row>
    <row r="108" spans="1:11" s="58" customFormat="1" ht="23.25" customHeight="1" x14ac:dyDescent="0.45">
      <c r="A108" s="34"/>
      <c r="B108" s="61"/>
      <c r="C108" s="23"/>
      <c r="D108" s="23"/>
      <c r="E108" s="23"/>
      <c r="F108" s="23"/>
      <c r="G108" s="23"/>
      <c r="H108" s="45"/>
      <c r="I108" s="23"/>
      <c r="J108" s="18"/>
      <c r="K108" s="1"/>
    </row>
    <row r="109" spans="1:11" s="58" customFormat="1" ht="23.25" customHeight="1" x14ac:dyDescent="0.45">
      <c r="A109" s="45">
        <v>16</v>
      </c>
      <c r="B109" s="23" t="s">
        <v>692</v>
      </c>
      <c r="C109" s="23" t="s">
        <v>694</v>
      </c>
      <c r="D109" s="18" t="s">
        <v>213</v>
      </c>
      <c r="E109" s="21">
        <v>20000</v>
      </c>
      <c r="F109" s="21" t="s">
        <v>195</v>
      </c>
      <c r="G109" s="21" t="s">
        <v>195</v>
      </c>
      <c r="H109" s="21" t="s">
        <v>210</v>
      </c>
      <c r="I109" s="23" t="s">
        <v>305</v>
      </c>
      <c r="J109" s="18" t="s">
        <v>309</v>
      </c>
      <c r="K109" s="1"/>
    </row>
    <row r="110" spans="1:11" s="58" customFormat="1" ht="23.25" customHeight="1" x14ac:dyDescent="0.45">
      <c r="A110" s="45"/>
      <c r="B110" s="23" t="s">
        <v>693</v>
      </c>
      <c r="C110" s="23" t="s">
        <v>304</v>
      </c>
      <c r="D110" s="18" t="s">
        <v>115</v>
      </c>
      <c r="E110" s="21"/>
      <c r="F110" s="21"/>
      <c r="G110" s="21"/>
      <c r="H110" s="21" t="s">
        <v>448</v>
      </c>
      <c r="I110" s="23" t="s">
        <v>306</v>
      </c>
      <c r="J110" s="18"/>
      <c r="K110" s="1"/>
    </row>
    <row r="111" spans="1:11" s="58" customFormat="1" ht="23.25" customHeight="1" x14ac:dyDescent="0.45">
      <c r="A111" s="45"/>
      <c r="B111" s="23"/>
      <c r="C111" s="23"/>
      <c r="D111" s="18"/>
      <c r="E111" s="21"/>
      <c r="F111" s="21"/>
      <c r="G111" s="21"/>
      <c r="H111" s="21" t="s">
        <v>478</v>
      </c>
      <c r="I111" s="20"/>
      <c r="J111" s="18"/>
      <c r="K111" s="1"/>
    </row>
    <row r="112" spans="1:11" s="58" customFormat="1" ht="23.25" customHeight="1" x14ac:dyDescent="0.45">
      <c r="A112" s="45"/>
      <c r="B112" s="23"/>
      <c r="C112" s="23"/>
      <c r="D112" s="18"/>
      <c r="E112" s="21"/>
      <c r="F112" s="21"/>
      <c r="G112" s="21"/>
      <c r="H112" s="21"/>
      <c r="I112" s="20"/>
      <c r="J112" s="18"/>
      <c r="K112" s="1"/>
    </row>
    <row r="113" spans="1:11" s="58" customFormat="1" ht="23.25" customHeight="1" x14ac:dyDescent="0.45">
      <c r="A113" s="45">
        <v>17</v>
      </c>
      <c r="B113" s="23" t="s">
        <v>479</v>
      </c>
      <c r="C113" s="23" t="s">
        <v>481</v>
      </c>
      <c r="D113" s="18" t="s">
        <v>131</v>
      </c>
      <c r="E113" s="21" t="s">
        <v>195</v>
      </c>
      <c r="F113" s="21">
        <v>20000</v>
      </c>
      <c r="G113" s="21" t="s">
        <v>195</v>
      </c>
      <c r="H113" s="21" t="s">
        <v>245</v>
      </c>
      <c r="I113" s="20" t="s">
        <v>490</v>
      </c>
      <c r="J113" s="18" t="s">
        <v>309</v>
      </c>
      <c r="K113" s="1"/>
    </row>
    <row r="114" spans="1:11" s="58" customFormat="1" ht="23.25" customHeight="1" x14ac:dyDescent="0.45">
      <c r="A114" s="45"/>
      <c r="B114" s="23" t="s">
        <v>480</v>
      </c>
      <c r="C114" s="23" t="s">
        <v>482</v>
      </c>
      <c r="D114" s="18"/>
      <c r="E114" s="21"/>
      <c r="F114" s="21"/>
      <c r="G114" s="21"/>
      <c r="H114" s="21" t="s">
        <v>449</v>
      </c>
      <c r="I114" s="20" t="s">
        <v>489</v>
      </c>
      <c r="J114" s="18"/>
      <c r="K114" s="1"/>
    </row>
    <row r="115" spans="1:11" s="58" customFormat="1" ht="23.25" customHeight="1" x14ac:dyDescent="0.45">
      <c r="A115" s="45"/>
      <c r="B115" s="55" t="s">
        <v>115</v>
      </c>
      <c r="C115" s="23" t="s">
        <v>282</v>
      </c>
      <c r="D115" s="18"/>
      <c r="E115" s="21"/>
      <c r="F115" s="21"/>
      <c r="G115" s="21"/>
      <c r="H115" s="21"/>
      <c r="I115" s="20"/>
      <c r="J115" s="18"/>
      <c r="K115" s="1"/>
    </row>
    <row r="116" spans="1:11" s="58" customFormat="1" ht="23.25" customHeight="1" x14ac:dyDescent="0.45">
      <c r="A116" s="45"/>
      <c r="B116" s="23"/>
      <c r="C116" s="23" t="s">
        <v>281</v>
      </c>
      <c r="D116" s="18"/>
      <c r="E116" s="21"/>
      <c r="F116" s="21"/>
      <c r="G116" s="21"/>
      <c r="H116" s="21"/>
      <c r="I116" s="20"/>
      <c r="J116" s="18"/>
      <c r="K116" s="1"/>
    </row>
    <row r="117" spans="1:11" s="58" customFormat="1" ht="23.25" customHeight="1" x14ac:dyDescent="0.45">
      <c r="A117" s="45"/>
      <c r="B117" s="23"/>
      <c r="C117" s="23"/>
      <c r="D117" s="18"/>
      <c r="E117" s="21"/>
      <c r="F117" s="21"/>
      <c r="G117" s="21"/>
      <c r="H117" s="21"/>
      <c r="I117" s="20"/>
      <c r="J117" s="18"/>
      <c r="K117" s="1"/>
    </row>
    <row r="118" spans="1:11" s="58" customFormat="1" ht="23.25" customHeight="1" x14ac:dyDescent="0.45">
      <c r="A118" s="45"/>
      <c r="B118" s="23"/>
      <c r="C118" s="23"/>
      <c r="D118" s="18"/>
      <c r="E118" s="21"/>
      <c r="F118" s="21"/>
      <c r="G118" s="21"/>
      <c r="H118" s="21"/>
      <c r="I118" s="20"/>
      <c r="J118" s="18"/>
      <c r="K118" s="1"/>
    </row>
    <row r="119" spans="1:11" s="58" customFormat="1" ht="23.25" customHeight="1" x14ac:dyDescent="0.45">
      <c r="A119" s="50"/>
      <c r="B119" s="42"/>
      <c r="C119" s="42"/>
      <c r="D119" s="24"/>
      <c r="E119" s="27"/>
      <c r="F119" s="27"/>
      <c r="G119" s="27"/>
      <c r="H119" s="27"/>
      <c r="I119" s="26"/>
      <c r="J119" s="24"/>
      <c r="K119" s="1"/>
    </row>
    <row r="120" spans="1:11" s="58" customFormat="1" ht="23.25" customHeight="1" x14ac:dyDescent="0.45">
      <c r="A120" s="51"/>
      <c r="B120" s="52"/>
      <c r="C120" s="52"/>
      <c r="D120" s="28"/>
      <c r="E120" s="30"/>
      <c r="F120" s="30"/>
      <c r="G120" s="30"/>
      <c r="H120" s="30"/>
      <c r="I120" s="29"/>
      <c r="J120" s="28"/>
      <c r="K120" s="1"/>
    </row>
    <row r="121" spans="1:11" s="58" customFormat="1" ht="23.25" customHeight="1" x14ac:dyDescent="0.45">
      <c r="A121" s="411" t="s">
        <v>182</v>
      </c>
      <c r="B121" s="411"/>
      <c r="C121" s="411"/>
      <c r="D121" s="411"/>
      <c r="E121" s="411"/>
      <c r="F121" s="411"/>
      <c r="G121" s="411"/>
      <c r="H121" s="411"/>
      <c r="I121" s="411"/>
      <c r="J121" s="411"/>
      <c r="K121" s="1"/>
    </row>
    <row r="122" spans="1:11" s="58" customFormat="1" ht="23.25" customHeight="1" x14ac:dyDescent="0.45">
      <c r="A122" s="406" t="s">
        <v>776</v>
      </c>
      <c r="B122" s="406"/>
      <c r="C122" s="406"/>
      <c r="D122" s="406"/>
      <c r="E122" s="406"/>
      <c r="F122" s="406"/>
      <c r="G122" s="406"/>
      <c r="H122" s="406"/>
      <c r="I122" s="406"/>
      <c r="J122" s="406"/>
      <c r="K122" s="1"/>
    </row>
    <row r="123" spans="1:11" s="58" customFormat="1" ht="23.25" customHeight="1" x14ac:dyDescent="0.45">
      <c r="A123" s="406" t="s">
        <v>237</v>
      </c>
      <c r="B123" s="406"/>
      <c r="C123" s="406"/>
      <c r="D123" s="406"/>
      <c r="E123" s="406"/>
      <c r="F123" s="406"/>
      <c r="G123" s="406"/>
      <c r="H123" s="406"/>
      <c r="I123" s="406"/>
      <c r="J123" s="406"/>
      <c r="K123" s="1"/>
    </row>
    <row r="124" spans="1:11" s="58" customFormat="1" ht="23.25" customHeight="1" x14ac:dyDescent="0.45">
      <c r="A124" s="413" t="s">
        <v>200</v>
      </c>
      <c r="B124" s="413"/>
      <c r="C124" s="413"/>
      <c r="D124" s="413"/>
      <c r="E124" s="9"/>
      <c r="F124" s="9"/>
      <c r="G124" s="9"/>
      <c r="H124" s="9"/>
      <c r="I124" s="8"/>
      <c r="J124" s="9"/>
      <c r="K124" s="1"/>
    </row>
    <row r="125" spans="1:11" s="58" customFormat="1" ht="23.25" customHeight="1" x14ac:dyDescent="0.45">
      <c r="A125" s="9"/>
      <c r="B125" s="412" t="s">
        <v>201</v>
      </c>
      <c r="C125" s="412"/>
      <c r="D125" s="412"/>
      <c r="E125" s="412"/>
      <c r="F125" s="412"/>
      <c r="G125" s="9"/>
      <c r="H125" s="9"/>
      <c r="I125" s="8"/>
      <c r="J125" s="9"/>
      <c r="K125" s="1"/>
    </row>
    <row r="126" spans="1:11" s="58" customFormat="1" ht="23.25" customHeight="1" x14ac:dyDescent="0.45">
      <c r="A126" s="407" t="s">
        <v>183</v>
      </c>
      <c r="B126" s="407" t="s">
        <v>194</v>
      </c>
      <c r="C126" s="407" t="s">
        <v>184</v>
      </c>
      <c r="D126" s="10" t="s">
        <v>185</v>
      </c>
      <c r="E126" s="410" t="s">
        <v>187</v>
      </c>
      <c r="F126" s="410"/>
      <c r="G126" s="410"/>
      <c r="H126" s="10" t="s">
        <v>310</v>
      </c>
      <c r="I126" s="10" t="s">
        <v>192</v>
      </c>
      <c r="J126" s="47" t="s">
        <v>190</v>
      </c>
      <c r="K126" s="1"/>
    </row>
    <row r="127" spans="1:11" s="58" customFormat="1" ht="23.25" customHeight="1" x14ac:dyDescent="0.45">
      <c r="A127" s="408"/>
      <c r="B127" s="408"/>
      <c r="C127" s="408"/>
      <c r="D127" s="11" t="s">
        <v>186</v>
      </c>
      <c r="E127" s="10">
        <v>2559</v>
      </c>
      <c r="F127" s="10">
        <v>2560</v>
      </c>
      <c r="G127" s="10">
        <v>2561</v>
      </c>
      <c r="H127" s="11" t="s">
        <v>311</v>
      </c>
      <c r="I127" s="11" t="s">
        <v>189</v>
      </c>
      <c r="J127" s="48" t="s">
        <v>191</v>
      </c>
      <c r="K127" s="1"/>
    </row>
    <row r="128" spans="1:11" s="58" customFormat="1" ht="23.25" customHeight="1" x14ac:dyDescent="0.45">
      <c r="A128" s="409"/>
      <c r="B128" s="409"/>
      <c r="C128" s="409"/>
      <c r="D128" s="12"/>
      <c r="E128" s="12" t="s">
        <v>188</v>
      </c>
      <c r="F128" s="12" t="s">
        <v>188</v>
      </c>
      <c r="G128" s="12" t="s">
        <v>188</v>
      </c>
      <c r="H128" s="12"/>
      <c r="I128" s="12"/>
      <c r="J128" s="49"/>
      <c r="K128" s="1"/>
    </row>
    <row r="129" spans="1:11" s="58" customFormat="1" ht="23.25" customHeight="1" x14ac:dyDescent="0.45">
      <c r="A129" s="45">
        <v>18</v>
      </c>
      <c r="B129" s="23" t="s">
        <v>491</v>
      </c>
      <c r="C129" s="59" t="s">
        <v>283</v>
      </c>
      <c r="D129" s="18" t="s">
        <v>131</v>
      </c>
      <c r="E129" s="21" t="s">
        <v>195</v>
      </c>
      <c r="F129" s="21" t="s">
        <v>195</v>
      </c>
      <c r="G129" s="21">
        <v>20000</v>
      </c>
      <c r="H129" s="21" t="s">
        <v>495</v>
      </c>
      <c r="I129" s="23" t="s">
        <v>498</v>
      </c>
      <c r="J129" s="18" t="s">
        <v>309</v>
      </c>
      <c r="K129" s="1"/>
    </row>
    <row r="130" spans="1:11" s="58" customFormat="1" ht="23.25" customHeight="1" x14ac:dyDescent="0.45">
      <c r="A130" s="45"/>
      <c r="B130" s="23" t="s">
        <v>492</v>
      </c>
      <c r="C130" s="23" t="s">
        <v>494</v>
      </c>
      <c r="D130" s="18"/>
      <c r="E130" s="21"/>
      <c r="F130" s="21"/>
      <c r="G130" s="21"/>
      <c r="H130" s="21" t="s">
        <v>496</v>
      </c>
      <c r="I130" s="20" t="s">
        <v>499</v>
      </c>
      <c r="J130" s="18" t="s">
        <v>500</v>
      </c>
      <c r="K130" s="1"/>
    </row>
    <row r="131" spans="1:11" s="58" customFormat="1" ht="23.25" customHeight="1" x14ac:dyDescent="0.45">
      <c r="A131" s="45"/>
      <c r="B131" s="23"/>
      <c r="C131" s="23" t="s">
        <v>284</v>
      </c>
      <c r="D131" s="18"/>
      <c r="E131" s="21"/>
      <c r="F131" s="21"/>
      <c r="G131" s="21"/>
      <c r="H131" s="21" t="s">
        <v>497</v>
      </c>
      <c r="I131" s="20" t="s">
        <v>292</v>
      </c>
      <c r="J131" s="18"/>
      <c r="K131" s="1"/>
    </row>
    <row r="132" spans="1:11" s="58" customFormat="1" ht="23.25" customHeight="1" x14ac:dyDescent="0.45">
      <c r="A132" s="45"/>
      <c r="B132" s="23"/>
      <c r="C132" s="23" t="s">
        <v>285</v>
      </c>
      <c r="D132" s="18"/>
      <c r="E132" s="21"/>
      <c r="F132" s="21"/>
      <c r="G132" s="21"/>
      <c r="H132" s="21"/>
      <c r="I132" s="20"/>
      <c r="J132" s="18"/>
      <c r="K132" s="1"/>
    </row>
    <row r="133" spans="1:11" s="58" customFormat="1" ht="23.25" customHeight="1" x14ac:dyDescent="0.45">
      <c r="A133" s="45"/>
      <c r="B133" s="23"/>
      <c r="C133" s="23"/>
      <c r="D133" s="18"/>
      <c r="E133" s="21"/>
      <c r="F133" s="21"/>
      <c r="G133" s="21"/>
      <c r="H133" s="21"/>
      <c r="I133" s="20"/>
      <c r="J133" s="18"/>
      <c r="K133" s="1"/>
    </row>
    <row r="134" spans="1:11" s="58" customFormat="1" ht="23.25" customHeight="1" x14ac:dyDescent="0.45">
      <c r="A134" s="45">
        <v>19</v>
      </c>
      <c r="B134" s="23" t="s">
        <v>501</v>
      </c>
      <c r="C134" s="23" t="s">
        <v>503</v>
      </c>
      <c r="D134" s="18" t="s">
        <v>131</v>
      </c>
      <c r="E134" s="21" t="s">
        <v>195</v>
      </c>
      <c r="F134" s="21">
        <v>20000</v>
      </c>
      <c r="G134" s="21" t="s">
        <v>195</v>
      </c>
      <c r="H134" s="21" t="s">
        <v>466</v>
      </c>
      <c r="I134" s="20" t="s">
        <v>299</v>
      </c>
      <c r="J134" s="18" t="s">
        <v>309</v>
      </c>
      <c r="K134" s="1"/>
    </row>
    <row r="135" spans="1:11" s="58" customFormat="1" ht="23.25" customHeight="1" x14ac:dyDescent="0.45">
      <c r="A135" s="45"/>
      <c r="B135" s="23" t="s">
        <v>502</v>
      </c>
      <c r="C135" s="23" t="s">
        <v>504</v>
      </c>
      <c r="D135" s="18"/>
      <c r="E135" s="21"/>
      <c r="F135" s="21"/>
      <c r="G135" s="21"/>
      <c r="H135" s="21" t="s">
        <v>294</v>
      </c>
      <c r="I135" s="20" t="s">
        <v>297</v>
      </c>
      <c r="J135" s="18" t="s">
        <v>500</v>
      </c>
      <c r="K135" s="1"/>
    </row>
    <row r="136" spans="1:11" s="58" customFormat="1" ht="23.25" customHeight="1" x14ac:dyDescent="0.45">
      <c r="A136" s="45"/>
      <c r="B136" s="23"/>
      <c r="C136" s="23" t="s">
        <v>505</v>
      </c>
      <c r="D136" s="18"/>
      <c r="E136" s="21"/>
      <c r="F136" s="21"/>
      <c r="G136" s="21"/>
      <c r="H136" s="21"/>
      <c r="I136" s="20" t="s">
        <v>298</v>
      </c>
      <c r="J136" s="18"/>
      <c r="K136" s="1"/>
    </row>
    <row r="137" spans="1:11" s="58" customFormat="1" ht="23.25" customHeight="1" x14ac:dyDescent="0.45">
      <c r="A137" s="45"/>
      <c r="B137" s="23"/>
      <c r="C137" s="23" t="s">
        <v>506</v>
      </c>
      <c r="D137" s="18"/>
      <c r="E137" s="21"/>
      <c r="F137" s="21"/>
      <c r="G137" s="21"/>
      <c r="H137" s="21"/>
      <c r="I137" s="20"/>
      <c r="J137" s="18"/>
      <c r="K137" s="1"/>
    </row>
    <row r="138" spans="1:11" s="58" customFormat="1" ht="23.25" customHeight="1" x14ac:dyDescent="0.45">
      <c r="A138" s="45"/>
      <c r="B138" s="23"/>
      <c r="C138" s="23"/>
      <c r="D138" s="18"/>
      <c r="E138" s="21"/>
      <c r="F138" s="21"/>
      <c r="G138" s="21"/>
      <c r="H138" s="21"/>
      <c r="I138" s="20"/>
      <c r="J138" s="18"/>
      <c r="K138" s="1"/>
    </row>
    <row r="139" spans="1:11" s="58" customFormat="1" ht="23.25" customHeight="1" x14ac:dyDescent="0.45">
      <c r="A139" s="45">
        <v>20</v>
      </c>
      <c r="B139" s="23" t="s">
        <v>777</v>
      </c>
      <c r="C139" s="23" t="s">
        <v>477</v>
      </c>
      <c r="D139" s="18" t="s">
        <v>90</v>
      </c>
      <c r="E139" s="21" t="s">
        <v>195</v>
      </c>
      <c r="F139" s="21">
        <v>20000</v>
      </c>
      <c r="G139" s="21" t="s">
        <v>195</v>
      </c>
      <c r="H139" s="21" t="s">
        <v>475</v>
      </c>
      <c r="I139" s="20" t="s">
        <v>778</v>
      </c>
      <c r="J139" s="18" t="s">
        <v>309</v>
      </c>
      <c r="K139" s="1"/>
    </row>
    <row r="140" spans="1:11" s="58" customFormat="1" ht="23.25" customHeight="1" x14ac:dyDescent="0.45">
      <c r="A140" s="45"/>
      <c r="B140" s="23" t="s">
        <v>469</v>
      </c>
      <c r="C140" s="23" t="s">
        <v>470</v>
      </c>
      <c r="D140" s="18"/>
      <c r="E140" s="21"/>
      <c r="F140" s="21"/>
      <c r="G140" s="21"/>
      <c r="H140" s="21" t="s">
        <v>476</v>
      </c>
      <c r="I140" s="20" t="s">
        <v>270</v>
      </c>
      <c r="J140" s="18"/>
      <c r="K140" s="1"/>
    </row>
    <row r="141" spans="1:11" s="58" customFormat="1" ht="23.25" customHeight="1" x14ac:dyDescent="0.45">
      <c r="A141" s="45"/>
      <c r="B141" s="23" t="s">
        <v>90</v>
      </c>
      <c r="C141" s="23"/>
      <c r="D141" s="18"/>
      <c r="E141" s="21"/>
      <c r="F141" s="21"/>
      <c r="G141" s="21"/>
      <c r="H141" s="21"/>
      <c r="I141" s="20"/>
      <c r="J141" s="18"/>
      <c r="K141" s="1"/>
    </row>
    <row r="142" spans="1:11" s="58" customFormat="1" ht="23.25" customHeight="1" x14ac:dyDescent="0.45">
      <c r="A142" s="34"/>
      <c r="B142" s="23"/>
      <c r="C142" s="23"/>
      <c r="D142" s="18"/>
      <c r="E142" s="21"/>
      <c r="F142" s="21"/>
      <c r="G142" s="21"/>
      <c r="H142" s="21"/>
      <c r="I142" s="20"/>
      <c r="J142" s="18"/>
      <c r="K142" s="1"/>
    </row>
    <row r="143" spans="1:11" s="58" customFormat="1" ht="23.25" customHeight="1" x14ac:dyDescent="0.45">
      <c r="A143" s="50"/>
      <c r="B143" s="42"/>
      <c r="C143" s="42"/>
      <c r="D143" s="24"/>
      <c r="E143" s="27"/>
      <c r="F143" s="27"/>
      <c r="G143" s="27"/>
      <c r="H143" s="27"/>
      <c r="I143" s="26"/>
      <c r="J143" s="24"/>
      <c r="K143" s="1"/>
    </row>
    <row r="144" spans="1:11" s="58" customFormat="1" ht="23.25" customHeight="1" x14ac:dyDescent="0.45">
      <c r="A144" s="51"/>
      <c r="B144" s="52"/>
      <c r="C144" s="52"/>
      <c r="D144" s="28"/>
      <c r="E144" s="30"/>
      <c r="F144" s="30"/>
      <c r="G144" s="30"/>
      <c r="H144" s="30"/>
      <c r="I144" s="29"/>
      <c r="J144" s="28"/>
      <c r="K144" s="1"/>
    </row>
    <row r="145" spans="1:11" s="58" customFormat="1" ht="23.25" customHeight="1" x14ac:dyDescent="0.45">
      <c r="A145" s="411" t="s">
        <v>182</v>
      </c>
      <c r="B145" s="411"/>
      <c r="C145" s="411"/>
      <c r="D145" s="411"/>
      <c r="E145" s="411"/>
      <c r="F145" s="411"/>
      <c r="G145" s="411"/>
      <c r="H145" s="411"/>
      <c r="I145" s="411"/>
      <c r="J145" s="411"/>
      <c r="K145" s="1"/>
    </row>
    <row r="146" spans="1:11" s="58" customFormat="1" ht="23.25" customHeight="1" x14ac:dyDescent="0.45">
      <c r="A146" s="406" t="s">
        <v>776</v>
      </c>
      <c r="B146" s="406"/>
      <c r="C146" s="406"/>
      <c r="D146" s="406"/>
      <c r="E146" s="406"/>
      <c r="F146" s="406"/>
      <c r="G146" s="406"/>
      <c r="H146" s="406"/>
      <c r="I146" s="406"/>
      <c r="J146" s="406"/>
      <c r="K146" s="1"/>
    </row>
    <row r="147" spans="1:11" s="58" customFormat="1" ht="23.25" customHeight="1" x14ac:dyDescent="0.45">
      <c r="A147" s="406" t="s">
        <v>237</v>
      </c>
      <c r="B147" s="406"/>
      <c r="C147" s="406"/>
      <c r="D147" s="406"/>
      <c r="E147" s="406"/>
      <c r="F147" s="406"/>
      <c r="G147" s="406"/>
      <c r="H147" s="406"/>
      <c r="I147" s="406"/>
      <c r="J147" s="406"/>
      <c r="K147" s="1"/>
    </row>
    <row r="148" spans="1:11" s="58" customFormat="1" ht="23.25" customHeight="1" x14ac:dyDescent="0.45">
      <c r="A148" s="413" t="s">
        <v>200</v>
      </c>
      <c r="B148" s="413"/>
      <c r="C148" s="413"/>
      <c r="D148" s="413"/>
      <c r="E148" s="9"/>
      <c r="F148" s="9"/>
      <c r="G148" s="9"/>
      <c r="H148" s="9"/>
      <c r="I148" s="8"/>
      <c r="J148" s="9"/>
      <c r="K148" s="1"/>
    </row>
    <row r="149" spans="1:11" s="58" customFormat="1" ht="23.25" customHeight="1" x14ac:dyDescent="0.45">
      <c r="A149" s="9"/>
      <c r="B149" s="412" t="s">
        <v>201</v>
      </c>
      <c r="C149" s="412"/>
      <c r="D149" s="412"/>
      <c r="E149" s="412"/>
      <c r="F149" s="412"/>
      <c r="G149" s="9"/>
      <c r="H149" s="9"/>
      <c r="I149" s="8"/>
      <c r="J149" s="9"/>
      <c r="K149" s="1"/>
    </row>
    <row r="150" spans="1:11" s="58" customFormat="1" ht="23.25" customHeight="1" x14ac:dyDescent="0.45">
      <c r="A150" s="407" t="s">
        <v>183</v>
      </c>
      <c r="B150" s="407" t="s">
        <v>194</v>
      </c>
      <c r="C150" s="407" t="s">
        <v>184</v>
      </c>
      <c r="D150" s="10" t="s">
        <v>185</v>
      </c>
      <c r="E150" s="410" t="s">
        <v>187</v>
      </c>
      <c r="F150" s="410"/>
      <c r="G150" s="410"/>
      <c r="H150" s="10" t="s">
        <v>310</v>
      </c>
      <c r="I150" s="10" t="s">
        <v>192</v>
      </c>
      <c r="J150" s="47" t="s">
        <v>190</v>
      </c>
      <c r="K150" s="1"/>
    </row>
    <row r="151" spans="1:11" s="58" customFormat="1" ht="23.25" customHeight="1" x14ac:dyDescent="0.45">
      <c r="A151" s="408"/>
      <c r="B151" s="408"/>
      <c r="C151" s="408"/>
      <c r="D151" s="11" t="s">
        <v>186</v>
      </c>
      <c r="E151" s="10">
        <v>2559</v>
      </c>
      <c r="F151" s="10">
        <v>2560</v>
      </c>
      <c r="G151" s="10">
        <v>2561</v>
      </c>
      <c r="H151" s="11" t="s">
        <v>311</v>
      </c>
      <c r="I151" s="11" t="s">
        <v>189</v>
      </c>
      <c r="J151" s="48" t="s">
        <v>191</v>
      </c>
      <c r="K151" s="1"/>
    </row>
    <row r="152" spans="1:11" s="58" customFormat="1" ht="23.25" customHeight="1" x14ac:dyDescent="0.45">
      <c r="A152" s="409"/>
      <c r="B152" s="409"/>
      <c r="C152" s="409"/>
      <c r="D152" s="12"/>
      <c r="E152" s="12" t="s">
        <v>188</v>
      </c>
      <c r="F152" s="12" t="s">
        <v>188</v>
      </c>
      <c r="G152" s="12" t="s">
        <v>188</v>
      </c>
      <c r="H152" s="12"/>
      <c r="I152" s="12"/>
      <c r="J152" s="49"/>
      <c r="K152" s="1"/>
    </row>
    <row r="153" spans="1:11" s="58" customFormat="1" ht="23.25" customHeight="1" x14ac:dyDescent="0.45">
      <c r="A153" s="18">
        <v>21</v>
      </c>
      <c r="B153" s="23" t="s">
        <v>472</v>
      </c>
      <c r="C153" s="59" t="s">
        <v>308</v>
      </c>
      <c r="D153" s="18" t="s">
        <v>90</v>
      </c>
      <c r="E153" s="21" t="s">
        <v>195</v>
      </c>
      <c r="F153" s="21">
        <v>50000</v>
      </c>
      <c r="G153" s="21" t="s">
        <v>195</v>
      </c>
      <c r="H153" s="21" t="s">
        <v>471</v>
      </c>
      <c r="I153" s="20" t="s">
        <v>275</v>
      </c>
      <c r="J153" s="18" t="s">
        <v>309</v>
      </c>
      <c r="K153" s="1"/>
    </row>
    <row r="154" spans="1:11" s="58" customFormat="1" ht="23.25" customHeight="1" x14ac:dyDescent="0.45">
      <c r="A154" s="45"/>
      <c r="B154" s="23" t="s">
        <v>96</v>
      </c>
      <c r="C154" s="23" t="s">
        <v>307</v>
      </c>
      <c r="D154" s="18"/>
      <c r="E154" s="21"/>
      <c r="F154" s="21"/>
      <c r="G154" s="21"/>
      <c r="H154" s="21" t="s">
        <v>473</v>
      </c>
      <c r="I154" s="20" t="s">
        <v>296</v>
      </c>
      <c r="J154" s="18"/>
      <c r="K154" s="1"/>
    </row>
    <row r="155" spans="1:11" s="58" customFormat="1" ht="23.25" customHeight="1" x14ac:dyDescent="0.45">
      <c r="A155" s="54"/>
      <c r="B155" s="55" t="s">
        <v>90</v>
      </c>
      <c r="C155" s="55"/>
      <c r="D155" s="31"/>
      <c r="E155" s="43"/>
      <c r="F155" s="43"/>
      <c r="G155" s="43"/>
      <c r="H155" s="43"/>
      <c r="I155" s="41"/>
      <c r="J155" s="31"/>
      <c r="K155" s="1"/>
    </row>
    <row r="156" spans="1:11" s="58" customFormat="1" ht="23.25" customHeight="1" x14ac:dyDescent="0.45">
      <c r="A156" s="54"/>
      <c r="B156" s="55"/>
      <c r="C156" s="55"/>
      <c r="D156" s="31"/>
      <c r="E156" s="43"/>
      <c r="F156" s="43"/>
      <c r="G156" s="43"/>
      <c r="H156" s="43"/>
      <c r="I156" s="41"/>
      <c r="J156" s="31"/>
      <c r="K156" s="1"/>
    </row>
    <row r="157" spans="1:11" s="58" customFormat="1" ht="23.25" customHeight="1" x14ac:dyDescent="0.45">
      <c r="A157" s="45">
        <v>22</v>
      </c>
      <c r="B157" s="23" t="s">
        <v>242</v>
      </c>
      <c r="C157" s="23" t="s">
        <v>290</v>
      </c>
      <c r="D157" s="18" t="s">
        <v>97</v>
      </c>
      <c r="E157" s="21" t="s">
        <v>195</v>
      </c>
      <c r="F157" s="21">
        <v>20000</v>
      </c>
      <c r="G157" s="21" t="s">
        <v>195</v>
      </c>
      <c r="H157" s="21" t="s">
        <v>507</v>
      </c>
      <c r="I157" s="23" t="s">
        <v>508</v>
      </c>
      <c r="J157" s="18" t="s">
        <v>309</v>
      </c>
      <c r="K157" s="1"/>
    </row>
    <row r="158" spans="1:11" s="58" customFormat="1" ht="23.25" customHeight="1" x14ac:dyDescent="0.45">
      <c r="A158" s="45"/>
      <c r="B158" s="23" t="s">
        <v>97</v>
      </c>
      <c r="C158" s="23" t="s">
        <v>291</v>
      </c>
      <c r="D158" s="18"/>
      <c r="E158" s="21"/>
      <c r="F158" s="21"/>
      <c r="G158" s="21"/>
      <c r="H158" s="21"/>
      <c r="I158" s="23" t="s">
        <v>509</v>
      </c>
      <c r="J158" s="18"/>
      <c r="K158" s="1"/>
    </row>
    <row r="159" spans="1:11" s="58" customFormat="1" ht="23.25" customHeight="1" x14ac:dyDescent="0.45">
      <c r="A159" s="54"/>
      <c r="B159" s="55"/>
      <c r="C159" s="55" t="s">
        <v>512</v>
      </c>
      <c r="D159" s="31"/>
      <c r="E159" s="43"/>
      <c r="F159" s="43"/>
      <c r="G159" s="43"/>
      <c r="H159" s="43"/>
      <c r="I159" s="55" t="s">
        <v>510</v>
      </c>
      <c r="J159" s="31"/>
      <c r="K159" s="1"/>
    </row>
    <row r="160" spans="1:11" s="58" customFormat="1" ht="23.25" customHeight="1" x14ac:dyDescent="0.45">
      <c r="A160" s="54"/>
      <c r="B160" s="55"/>
      <c r="C160" s="55" t="s">
        <v>513</v>
      </c>
      <c r="D160" s="31"/>
      <c r="E160" s="43"/>
      <c r="F160" s="43"/>
      <c r="G160" s="43"/>
      <c r="H160" s="43"/>
      <c r="I160" s="55" t="s">
        <v>511</v>
      </c>
      <c r="J160" s="31"/>
      <c r="K160" s="1"/>
    </row>
    <row r="161" spans="1:11" s="58" customFormat="1" ht="23.25" customHeight="1" x14ac:dyDescent="0.45">
      <c r="A161" s="54"/>
      <c r="B161" s="55"/>
      <c r="C161" s="55" t="s">
        <v>514</v>
      </c>
      <c r="D161" s="31"/>
      <c r="E161" s="43"/>
      <c r="F161" s="43"/>
      <c r="G161" s="43"/>
      <c r="H161" s="43"/>
      <c r="I161" s="55"/>
      <c r="J161" s="31"/>
      <c r="K161" s="1"/>
    </row>
    <row r="162" spans="1:11" s="58" customFormat="1" ht="23.25" customHeight="1" x14ac:dyDescent="0.45">
      <c r="A162" s="54"/>
      <c r="B162" s="55"/>
      <c r="C162" s="55"/>
      <c r="D162" s="31"/>
      <c r="E162" s="43"/>
      <c r="F162" s="43"/>
      <c r="G162" s="43"/>
      <c r="H162" s="43"/>
      <c r="I162" s="55"/>
      <c r="J162" s="31"/>
      <c r="K162" s="1"/>
    </row>
    <row r="163" spans="1:11" s="58" customFormat="1" ht="23.25" customHeight="1" x14ac:dyDescent="0.45">
      <c r="A163" s="18">
        <v>23</v>
      </c>
      <c r="B163" s="23" t="s">
        <v>519</v>
      </c>
      <c r="C163" s="23" t="s">
        <v>515</v>
      </c>
      <c r="D163" s="18" t="s">
        <v>97</v>
      </c>
      <c r="E163" s="21" t="s">
        <v>195</v>
      </c>
      <c r="F163" s="21" t="s">
        <v>195</v>
      </c>
      <c r="G163" s="21">
        <v>20000</v>
      </c>
      <c r="H163" s="21" t="s">
        <v>518</v>
      </c>
      <c r="I163" s="23" t="s">
        <v>520</v>
      </c>
      <c r="J163" s="18" t="s">
        <v>309</v>
      </c>
      <c r="K163" s="1"/>
    </row>
    <row r="164" spans="1:11" s="58" customFormat="1" ht="23.25" customHeight="1" x14ac:dyDescent="0.45">
      <c r="A164" s="45"/>
      <c r="B164" s="23" t="s">
        <v>97</v>
      </c>
      <c r="C164" s="23" t="s">
        <v>516</v>
      </c>
      <c r="D164" s="18"/>
      <c r="E164" s="21"/>
      <c r="F164" s="21"/>
      <c r="G164" s="21"/>
      <c r="H164" s="21" t="s">
        <v>96</v>
      </c>
      <c r="I164" s="23" t="s">
        <v>521</v>
      </c>
      <c r="J164" s="18"/>
      <c r="K164" s="1"/>
    </row>
    <row r="165" spans="1:11" s="58" customFormat="1" ht="23.25" customHeight="1" x14ac:dyDescent="0.45">
      <c r="A165" s="45"/>
      <c r="B165" s="23" t="s">
        <v>243</v>
      </c>
      <c r="C165" s="23" t="s">
        <v>517</v>
      </c>
      <c r="D165" s="18"/>
      <c r="E165" s="21"/>
      <c r="F165" s="21"/>
      <c r="G165" s="21"/>
      <c r="H165" s="21"/>
      <c r="I165" s="23"/>
      <c r="J165" s="18"/>
      <c r="K165" s="1"/>
    </row>
    <row r="166" spans="1:11" s="58" customFormat="1" ht="23.25" customHeight="1" x14ac:dyDescent="0.45">
      <c r="A166" s="54"/>
      <c r="B166" s="55"/>
      <c r="C166" s="55"/>
      <c r="D166" s="31"/>
      <c r="E166" s="43"/>
      <c r="F166" s="43"/>
      <c r="G166" s="43"/>
      <c r="H166" s="43"/>
      <c r="I166" s="55"/>
      <c r="J166" s="31"/>
      <c r="K166" s="1"/>
    </row>
    <row r="167" spans="1:11" s="58" customFormat="1" ht="23.25" customHeight="1" x14ac:dyDescent="0.45">
      <c r="A167" s="50"/>
      <c r="B167" s="42"/>
      <c r="C167" s="42"/>
      <c r="D167" s="24"/>
      <c r="E167" s="27"/>
      <c r="F167" s="27"/>
      <c r="G167" s="27"/>
      <c r="H167" s="27"/>
      <c r="I167" s="42"/>
      <c r="J167" s="24"/>
      <c r="K167" s="1"/>
    </row>
    <row r="168" spans="1:11" s="58" customFormat="1" ht="23.25" customHeight="1" x14ac:dyDescent="0.45">
      <c r="A168" s="51"/>
      <c r="B168" s="52"/>
      <c r="C168" s="52"/>
      <c r="D168" s="28"/>
      <c r="E168" s="30"/>
      <c r="F168" s="30"/>
      <c r="G168" s="30"/>
      <c r="H168" s="30"/>
      <c r="I168" s="52"/>
      <c r="J168" s="28"/>
      <c r="K168" s="1"/>
    </row>
    <row r="169" spans="1:11" s="58" customFormat="1" ht="23.25" customHeight="1" x14ac:dyDescent="0.45">
      <c r="A169" s="411" t="s">
        <v>182</v>
      </c>
      <c r="B169" s="411"/>
      <c r="C169" s="411"/>
      <c r="D169" s="411"/>
      <c r="E169" s="411"/>
      <c r="F169" s="411"/>
      <c r="G169" s="411"/>
      <c r="H169" s="411"/>
      <c r="I169" s="411"/>
      <c r="J169" s="411"/>
      <c r="K169" s="1"/>
    </row>
    <row r="170" spans="1:11" s="58" customFormat="1" ht="23.25" customHeight="1" x14ac:dyDescent="0.45">
      <c r="A170" s="406" t="s">
        <v>776</v>
      </c>
      <c r="B170" s="406"/>
      <c r="C170" s="406"/>
      <c r="D170" s="406"/>
      <c r="E170" s="406"/>
      <c r="F170" s="406"/>
      <c r="G170" s="406"/>
      <c r="H170" s="406"/>
      <c r="I170" s="406"/>
      <c r="J170" s="406"/>
      <c r="K170" s="1"/>
    </row>
    <row r="171" spans="1:11" s="58" customFormat="1" ht="23.25" customHeight="1" x14ac:dyDescent="0.45">
      <c r="A171" s="406" t="s">
        <v>237</v>
      </c>
      <c r="B171" s="406"/>
      <c r="C171" s="406"/>
      <c r="D171" s="406"/>
      <c r="E171" s="406"/>
      <c r="F171" s="406"/>
      <c r="G171" s="406"/>
      <c r="H171" s="406"/>
      <c r="I171" s="406"/>
      <c r="J171" s="406"/>
      <c r="K171" s="1"/>
    </row>
    <row r="172" spans="1:11" s="58" customFormat="1" ht="23.25" customHeight="1" x14ac:dyDescent="0.45">
      <c r="A172" s="413" t="s">
        <v>200</v>
      </c>
      <c r="B172" s="413"/>
      <c r="C172" s="413"/>
      <c r="D172" s="413"/>
      <c r="E172" s="9"/>
      <c r="F172" s="9"/>
      <c r="G172" s="9"/>
      <c r="H172" s="9"/>
      <c r="I172" s="8"/>
      <c r="J172" s="9"/>
      <c r="K172" s="1"/>
    </row>
    <row r="173" spans="1:11" s="58" customFormat="1" ht="23.25" customHeight="1" x14ac:dyDescent="0.45">
      <c r="A173" s="9"/>
      <c r="B173" s="412" t="s">
        <v>201</v>
      </c>
      <c r="C173" s="412"/>
      <c r="D173" s="412"/>
      <c r="E173" s="412"/>
      <c r="F173" s="412"/>
      <c r="G173" s="9"/>
      <c r="H173" s="9"/>
      <c r="I173" s="8"/>
      <c r="J173" s="9"/>
      <c r="K173" s="1"/>
    </row>
    <row r="174" spans="1:11" s="58" customFormat="1" ht="23.25" customHeight="1" x14ac:dyDescent="0.45">
      <c r="A174" s="407" t="s">
        <v>183</v>
      </c>
      <c r="B174" s="407" t="s">
        <v>194</v>
      </c>
      <c r="C174" s="407" t="s">
        <v>184</v>
      </c>
      <c r="D174" s="10" t="s">
        <v>185</v>
      </c>
      <c r="E174" s="410" t="s">
        <v>187</v>
      </c>
      <c r="F174" s="410"/>
      <c r="G174" s="410"/>
      <c r="H174" s="10" t="s">
        <v>310</v>
      </c>
      <c r="I174" s="10" t="s">
        <v>192</v>
      </c>
      <c r="J174" s="47" t="s">
        <v>190</v>
      </c>
      <c r="K174" s="1"/>
    </row>
    <row r="175" spans="1:11" s="58" customFormat="1" ht="23.25" customHeight="1" x14ac:dyDescent="0.45">
      <c r="A175" s="408"/>
      <c r="B175" s="408"/>
      <c r="C175" s="408"/>
      <c r="D175" s="11" t="s">
        <v>186</v>
      </c>
      <c r="E175" s="10">
        <v>2559</v>
      </c>
      <c r="F175" s="10">
        <v>2560</v>
      </c>
      <c r="G175" s="10">
        <v>2561</v>
      </c>
      <c r="H175" s="11" t="s">
        <v>311</v>
      </c>
      <c r="I175" s="11" t="s">
        <v>189</v>
      </c>
      <c r="J175" s="48" t="s">
        <v>191</v>
      </c>
      <c r="K175" s="1"/>
    </row>
    <row r="176" spans="1:11" s="58" customFormat="1" ht="23.25" customHeight="1" x14ac:dyDescent="0.45">
      <c r="A176" s="409"/>
      <c r="B176" s="409"/>
      <c r="C176" s="409"/>
      <c r="D176" s="12"/>
      <c r="E176" s="12" t="s">
        <v>188</v>
      </c>
      <c r="F176" s="12" t="s">
        <v>188</v>
      </c>
      <c r="G176" s="12" t="s">
        <v>188</v>
      </c>
      <c r="H176" s="12"/>
      <c r="I176" s="12"/>
      <c r="J176" s="49"/>
      <c r="K176" s="1"/>
    </row>
    <row r="177" spans="1:11" s="58" customFormat="1" ht="23.25" customHeight="1" x14ac:dyDescent="0.45">
      <c r="A177" s="45">
        <v>24</v>
      </c>
      <c r="B177" s="23" t="s">
        <v>522</v>
      </c>
      <c r="C177" s="23" t="s">
        <v>524</v>
      </c>
      <c r="D177" s="18" t="s">
        <v>98</v>
      </c>
      <c r="E177" s="21">
        <v>15000</v>
      </c>
      <c r="F177" s="21" t="s">
        <v>195</v>
      </c>
      <c r="G177" s="21" t="s">
        <v>195</v>
      </c>
      <c r="H177" s="21" t="s">
        <v>526</v>
      </c>
      <c r="I177" s="23" t="s">
        <v>301</v>
      </c>
      <c r="J177" s="18" t="s">
        <v>529</v>
      </c>
      <c r="K177" s="1"/>
    </row>
    <row r="178" spans="1:11" s="58" customFormat="1" ht="23.25" customHeight="1" x14ac:dyDescent="0.45">
      <c r="A178" s="45"/>
      <c r="B178" s="23" t="s">
        <v>523</v>
      </c>
      <c r="C178" s="23" t="s">
        <v>525</v>
      </c>
      <c r="D178" s="18"/>
      <c r="E178" s="21"/>
      <c r="F178" s="21"/>
      <c r="G178" s="21"/>
      <c r="H178" s="21" t="s">
        <v>527</v>
      </c>
      <c r="I178" s="23" t="s">
        <v>528</v>
      </c>
      <c r="J178" s="18"/>
      <c r="K178" s="1"/>
    </row>
    <row r="179" spans="1:11" s="58" customFormat="1" ht="23.25" customHeight="1" x14ac:dyDescent="0.45">
      <c r="A179" s="45"/>
      <c r="B179" s="23" t="s">
        <v>98</v>
      </c>
      <c r="C179" s="23"/>
      <c r="D179" s="18"/>
      <c r="E179" s="21"/>
      <c r="F179" s="21"/>
      <c r="G179" s="21"/>
      <c r="H179" s="21"/>
      <c r="I179" s="23"/>
      <c r="J179" s="18"/>
      <c r="K179" s="1"/>
    </row>
    <row r="180" spans="1:11" s="58" customFormat="1" ht="23.25" customHeight="1" x14ac:dyDescent="0.45">
      <c r="A180" s="45"/>
      <c r="B180" s="23"/>
      <c r="C180" s="23"/>
      <c r="D180" s="18"/>
      <c r="E180" s="21"/>
      <c r="F180" s="21"/>
      <c r="G180" s="21"/>
      <c r="H180" s="21"/>
      <c r="I180" s="23"/>
      <c r="J180" s="18"/>
      <c r="K180" s="1"/>
    </row>
    <row r="181" spans="1:11" s="58" customFormat="1" ht="23.25" customHeight="1" x14ac:dyDescent="0.45">
      <c r="A181" s="45">
        <v>25</v>
      </c>
      <c r="B181" s="23" t="s">
        <v>695</v>
      </c>
      <c r="C181" s="23" t="s">
        <v>697</v>
      </c>
      <c r="D181" s="18" t="s">
        <v>631</v>
      </c>
      <c r="E181" s="21">
        <v>10000</v>
      </c>
      <c r="F181" s="21">
        <v>10000</v>
      </c>
      <c r="G181" s="21">
        <v>10000</v>
      </c>
      <c r="H181" s="21" t="s">
        <v>631</v>
      </c>
      <c r="I181" s="23" t="s">
        <v>630</v>
      </c>
      <c r="J181" s="18" t="s">
        <v>309</v>
      </c>
      <c r="K181" s="1"/>
    </row>
    <row r="182" spans="1:11" s="58" customFormat="1" ht="23.25" customHeight="1" x14ac:dyDescent="0.45">
      <c r="A182" s="45"/>
      <c r="B182" s="23" t="s">
        <v>696</v>
      </c>
      <c r="C182" s="23" t="s">
        <v>698</v>
      </c>
      <c r="D182" s="18" t="s">
        <v>238</v>
      </c>
      <c r="E182" s="21"/>
      <c r="F182" s="21"/>
      <c r="G182" s="21"/>
      <c r="H182" s="21" t="s">
        <v>309</v>
      </c>
      <c r="I182" s="23" t="s">
        <v>701</v>
      </c>
      <c r="J182" s="18"/>
      <c r="K182" s="1"/>
    </row>
    <row r="183" spans="1:11" s="58" customFormat="1" ht="23.25" customHeight="1" x14ac:dyDescent="0.45">
      <c r="A183" s="45"/>
      <c r="B183" s="23"/>
      <c r="C183" s="23" t="s">
        <v>699</v>
      </c>
      <c r="D183" s="18"/>
      <c r="E183" s="21"/>
      <c r="F183" s="21"/>
      <c r="G183" s="21"/>
      <c r="H183" s="21" t="s">
        <v>456</v>
      </c>
      <c r="I183" s="23" t="s">
        <v>702</v>
      </c>
      <c r="J183" s="18"/>
      <c r="K183" s="1"/>
    </row>
    <row r="184" spans="1:11" s="58" customFormat="1" ht="23.25" customHeight="1" x14ac:dyDescent="0.45">
      <c r="A184" s="45"/>
      <c r="B184" s="23"/>
      <c r="C184" s="23" t="s">
        <v>700</v>
      </c>
      <c r="D184" s="18"/>
      <c r="E184" s="21"/>
      <c r="F184" s="21"/>
      <c r="G184" s="21"/>
      <c r="H184" s="21"/>
      <c r="I184" s="23" t="s">
        <v>0</v>
      </c>
      <c r="J184" s="18"/>
      <c r="K184" s="1"/>
    </row>
    <row r="185" spans="1:11" s="58" customFormat="1" ht="23.25" customHeight="1" x14ac:dyDescent="0.45">
      <c r="A185" s="45"/>
      <c r="B185" s="23"/>
      <c r="C185" s="23"/>
      <c r="D185" s="18"/>
      <c r="E185" s="21"/>
      <c r="F185" s="21"/>
      <c r="G185" s="21"/>
      <c r="H185" s="21"/>
      <c r="I185" s="23"/>
      <c r="J185" s="18"/>
      <c r="K185" s="1"/>
    </row>
    <row r="186" spans="1:11" s="58" customFormat="1" ht="23.25" customHeight="1" x14ac:dyDescent="0.45">
      <c r="A186" s="45">
        <v>26</v>
      </c>
      <c r="B186" s="23" t="s">
        <v>703</v>
      </c>
      <c r="C186" s="23" t="s">
        <v>705</v>
      </c>
      <c r="D186" s="18" t="s">
        <v>632</v>
      </c>
      <c r="E186" s="21">
        <v>10000</v>
      </c>
      <c r="F186" s="21">
        <v>10000</v>
      </c>
      <c r="G186" s="21">
        <v>10000</v>
      </c>
      <c r="H186" s="21" t="s">
        <v>713</v>
      </c>
      <c r="I186" s="23" t="s">
        <v>719</v>
      </c>
      <c r="J186" s="18" t="s">
        <v>309</v>
      </c>
      <c r="K186" s="1"/>
    </row>
    <row r="187" spans="1:11" s="58" customFormat="1" ht="23.25" customHeight="1" x14ac:dyDescent="0.45">
      <c r="A187" s="45"/>
      <c r="B187" s="23" t="s">
        <v>704</v>
      </c>
      <c r="C187" s="23" t="s">
        <v>706</v>
      </c>
      <c r="D187" s="18" t="s">
        <v>711</v>
      </c>
      <c r="E187" s="21"/>
      <c r="F187" s="21"/>
      <c r="G187" s="21"/>
      <c r="H187" s="21" t="s">
        <v>714</v>
      </c>
      <c r="I187" s="23" t="s">
        <v>720</v>
      </c>
      <c r="J187" s="18" t="s">
        <v>628</v>
      </c>
      <c r="K187" s="1"/>
    </row>
    <row r="188" spans="1:11" s="58" customFormat="1" ht="23.25" customHeight="1" x14ac:dyDescent="0.45">
      <c r="A188" s="45"/>
      <c r="B188" s="23"/>
      <c r="C188" s="23" t="s">
        <v>707</v>
      </c>
      <c r="D188" s="18" t="s">
        <v>712</v>
      </c>
      <c r="E188" s="21"/>
      <c r="F188" s="21"/>
      <c r="G188" s="21"/>
      <c r="H188" s="21" t="s">
        <v>715</v>
      </c>
      <c r="I188" s="23" t="s">
        <v>721</v>
      </c>
      <c r="J188" s="18"/>
      <c r="K188" s="1"/>
    </row>
    <row r="189" spans="1:11" s="58" customFormat="1" ht="23.25" customHeight="1" x14ac:dyDescent="0.45">
      <c r="A189" s="45"/>
      <c r="B189" s="23"/>
      <c r="C189" s="23" t="s">
        <v>708</v>
      </c>
      <c r="D189" s="18" t="s">
        <v>212</v>
      </c>
      <c r="E189" s="21"/>
      <c r="F189" s="21"/>
      <c r="G189" s="21"/>
      <c r="H189" s="21" t="s">
        <v>717</v>
      </c>
      <c r="I189" s="23"/>
      <c r="J189" s="18"/>
      <c r="K189" s="1"/>
    </row>
    <row r="190" spans="1:11" s="58" customFormat="1" ht="23.25" customHeight="1" x14ac:dyDescent="0.45">
      <c r="A190" s="45"/>
      <c r="B190" s="23"/>
      <c r="C190" s="23" t="s">
        <v>709</v>
      </c>
      <c r="D190" s="18"/>
      <c r="E190" s="21"/>
      <c r="F190" s="21"/>
      <c r="G190" s="21"/>
      <c r="H190" s="21" t="s">
        <v>716</v>
      </c>
      <c r="I190" s="20"/>
      <c r="J190" s="18"/>
      <c r="K190" s="1"/>
    </row>
    <row r="191" spans="1:11" s="58" customFormat="1" ht="23.25" customHeight="1" x14ac:dyDescent="0.45">
      <c r="A191" s="50"/>
      <c r="B191" s="42"/>
      <c r="C191" s="42" t="s">
        <v>710</v>
      </c>
      <c r="D191" s="24"/>
      <c r="E191" s="27"/>
      <c r="F191" s="27"/>
      <c r="G191" s="27"/>
      <c r="H191" s="27" t="s">
        <v>718</v>
      </c>
      <c r="I191" s="26"/>
      <c r="J191" s="24"/>
      <c r="K191" s="1"/>
    </row>
    <row r="194" spans="1:10" ht="23.25" customHeight="1" x14ac:dyDescent="0.45">
      <c r="A194" s="411" t="s">
        <v>182</v>
      </c>
      <c r="B194" s="411"/>
      <c r="C194" s="411"/>
      <c r="D194" s="411"/>
      <c r="E194" s="411"/>
      <c r="F194" s="411"/>
      <c r="G194" s="411"/>
      <c r="H194" s="411"/>
      <c r="I194" s="411"/>
      <c r="J194" s="411"/>
    </row>
    <row r="195" spans="1:10" ht="23.25" customHeight="1" x14ac:dyDescent="0.45">
      <c r="A195" s="406" t="s">
        <v>776</v>
      </c>
      <c r="B195" s="406"/>
      <c r="C195" s="406"/>
      <c r="D195" s="406"/>
      <c r="E195" s="406"/>
      <c r="F195" s="406"/>
      <c r="G195" s="406"/>
      <c r="H195" s="406"/>
      <c r="I195" s="406"/>
      <c r="J195" s="406"/>
    </row>
    <row r="196" spans="1:10" ht="23.25" customHeight="1" x14ac:dyDescent="0.45">
      <c r="A196" s="406" t="s">
        <v>237</v>
      </c>
      <c r="B196" s="406"/>
      <c r="C196" s="406"/>
      <c r="D196" s="406"/>
      <c r="E196" s="406"/>
      <c r="F196" s="406"/>
      <c r="G196" s="406"/>
      <c r="H196" s="406"/>
      <c r="I196" s="406"/>
      <c r="J196" s="406"/>
    </row>
    <row r="197" spans="1:10" ht="23.25" customHeight="1" x14ac:dyDescent="0.45">
      <c r="A197" s="413" t="s">
        <v>200</v>
      </c>
      <c r="B197" s="413"/>
      <c r="C197" s="413"/>
      <c r="D197" s="413"/>
      <c r="E197" s="9"/>
      <c r="F197" s="9"/>
      <c r="G197" s="9"/>
      <c r="H197" s="9"/>
      <c r="I197" s="8"/>
      <c r="J197" s="9"/>
    </row>
    <row r="198" spans="1:10" ht="23.25" customHeight="1" x14ac:dyDescent="0.45">
      <c r="A198" s="9"/>
      <c r="B198" s="412" t="s">
        <v>201</v>
      </c>
      <c r="C198" s="412"/>
      <c r="D198" s="412"/>
      <c r="E198" s="412"/>
      <c r="F198" s="412"/>
      <c r="G198" s="9"/>
      <c r="H198" s="9"/>
      <c r="I198" s="8"/>
      <c r="J198" s="9"/>
    </row>
    <row r="199" spans="1:10" ht="23.25" customHeight="1" x14ac:dyDescent="0.45">
      <c r="A199" s="407" t="s">
        <v>183</v>
      </c>
      <c r="B199" s="407" t="s">
        <v>194</v>
      </c>
      <c r="C199" s="407" t="s">
        <v>184</v>
      </c>
      <c r="D199" s="10" t="s">
        <v>185</v>
      </c>
      <c r="E199" s="410" t="s">
        <v>187</v>
      </c>
      <c r="F199" s="410"/>
      <c r="G199" s="410"/>
      <c r="H199" s="10" t="s">
        <v>310</v>
      </c>
      <c r="I199" s="10" t="s">
        <v>192</v>
      </c>
      <c r="J199" s="47" t="s">
        <v>190</v>
      </c>
    </row>
    <row r="200" spans="1:10" ht="23.25" customHeight="1" x14ac:dyDescent="0.45">
      <c r="A200" s="408"/>
      <c r="B200" s="408"/>
      <c r="C200" s="408"/>
      <c r="D200" s="11" t="s">
        <v>186</v>
      </c>
      <c r="E200" s="10">
        <v>2559</v>
      </c>
      <c r="F200" s="10">
        <v>2560</v>
      </c>
      <c r="G200" s="10">
        <v>2561</v>
      </c>
      <c r="H200" s="11" t="s">
        <v>311</v>
      </c>
      <c r="I200" s="11" t="s">
        <v>189</v>
      </c>
      <c r="J200" s="48" t="s">
        <v>191</v>
      </c>
    </row>
    <row r="201" spans="1:10" ht="23.25" customHeight="1" x14ac:dyDescent="0.45">
      <c r="A201" s="409"/>
      <c r="B201" s="409"/>
      <c r="C201" s="409"/>
      <c r="D201" s="12"/>
      <c r="E201" s="12" t="s">
        <v>188</v>
      </c>
      <c r="F201" s="12" t="s">
        <v>188</v>
      </c>
      <c r="G201" s="12" t="s">
        <v>188</v>
      </c>
      <c r="H201" s="12"/>
      <c r="I201" s="12"/>
      <c r="J201" s="49"/>
    </row>
    <row r="202" spans="1:10" ht="23.25" customHeight="1" x14ac:dyDescent="0.45">
      <c r="A202" s="45">
        <v>27</v>
      </c>
      <c r="B202" s="23" t="s">
        <v>722</v>
      </c>
      <c r="C202" s="23" t="s">
        <v>724</v>
      </c>
      <c r="D202" s="18" t="s">
        <v>632</v>
      </c>
      <c r="E202" s="21">
        <v>1000</v>
      </c>
      <c r="F202" s="21">
        <v>1000</v>
      </c>
      <c r="G202" s="21">
        <v>1000</v>
      </c>
      <c r="H202" s="21" t="s">
        <v>453</v>
      </c>
      <c r="I202" s="23" t="s">
        <v>731</v>
      </c>
      <c r="J202" s="18" t="s">
        <v>309</v>
      </c>
    </row>
    <row r="203" spans="1:10" ht="23.25" customHeight="1" x14ac:dyDescent="0.45">
      <c r="A203" s="45"/>
      <c r="B203" s="23" t="s">
        <v>723</v>
      </c>
      <c r="C203" s="23" t="s">
        <v>725</v>
      </c>
      <c r="D203" s="18" t="s">
        <v>726</v>
      </c>
      <c r="E203" s="21"/>
      <c r="F203" s="21"/>
      <c r="G203" s="21"/>
      <c r="H203" s="21" t="s">
        <v>727</v>
      </c>
      <c r="I203" s="23" t="s">
        <v>732</v>
      </c>
      <c r="J203" s="18"/>
    </row>
    <row r="204" spans="1:10" ht="23.25" customHeight="1" x14ac:dyDescent="0.45">
      <c r="A204" s="45"/>
      <c r="B204" s="23"/>
      <c r="C204" s="23"/>
      <c r="D204" s="18"/>
      <c r="E204" s="21"/>
      <c r="F204" s="21"/>
      <c r="G204" s="21"/>
      <c r="H204" s="21"/>
      <c r="I204" s="23" t="s">
        <v>728</v>
      </c>
      <c r="J204" s="18"/>
    </row>
    <row r="205" spans="1:10" ht="23.25" customHeight="1" x14ac:dyDescent="0.45">
      <c r="A205" s="45"/>
      <c r="B205" s="23"/>
      <c r="C205" s="23"/>
      <c r="D205" s="18"/>
      <c r="E205" s="21"/>
      <c r="F205" s="21"/>
      <c r="G205" s="21"/>
      <c r="H205" s="21"/>
      <c r="I205" s="23"/>
      <c r="J205" s="18"/>
    </row>
    <row r="206" spans="1:10" ht="23.25" customHeight="1" x14ac:dyDescent="0.45">
      <c r="A206" s="45">
        <v>28</v>
      </c>
      <c r="B206" s="23" t="s">
        <v>729</v>
      </c>
      <c r="C206" s="23" t="s">
        <v>733</v>
      </c>
      <c r="D206" s="18" t="s">
        <v>632</v>
      </c>
      <c r="E206" s="21">
        <v>2000</v>
      </c>
      <c r="F206" s="21">
        <v>2000</v>
      </c>
      <c r="G206" s="21">
        <v>2000</v>
      </c>
      <c r="H206" s="21" t="s">
        <v>737</v>
      </c>
      <c r="I206" s="23" t="s">
        <v>740</v>
      </c>
      <c r="J206" s="18" t="s">
        <v>309</v>
      </c>
    </row>
    <row r="207" spans="1:10" ht="23.25" customHeight="1" x14ac:dyDescent="0.45">
      <c r="A207" s="45"/>
      <c r="B207" s="23" t="s">
        <v>730</v>
      </c>
      <c r="C207" s="23" t="s">
        <v>734</v>
      </c>
      <c r="D207" s="18" t="s">
        <v>726</v>
      </c>
      <c r="E207" s="21"/>
      <c r="F207" s="21"/>
      <c r="G207" s="21"/>
      <c r="H207" s="21" t="s">
        <v>738</v>
      </c>
      <c r="I207" s="23" t="s">
        <v>741</v>
      </c>
      <c r="J207" s="18"/>
    </row>
    <row r="208" spans="1:10" ht="23.25" customHeight="1" x14ac:dyDescent="0.45">
      <c r="A208" s="45"/>
      <c r="B208" s="23"/>
      <c r="C208" s="23" t="s">
        <v>735</v>
      </c>
      <c r="D208" s="18"/>
      <c r="E208" s="21"/>
      <c r="F208" s="21"/>
      <c r="G208" s="21"/>
      <c r="H208" s="21" t="s">
        <v>739</v>
      </c>
      <c r="I208" s="23" t="s">
        <v>736</v>
      </c>
      <c r="J208" s="18"/>
    </row>
    <row r="209" spans="1:11" ht="23.25" customHeight="1" x14ac:dyDescent="0.45">
      <c r="A209" s="45"/>
      <c r="B209" s="23"/>
      <c r="C209" s="23" t="s">
        <v>736</v>
      </c>
      <c r="D209" s="18"/>
      <c r="E209" s="21"/>
      <c r="F209" s="21"/>
      <c r="G209" s="21"/>
      <c r="H209" s="21"/>
      <c r="I209" s="23"/>
      <c r="J209" s="18"/>
    </row>
    <row r="210" spans="1:11" ht="23.25" customHeight="1" x14ac:dyDescent="0.45">
      <c r="A210" s="45"/>
      <c r="B210" s="23"/>
      <c r="C210" s="23"/>
      <c r="D210" s="18"/>
      <c r="E210" s="21"/>
      <c r="F210" s="21"/>
      <c r="G210" s="21"/>
      <c r="H210" s="21"/>
      <c r="I210" s="23"/>
      <c r="J210" s="18"/>
    </row>
    <row r="211" spans="1:11" ht="23.25" customHeight="1" x14ac:dyDescent="0.45">
      <c r="A211" s="45"/>
      <c r="B211" s="23"/>
      <c r="C211" s="23"/>
      <c r="D211" s="18"/>
      <c r="E211" s="21"/>
      <c r="F211" s="21"/>
      <c r="G211" s="21"/>
      <c r="H211" s="21"/>
      <c r="I211" s="23"/>
      <c r="J211" s="18" t="s">
        <v>309</v>
      </c>
    </row>
    <row r="212" spans="1:11" ht="23.25" customHeight="1" x14ac:dyDescent="0.45">
      <c r="A212" s="45"/>
      <c r="B212" s="23"/>
      <c r="C212" s="23"/>
      <c r="D212" s="18"/>
      <c r="E212" s="21"/>
      <c r="F212" s="21"/>
      <c r="G212" s="21"/>
      <c r="H212" s="21"/>
      <c r="I212" s="23"/>
      <c r="J212" s="18" t="s">
        <v>628</v>
      </c>
    </row>
    <row r="213" spans="1:11" ht="23.25" customHeight="1" x14ac:dyDescent="0.45">
      <c r="A213" s="45"/>
      <c r="B213" s="23"/>
      <c r="C213" s="23"/>
      <c r="D213" s="18"/>
      <c r="E213" s="21"/>
      <c r="F213" s="21"/>
      <c r="G213" s="21"/>
      <c r="H213" s="21"/>
      <c r="I213" s="23"/>
      <c r="J213" s="18"/>
    </row>
    <row r="214" spans="1:11" ht="23.25" customHeight="1" x14ac:dyDescent="0.45">
      <c r="A214" s="45"/>
      <c r="B214" s="23"/>
      <c r="C214" s="23"/>
      <c r="D214" s="18"/>
      <c r="E214" s="21"/>
      <c r="F214" s="21"/>
      <c r="G214" s="21"/>
      <c r="H214" s="21"/>
      <c r="I214" s="20"/>
      <c r="J214" s="18"/>
    </row>
    <row r="215" spans="1:11" ht="23.25" customHeight="1" x14ac:dyDescent="0.45">
      <c r="A215" s="50"/>
      <c r="B215" s="42"/>
      <c r="C215" s="42"/>
      <c r="D215" s="24"/>
      <c r="E215" s="27"/>
      <c r="F215" s="27"/>
      <c r="G215" s="27"/>
      <c r="H215" s="27"/>
      <c r="I215" s="26"/>
      <c r="J215" s="24"/>
    </row>
    <row r="216" spans="1:11" ht="23.25" customHeight="1" x14ac:dyDescent="0.45">
      <c r="A216" s="51"/>
      <c r="B216" s="52"/>
      <c r="C216" s="52"/>
      <c r="D216" s="28"/>
      <c r="E216" s="30"/>
      <c r="F216" s="30"/>
      <c r="G216" s="30"/>
      <c r="H216" s="30"/>
      <c r="I216" s="29"/>
      <c r="J216" s="28"/>
    </row>
    <row r="217" spans="1:11" s="58" customFormat="1" ht="23.25" customHeight="1" x14ac:dyDescent="0.45">
      <c r="A217" s="411" t="s">
        <v>182</v>
      </c>
      <c r="B217" s="411"/>
      <c r="C217" s="411"/>
      <c r="D217" s="411"/>
      <c r="E217" s="411"/>
      <c r="F217" s="411"/>
      <c r="G217" s="411"/>
      <c r="H217" s="411"/>
      <c r="I217" s="411"/>
      <c r="J217" s="411"/>
      <c r="K217" s="3"/>
    </row>
    <row r="218" spans="1:11" s="58" customFormat="1" ht="23.25" customHeight="1" x14ac:dyDescent="0.45">
      <c r="A218" s="406" t="s">
        <v>776</v>
      </c>
      <c r="B218" s="406"/>
      <c r="C218" s="406"/>
      <c r="D218" s="406"/>
      <c r="E218" s="406"/>
      <c r="F218" s="406"/>
      <c r="G218" s="406"/>
      <c r="H218" s="406"/>
      <c r="I218" s="406"/>
      <c r="J218" s="406"/>
      <c r="K218" s="3"/>
    </row>
    <row r="219" spans="1:11" s="58" customFormat="1" ht="23.25" customHeight="1" x14ac:dyDescent="0.45">
      <c r="A219" s="406" t="s">
        <v>237</v>
      </c>
      <c r="B219" s="406"/>
      <c r="C219" s="406"/>
      <c r="D219" s="406"/>
      <c r="E219" s="406"/>
      <c r="F219" s="406"/>
      <c r="G219" s="406"/>
      <c r="H219" s="406"/>
      <c r="I219" s="406"/>
      <c r="J219" s="406"/>
      <c r="K219" s="3"/>
    </row>
    <row r="220" spans="1:11" s="58" customFormat="1" ht="23.25" customHeight="1" x14ac:dyDescent="0.45">
      <c r="A220" s="413" t="s">
        <v>200</v>
      </c>
      <c r="B220" s="413"/>
      <c r="C220" s="413"/>
      <c r="D220" s="413"/>
      <c r="E220" s="9"/>
      <c r="F220" s="9"/>
      <c r="G220" s="9"/>
      <c r="H220" s="9"/>
      <c r="I220" s="8"/>
      <c r="J220" s="9"/>
      <c r="K220" s="3"/>
    </row>
    <row r="221" spans="1:11" s="58" customFormat="1" ht="23.25" customHeight="1" x14ac:dyDescent="0.45">
      <c r="A221" s="9"/>
      <c r="B221" s="412" t="s">
        <v>203</v>
      </c>
      <c r="C221" s="412"/>
      <c r="D221" s="412"/>
      <c r="E221" s="412"/>
      <c r="F221" s="412"/>
      <c r="G221" s="412"/>
      <c r="H221" s="412"/>
      <c r="I221" s="412"/>
      <c r="J221" s="412"/>
      <c r="K221" s="6"/>
    </row>
    <row r="222" spans="1:11" s="58" customFormat="1" ht="23.25" customHeight="1" x14ac:dyDescent="0.45">
      <c r="A222" s="407" t="s">
        <v>183</v>
      </c>
      <c r="B222" s="407" t="s">
        <v>194</v>
      </c>
      <c r="C222" s="407" t="s">
        <v>184</v>
      </c>
      <c r="D222" s="10" t="s">
        <v>185</v>
      </c>
      <c r="E222" s="410" t="s">
        <v>187</v>
      </c>
      <c r="F222" s="410"/>
      <c r="G222" s="410"/>
      <c r="H222" s="10" t="s">
        <v>310</v>
      </c>
      <c r="I222" s="10" t="s">
        <v>192</v>
      </c>
      <c r="J222" s="47" t="s">
        <v>190</v>
      </c>
    </row>
    <row r="223" spans="1:11" s="58" customFormat="1" ht="23.25" customHeight="1" x14ac:dyDescent="0.45">
      <c r="A223" s="408"/>
      <c r="B223" s="408"/>
      <c r="C223" s="408"/>
      <c r="D223" s="11" t="s">
        <v>186</v>
      </c>
      <c r="E223" s="10">
        <v>2559</v>
      </c>
      <c r="F223" s="10">
        <v>2560</v>
      </c>
      <c r="G223" s="10">
        <v>2561</v>
      </c>
      <c r="H223" s="11" t="s">
        <v>311</v>
      </c>
      <c r="I223" s="11" t="s">
        <v>189</v>
      </c>
      <c r="J223" s="48" t="s">
        <v>191</v>
      </c>
    </row>
    <row r="224" spans="1:11" s="58" customFormat="1" ht="23.25" customHeight="1" x14ac:dyDescent="0.45">
      <c r="A224" s="409"/>
      <c r="B224" s="409"/>
      <c r="C224" s="409"/>
      <c r="D224" s="12"/>
      <c r="E224" s="12" t="s">
        <v>188</v>
      </c>
      <c r="F224" s="12" t="s">
        <v>188</v>
      </c>
      <c r="G224" s="12" t="s">
        <v>188</v>
      </c>
      <c r="H224" s="12"/>
      <c r="I224" s="12"/>
      <c r="J224" s="49"/>
    </row>
    <row r="225" spans="1:10" s="58" customFormat="1" ht="23.25" customHeight="1" x14ac:dyDescent="0.45">
      <c r="A225" s="13">
        <v>1</v>
      </c>
      <c r="B225" s="14" t="s">
        <v>742</v>
      </c>
      <c r="C225" s="14" t="s">
        <v>744</v>
      </c>
      <c r="D225" s="15" t="s">
        <v>530</v>
      </c>
      <c r="E225" s="16">
        <v>6000000</v>
      </c>
      <c r="F225" s="16">
        <v>6000000</v>
      </c>
      <c r="G225" s="16">
        <v>6000000</v>
      </c>
      <c r="H225" s="16" t="s">
        <v>210</v>
      </c>
      <c r="I225" s="17" t="s">
        <v>746</v>
      </c>
      <c r="J225" s="18" t="s">
        <v>309</v>
      </c>
    </row>
    <row r="226" spans="1:10" s="58" customFormat="1" ht="23.25" customHeight="1" x14ac:dyDescent="0.45">
      <c r="A226" s="18"/>
      <c r="B226" s="19"/>
      <c r="C226" s="20" t="s">
        <v>234</v>
      </c>
      <c r="D226" s="18"/>
      <c r="E226" s="21"/>
      <c r="F226" s="21"/>
      <c r="G226" s="21"/>
      <c r="H226" s="21" t="s">
        <v>531</v>
      </c>
      <c r="I226" s="20" t="s">
        <v>747</v>
      </c>
      <c r="J226" s="18"/>
    </row>
    <row r="227" spans="1:10" s="58" customFormat="1" ht="23.25" customHeight="1" x14ac:dyDescent="0.45">
      <c r="A227" s="18"/>
      <c r="B227" s="19"/>
      <c r="C227" s="20"/>
      <c r="D227" s="18"/>
      <c r="E227" s="21"/>
      <c r="F227" s="21"/>
      <c r="G227" s="21"/>
      <c r="H227" s="21"/>
      <c r="I227" s="20"/>
      <c r="J227" s="18"/>
    </row>
    <row r="228" spans="1:10" s="58" customFormat="1" ht="23.25" customHeight="1" x14ac:dyDescent="0.45">
      <c r="A228" s="18">
        <v>2</v>
      </c>
      <c r="B228" s="19" t="s">
        <v>743</v>
      </c>
      <c r="C228" s="23" t="s">
        <v>745</v>
      </c>
      <c r="D228" s="18" t="s">
        <v>532</v>
      </c>
      <c r="E228" s="21">
        <v>90000</v>
      </c>
      <c r="F228" s="21">
        <v>90000</v>
      </c>
      <c r="G228" s="21">
        <v>90000</v>
      </c>
      <c r="H228" s="21" t="s">
        <v>533</v>
      </c>
      <c r="I228" s="20" t="s">
        <v>748</v>
      </c>
      <c r="J228" s="18" t="s">
        <v>309</v>
      </c>
    </row>
    <row r="229" spans="1:10" s="58" customFormat="1" ht="23.25" customHeight="1" x14ac:dyDescent="0.45">
      <c r="A229" s="18"/>
      <c r="B229" s="19"/>
      <c r="C229" s="20" t="s">
        <v>234</v>
      </c>
      <c r="D229" s="18"/>
      <c r="E229" s="21"/>
      <c r="F229" s="21"/>
      <c r="G229" s="21"/>
      <c r="H229" s="21" t="s">
        <v>531</v>
      </c>
      <c r="I229" s="20" t="s">
        <v>747</v>
      </c>
      <c r="J229" s="18"/>
    </row>
    <row r="230" spans="1:10" ht="23.25" customHeight="1" x14ac:dyDescent="0.45">
      <c r="A230" s="18"/>
      <c r="B230" s="19"/>
      <c r="C230" s="20"/>
      <c r="D230" s="18"/>
      <c r="E230" s="21"/>
      <c r="F230" s="21"/>
      <c r="G230" s="21"/>
      <c r="H230" s="21"/>
      <c r="I230" s="20"/>
      <c r="J230" s="22"/>
    </row>
    <row r="231" spans="1:10" ht="23.25" customHeight="1" x14ac:dyDescent="0.45">
      <c r="A231" s="18">
        <v>3</v>
      </c>
      <c r="B231" s="19" t="s">
        <v>750</v>
      </c>
      <c r="C231" s="20" t="s">
        <v>752</v>
      </c>
      <c r="D231" s="18" t="s">
        <v>751</v>
      </c>
      <c r="E231" s="21">
        <v>20000</v>
      </c>
      <c r="F231" s="21">
        <v>20000</v>
      </c>
      <c r="G231" s="21">
        <v>20000</v>
      </c>
      <c r="H231" s="21" t="s">
        <v>126</v>
      </c>
      <c r="I231" s="20" t="s">
        <v>749</v>
      </c>
      <c r="J231" s="18" t="s">
        <v>309</v>
      </c>
    </row>
    <row r="232" spans="1:10" ht="23.25" customHeight="1" x14ac:dyDescent="0.45">
      <c r="A232" s="18"/>
      <c r="B232" s="22"/>
      <c r="C232" s="20" t="s">
        <v>214</v>
      </c>
      <c r="D232" s="18"/>
      <c r="E232" s="21"/>
      <c r="F232" s="21"/>
      <c r="G232" s="21"/>
      <c r="H232" s="21" t="s">
        <v>531</v>
      </c>
      <c r="I232" s="20" t="s">
        <v>747</v>
      </c>
      <c r="J232" s="18"/>
    </row>
    <row r="233" spans="1:10" s="6" customFormat="1" ht="22.5" customHeight="1" x14ac:dyDescent="0.45">
      <c r="A233" s="18"/>
      <c r="B233" s="19"/>
      <c r="C233" s="20"/>
      <c r="D233" s="18"/>
      <c r="E233" s="21"/>
      <c r="F233" s="21"/>
      <c r="G233" s="21"/>
      <c r="H233" s="21"/>
      <c r="I233" s="20"/>
      <c r="J233" s="22"/>
    </row>
    <row r="234" spans="1:10" s="6" customFormat="1" ht="23.25" customHeight="1" x14ac:dyDescent="0.45">
      <c r="A234" s="18">
        <v>4</v>
      </c>
      <c r="B234" s="23" t="s">
        <v>209</v>
      </c>
      <c r="C234" s="23" t="s">
        <v>216</v>
      </c>
      <c r="D234" s="18" t="s">
        <v>537</v>
      </c>
      <c r="E234" s="21">
        <v>50000</v>
      </c>
      <c r="F234" s="21">
        <v>50000</v>
      </c>
      <c r="G234" s="21">
        <v>50000</v>
      </c>
      <c r="H234" s="21" t="s">
        <v>121</v>
      </c>
      <c r="I234" s="20" t="s">
        <v>535</v>
      </c>
      <c r="J234" s="18" t="s">
        <v>360</v>
      </c>
    </row>
    <row r="235" spans="1:10" s="6" customFormat="1" ht="23.25" customHeight="1" x14ac:dyDescent="0.45">
      <c r="A235" s="31"/>
      <c r="B235" s="19" t="s">
        <v>121</v>
      </c>
      <c r="C235" s="20" t="s">
        <v>215</v>
      </c>
      <c r="D235" s="18"/>
      <c r="E235" s="21"/>
      <c r="F235" s="21"/>
      <c r="G235" s="21"/>
      <c r="H235" s="21" t="s">
        <v>448</v>
      </c>
      <c r="I235" s="20" t="s">
        <v>536</v>
      </c>
      <c r="J235" s="18"/>
    </row>
    <row r="236" spans="1:10" s="6" customFormat="1" ht="23.25" customHeight="1" x14ac:dyDescent="0.45">
      <c r="A236" s="31"/>
      <c r="B236" s="33"/>
      <c r="C236" s="20"/>
      <c r="D236" s="18"/>
      <c r="E236" s="21"/>
      <c r="F236" s="21"/>
      <c r="G236" s="21"/>
      <c r="H236" s="21" t="s">
        <v>534</v>
      </c>
      <c r="I236" s="20"/>
      <c r="J236" s="18"/>
    </row>
    <row r="237" spans="1:10" s="6" customFormat="1" ht="23.25" customHeight="1" x14ac:dyDescent="0.45">
      <c r="A237" s="18"/>
      <c r="B237" s="33"/>
      <c r="C237" s="20"/>
      <c r="D237" s="18"/>
      <c r="E237" s="21"/>
      <c r="F237" s="21"/>
      <c r="G237" s="21"/>
      <c r="H237" s="21"/>
      <c r="I237" s="20"/>
      <c r="J237" s="18"/>
    </row>
    <row r="238" spans="1:10" s="6" customFormat="1" ht="23.25" customHeight="1" x14ac:dyDescent="0.45">
      <c r="A238" s="34">
        <v>5</v>
      </c>
      <c r="B238" s="19" t="s">
        <v>538</v>
      </c>
      <c r="C238" s="22" t="s">
        <v>13</v>
      </c>
      <c r="D238" s="18" t="s">
        <v>217</v>
      </c>
      <c r="E238" s="21">
        <v>30000</v>
      </c>
      <c r="F238" s="21">
        <v>30000</v>
      </c>
      <c r="G238" s="21">
        <v>30000</v>
      </c>
      <c r="H238" s="21" t="s">
        <v>539</v>
      </c>
      <c r="I238" s="20" t="s">
        <v>540</v>
      </c>
      <c r="J238" s="18" t="s">
        <v>309</v>
      </c>
    </row>
    <row r="239" spans="1:10" s="6" customFormat="1" ht="23.25" customHeight="1" x14ac:dyDescent="0.45">
      <c r="A239" s="50"/>
      <c r="B239" s="25"/>
      <c r="C239" s="35" t="s">
        <v>14</v>
      </c>
      <c r="D239" s="24"/>
      <c r="E239" s="27"/>
      <c r="F239" s="27"/>
      <c r="G239" s="27"/>
      <c r="H239" s="27" t="s">
        <v>309</v>
      </c>
      <c r="I239" s="26" t="s">
        <v>541</v>
      </c>
      <c r="J239" s="24"/>
    </row>
    <row r="240" spans="1:10" s="6" customFormat="1" ht="23.25" customHeight="1" x14ac:dyDescent="0.45">
      <c r="A240" s="51"/>
      <c r="B240" s="167"/>
      <c r="C240" s="37"/>
      <c r="D240" s="28"/>
      <c r="E240" s="30"/>
      <c r="F240" s="30"/>
      <c r="G240" s="30"/>
      <c r="H240" s="30"/>
      <c r="I240" s="29"/>
      <c r="J240" s="28"/>
    </row>
    <row r="241" spans="1:11" ht="23.25" customHeight="1" x14ac:dyDescent="0.45">
      <c r="A241" s="411" t="s">
        <v>182</v>
      </c>
      <c r="B241" s="411"/>
      <c r="C241" s="411"/>
      <c r="D241" s="411"/>
      <c r="E241" s="411"/>
      <c r="F241" s="411"/>
      <c r="G241" s="411"/>
      <c r="H241" s="411"/>
      <c r="I241" s="411"/>
      <c r="J241" s="411"/>
    </row>
    <row r="242" spans="1:11" ht="23.25" customHeight="1" x14ac:dyDescent="0.45">
      <c r="A242" s="406" t="s">
        <v>776</v>
      </c>
      <c r="B242" s="406"/>
      <c r="C242" s="406"/>
      <c r="D242" s="406"/>
      <c r="E242" s="406"/>
      <c r="F242" s="406"/>
      <c r="G242" s="406"/>
      <c r="H242" s="406"/>
      <c r="I242" s="406"/>
      <c r="J242" s="406"/>
    </row>
    <row r="243" spans="1:11" ht="23.25" customHeight="1" x14ac:dyDescent="0.45">
      <c r="A243" s="406" t="s">
        <v>237</v>
      </c>
      <c r="B243" s="406"/>
      <c r="C243" s="406"/>
      <c r="D243" s="406"/>
      <c r="E243" s="406"/>
      <c r="F243" s="406"/>
      <c r="G243" s="406"/>
      <c r="H243" s="406"/>
      <c r="I243" s="406"/>
      <c r="J243" s="406"/>
    </row>
    <row r="244" spans="1:11" ht="23.25" customHeight="1" x14ac:dyDescent="0.45">
      <c r="A244" s="413" t="s">
        <v>200</v>
      </c>
      <c r="B244" s="413"/>
      <c r="C244" s="413"/>
      <c r="D244" s="413"/>
      <c r="E244" s="9"/>
      <c r="F244" s="9"/>
      <c r="G244" s="9"/>
      <c r="H244" s="9"/>
      <c r="I244" s="8"/>
      <c r="J244" s="9"/>
      <c r="K244" s="6"/>
    </row>
    <row r="245" spans="1:11" ht="23.25" customHeight="1" x14ac:dyDescent="0.45">
      <c r="A245" s="9"/>
      <c r="B245" s="412" t="s">
        <v>203</v>
      </c>
      <c r="C245" s="412"/>
      <c r="D245" s="412"/>
      <c r="E245" s="412"/>
      <c r="F245" s="412"/>
      <c r="G245" s="412"/>
      <c r="H245" s="412"/>
      <c r="I245" s="412"/>
      <c r="J245" s="412"/>
    </row>
    <row r="246" spans="1:11" ht="23.25" customHeight="1" x14ac:dyDescent="0.45">
      <c r="A246" s="407" t="s">
        <v>183</v>
      </c>
      <c r="B246" s="407" t="s">
        <v>194</v>
      </c>
      <c r="C246" s="407" t="s">
        <v>184</v>
      </c>
      <c r="D246" s="10" t="s">
        <v>185</v>
      </c>
      <c r="E246" s="410" t="s">
        <v>187</v>
      </c>
      <c r="F246" s="410"/>
      <c r="G246" s="410"/>
      <c r="H246" s="10" t="s">
        <v>310</v>
      </c>
      <c r="I246" s="10" t="s">
        <v>192</v>
      </c>
      <c r="J246" s="47" t="s">
        <v>190</v>
      </c>
    </row>
    <row r="247" spans="1:11" ht="23.25" customHeight="1" x14ac:dyDescent="0.45">
      <c r="A247" s="408"/>
      <c r="B247" s="408"/>
      <c r="C247" s="408"/>
      <c r="D247" s="11" t="s">
        <v>186</v>
      </c>
      <c r="E247" s="10">
        <v>2559</v>
      </c>
      <c r="F247" s="10">
        <v>2560</v>
      </c>
      <c r="G247" s="10">
        <v>2561</v>
      </c>
      <c r="H247" s="11" t="s">
        <v>311</v>
      </c>
      <c r="I247" s="11" t="s">
        <v>189</v>
      </c>
      <c r="J247" s="48" t="s">
        <v>191</v>
      </c>
    </row>
    <row r="248" spans="1:11" ht="23.25" customHeight="1" x14ac:dyDescent="0.45">
      <c r="A248" s="409"/>
      <c r="B248" s="409"/>
      <c r="C248" s="409"/>
      <c r="D248" s="12"/>
      <c r="E248" s="12" t="s">
        <v>188</v>
      </c>
      <c r="F248" s="12" t="s">
        <v>188</v>
      </c>
      <c r="G248" s="12" t="s">
        <v>188</v>
      </c>
      <c r="H248" s="12"/>
      <c r="I248" s="12"/>
      <c r="J248" s="49"/>
    </row>
    <row r="249" spans="1:11" s="58" customFormat="1" ht="23.25" customHeight="1" x14ac:dyDescent="0.45">
      <c r="A249" s="18">
        <v>6</v>
      </c>
      <c r="B249" s="22" t="s">
        <v>753</v>
      </c>
      <c r="C249" s="20" t="s">
        <v>547</v>
      </c>
      <c r="D249" s="18" t="s">
        <v>140</v>
      </c>
      <c r="E249" s="46">
        <v>100000</v>
      </c>
      <c r="F249" s="46">
        <v>100000</v>
      </c>
      <c r="G249" s="46">
        <v>100000</v>
      </c>
      <c r="H249" s="46" t="s">
        <v>544</v>
      </c>
      <c r="I249" s="20" t="s">
        <v>542</v>
      </c>
      <c r="J249" s="18" t="s">
        <v>309</v>
      </c>
    </row>
    <row r="250" spans="1:11" s="58" customFormat="1" ht="23.25" customHeight="1" x14ac:dyDescent="0.45">
      <c r="A250" s="18"/>
      <c r="B250" s="22" t="s">
        <v>754</v>
      </c>
      <c r="C250" s="20" t="s">
        <v>548</v>
      </c>
      <c r="D250" s="18" t="s">
        <v>549</v>
      </c>
      <c r="E250" s="18"/>
      <c r="F250" s="18"/>
      <c r="G250" s="18"/>
      <c r="H250" s="18" t="s">
        <v>545</v>
      </c>
      <c r="I250" s="20" t="s">
        <v>543</v>
      </c>
      <c r="J250" s="18"/>
    </row>
    <row r="251" spans="1:11" s="58" customFormat="1" ht="23.25" customHeight="1" x14ac:dyDescent="0.45">
      <c r="A251" s="18"/>
      <c r="B251" s="22"/>
      <c r="C251" s="20" t="s">
        <v>234</v>
      </c>
      <c r="D251" s="22"/>
      <c r="E251" s="18"/>
      <c r="F251" s="18"/>
      <c r="G251" s="18"/>
      <c r="H251" s="18" t="s">
        <v>546</v>
      </c>
      <c r="I251" s="20"/>
      <c r="J251" s="22"/>
    </row>
    <row r="252" spans="1:11" s="58" customFormat="1" ht="23.25" customHeight="1" x14ac:dyDescent="0.45">
      <c r="A252" s="18"/>
      <c r="B252" s="19"/>
      <c r="C252" s="22"/>
      <c r="D252" s="18"/>
      <c r="E252" s="21"/>
      <c r="F252" s="21"/>
      <c r="G252" s="21"/>
      <c r="H252" s="21"/>
      <c r="I252" s="20"/>
      <c r="J252" s="18"/>
    </row>
    <row r="253" spans="1:11" s="58" customFormat="1" ht="23.25" customHeight="1" x14ac:dyDescent="0.45">
      <c r="A253" s="18">
        <v>7</v>
      </c>
      <c r="B253" s="22" t="s">
        <v>100</v>
      </c>
      <c r="C253" s="22" t="s">
        <v>101</v>
      </c>
      <c r="D253" s="18" t="s">
        <v>550</v>
      </c>
      <c r="E253" s="21">
        <v>120000</v>
      </c>
      <c r="F253" s="21">
        <v>120000</v>
      </c>
      <c r="G253" s="21">
        <v>120000</v>
      </c>
      <c r="H253" s="21" t="s">
        <v>409</v>
      </c>
      <c r="I253" s="20" t="s">
        <v>551</v>
      </c>
      <c r="J253" s="18" t="s">
        <v>309</v>
      </c>
    </row>
    <row r="254" spans="1:11" s="58" customFormat="1" ht="23.25" customHeight="1" x14ac:dyDescent="0.45">
      <c r="A254" s="18"/>
      <c r="B254" s="22"/>
      <c r="C254" s="19" t="s">
        <v>102</v>
      </c>
      <c r="D254" s="18" t="s">
        <v>115</v>
      </c>
      <c r="E254" s="21"/>
      <c r="F254" s="21"/>
      <c r="G254" s="21"/>
      <c r="H254" s="21" t="s">
        <v>552</v>
      </c>
      <c r="I254" s="20" t="s">
        <v>15</v>
      </c>
      <c r="J254" s="18"/>
    </row>
    <row r="255" spans="1:11" s="58" customFormat="1" ht="23.25" customHeight="1" x14ac:dyDescent="0.45">
      <c r="A255" s="18"/>
      <c r="B255" s="22"/>
      <c r="C255" s="19"/>
      <c r="D255" s="18"/>
      <c r="E255" s="21"/>
      <c r="F255" s="21"/>
      <c r="G255" s="21"/>
      <c r="H255" s="21"/>
      <c r="I255" s="20"/>
      <c r="J255" s="18"/>
    </row>
    <row r="256" spans="1:11" s="58" customFormat="1" ht="23.25" customHeight="1" x14ac:dyDescent="0.45">
      <c r="A256" s="18">
        <v>8</v>
      </c>
      <c r="B256" s="19" t="s">
        <v>136</v>
      </c>
      <c r="C256" s="22" t="s">
        <v>553</v>
      </c>
      <c r="D256" s="18" t="s">
        <v>230</v>
      </c>
      <c r="E256" s="21">
        <v>100000</v>
      </c>
      <c r="F256" s="21">
        <v>100000</v>
      </c>
      <c r="G256" s="21">
        <v>100000</v>
      </c>
      <c r="H256" s="21" t="s">
        <v>409</v>
      </c>
      <c r="I256" s="20" t="s">
        <v>139</v>
      </c>
      <c r="J256" s="18" t="s">
        <v>309</v>
      </c>
    </row>
    <row r="257" spans="1:11" s="58" customFormat="1" ht="23.25" customHeight="1" x14ac:dyDescent="0.45">
      <c r="A257" s="18"/>
      <c r="B257" s="19" t="s">
        <v>212</v>
      </c>
      <c r="C257" s="22" t="s">
        <v>212</v>
      </c>
      <c r="D257" s="18"/>
      <c r="E257" s="21"/>
      <c r="F257" s="21"/>
      <c r="G257" s="21"/>
      <c r="H257" s="21" t="s">
        <v>552</v>
      </c>
      <c r="I257" s="20" t="s">
        <v>231</v>
      </c>
      <c r="J257" s="18"/>
    </row>
    <row r="258" spans="1:11" s="58" customFormat="1" ht="23.25" customHeight="1" x14ac:dyDescent="0.45">
      <c r="A258" s="18"/>
      <c r="B258" s="19"/>
      <c r="C258" s="22"/>
      <c r="D258" s="18"/>
      <c r="E258" s="21"/>
      <c r="F258" s="21"/>
      <c r="G258" s="21"/>
      <c r="H258" s="21"/>
      <c r="I258" s="20"/>
      <c r="J258" s="18"/>
    </row>
    <row r="259" spans="1:11" s="58" customFormat="1" ht="23.25" customHeight="1" x14ac:dyDescent="0.45">
      <c r="A259" s="18">
        <v>9</v>
      </c>
      <c r="B259" s="19" t="s">
        <v>83</v>
      </c>
      <c r="C259" s="22" t="s">
        <v>85</v>
      </c>
      <c r="D259" s="18" t="s">
        <v>86</v>
      </c>
      <c r="E259" s="21">
        <v>100000</v>
      </c>
      <c r="F259" s="21">
        <v>100000</v>
      </c>
      <c r="G259" s="21">
        <v>100000</v>
      </c>
      <c r="H259" s="21" t="s">
        <v>210</v>
      </c>
      <c r="I259" s="20" t="s">
        <v>87</v>
      </c>
      <c r="J259" s="18" t="s">
        <v>309</v>
      </c>
    </row>
    <row r="260" spans="1:11" s="58" customFormat="1" ht="23.25" customHeight="1" x14ac:dyDescent="0.45">
      <c r="A260" s="18"/>
      <c r="B260" s="19" t="s">
        <v>84</v>
      </c>
      <c r="C260" s="20" t="s">
        <v>214</v>
      </c>
      <c r="D260" s="18"/>
      <c r="E260" s="21"/>
      <c r="F260" s="21"/>
      <c r="G260" s="21"/>
      <c r="H260" s="21" t="s">
        <v>314</v>
      </c>
      <c r="I260" s="20" t="s">
        <v>88</v>
      </c>
      <c r="J260" s="18"/>
    </row>
    <row r="261" spans="1:11" s="58" customFormat="1" ht="23.25" customHeight="1" x14ac:dyDescent="0.45">
      <c r="A261" s="18"/>
      <c r="B261" s="22" t="s">
        <v>141</v>
      </c>
      <c r="C261" s="20"/>
      <c r="D261" s="18"/>
      <c r="E261" s="21"/>
      <c r="F261" s="21"/>
      <c r="G261" s="21"/>
      <c r="H261" s="21" t="s">
        <v>554</v>
      </c>
      <c r="I261" s="20"/>
      <c r="J261" s="18"/>
    </row>
    <row r="262" spans="1:11" s="58" customFormat="1" ht="23.25" customHeight="1" x14ac:dyDescent="0.45">
      <c r="A262" s="18"/>
      <c r="B262" s="22"/>
      <c r="C262" s="20"/>
      <c r="D262" s="18"/>
      <c r="E262" s="21"/>
      <c r="F262" s="21"/>
      <c r="G262" s="21"/>
      <c r="H262" s="21"/>
      <c r="I262" s="20"/>
      <c r="J262" s="18"/>
    </row>
    <row r="263" spans="1:11" s="58" customFormat="1" ht="23.25" customHeight="1" x14ac:dyDescent="0.45">
      <c r="A263" s="24"/>
      <c r="B263" s="35"/>
      <c r="C263" s="26"/>
      <c r="D263" s="35"/>
      <c r="E263" s="24"/>
      <c r="F263" s="24"/>
      <c r="G263" s="24"/>
      <c r="H263" s="24"/>
      <c r="I263" s="26"/>
      <c r="J263" s="35"/>
    </row>
    <row r="264" spans="1:11" s="58" customFormat="1" ht="23.25" customHeight="1" x14ac:dyDescent="0.45">
      <c r="A264" s="28"/>
      <c r="B264" s="37"/>
      <c r="C264" s="29"/>
      <c r="D264" s="37"/>
      <c r="E264" s="28"/>
      <c r="F264" s="28"/>
      <c r="G264" s="28"/>
      <c r="H264" s="28"/>
      <c r="I264" s="29"/>
      <c r="J264" s="37"/>
    </row>
    <row r="265" spans="1:11" s="58" customFormat="1" ht="23.25" customHeight="1" x14ac:dyDescent="0.45">
      <c r="A265" s="411" t="s">
        <v>182</v>
      </c>
      <c r="B265" s="411"/>
      <c r="C265" s="411"/>
      <c r="D265" s="411"/>
      <c r="E265" s="411"/>
      <c r="F265" s="411"/>
      <c r="G265" s="411"/>
      <c r="H265" s="411"/>
      <c r="I265" s="411"/>
      <c r="J265" s="411"/>
      <c r="K265" s="3"/>
    </row>
    <row r="266" spans="1:11" s="58" customFormat="1" ht="23.25" customHeight="1" x14ac:dyDescent="0.45">
      <c r="A266" s="406" t="s">
        <v>776</v>
      </c>
      <c r="B266" s="406"/>
      <c r="C266" s="406"/>
      <c r="D266" s="406"/>
      <c r="E266" s="406"/>
      <c r="F266" s="406"/>
      <c r="G266" s="406"/>
      <c r="H266" s="406"/>
      <c r="I266" s="406"/>
      <c r="J266" s="406"/>
      <c r="K266" s="3"/>
    </row>
    <row r="267" spans="1:11" s="58" customFormat="1" ht="23.25" customHeight="1" x14ac:dyDescent="0.45">
      <c r="A267" s="406" t="s">
        <v>237</v>
      </c>
      <c r="B267" s="406"/>
      <c r="C267" s="406"/>
      <c r="D267" s="406"/>
      <c r="E267" s="406"/>
      <c r="F267" s="406"/>
      <c r="G267" s="406"/>
      <c r="H267" s="406"/>
      <c r="I267" s="406"/>
      <c r="J267" s="406"/>
      <c r="K267" s="3"/>
    </row>
    <row r="268" spans="1:11" s="58" customFormat="1" ht="23.25" customHeight="1" x14ac:dyDescent="0.45">
      <c r="A268" s="413" t="s">
        <v>200</v>
      </c>
      <c r="B268" s="413"/>
      <c r="C268" s="413"/>
      <c r="D268" s="413"/>
      <c r="E268" s="9"/>
      <c r="F268" s="9"/>
      <c r="G268" s="9"/>
      <c r="H268" s="9"/>
      <c r="I268" s="8"/>
      <c r="J268" s="9"/>
      <c r="K268" s="3"/>
    </row>
    <row r="269" spans="1:11" s="58" customFormat="1" ht="23.25" customHeight="1" x14ac:dyDescent="0.45">
      <c r="A269" s="9"/>
      <c r="B269" s="412" t="s">
        <v>203</v>
      </c>
      <c r="C269" s="412"/>
      <c r="D269" s="412"/>
      <c r="E269" s="412"/>
      <c r="F269" s="412"/>
      <c r="G269" s="412"/>
      <c r="H269" s="412"/>
      <c r="I269" s="412"/>
      <c r="J269" s="412"/>
      <c r="K269" s="3"/>
    </row>
    <row r="270" spans="1:11" s="58" customFormat="1" ht="23.25" customHeight="1" x14ac:dyDescent="0.45">
      <c r="A270" s="407" t="s">
        <v>183</v>
      </c>
      <c r="B270" s="407" t="s">
        <v>194</v>
      </c>
      <c r="C270" s="407" t="s">
        <v>184</v>
      </c>
      <c r="D270" s="10" t="s">
        <v>185</v>
      </c>
      <c r="E270" s="410" t="s">
        <v>187</v>
      </c>
      <c r="F270" s="410"/>
      <c r="G270" s="410"/>
      <c r="H270" s="10" t="s">
        <v>310</v>
      </c>
      <c r="I270" s="10" t="s">
        <v>192</v>
      </c>
      <c r="J270" s="47" t="s">
        <v>190</v>
      </c>
      <c r="K270" s="6"/>
    </row>
    <row r="271" spans="1:11" s="58" customFormat="1" ht="23.25" customHeight="1" x14ac:dyDescent="0.45">
      <c r="A271" s="408"/>
      <c r="B271" s="408"/>
      <c r="C271" s="408"/>
      <c r="D271" s="11" t="s">
        <v>186</v>
      </c>
      <c r="E271" s="10">
        <v>2559</v>
      </c>
      <c r="F271" s="10">
        <v>2560</v>
      </c>
      <c r="G271" s="10">
        <v>2561</v>
      </c>
      <c r="H271" s="11" t="s">
        <v>311</v>
      </c>
      <c r="I271" s="11" t="s">
        <v>189</v>
      </c>
      <c r="J271" s="48" t="s">
        <v>191</v>
      </c>
    </row>
    <row r="272" spans="1:11" s="58" customFormat="1" ht="23.25" customHeight="1" x14ac:dyDescent="0.45">
      <c r="A272" s="409"/>
      <c r="B272" s="409"/>
      <c r="C272" s="409"/>
      <c r="D272" s="12"/>
      <c r="E272" s="12" t="s">
        <v>188</v>
      </c>
      <c r="F272" s="12" t="s">
        <v>188</v>
      </c>
      <c r="G272" s="12" t="s">
        <v>188</v>
      </c>
      <c r="H272" s="12"/>
      <c r="I272" s="12"/>
      <c r="J272" s="49"/>
    </row>
    <row r="273" spans="1:10" s="58" customFormat="1" ht="23.25" customHeight="1" x14ac:dyDescent="0.45">
      <c r="A273" s="18">
        <v>10</v>
      </c>
      <c r="B273" s="19" t="s">
        <v>122</v>
      </c>
      <c r="C273" s="22" t="s">
        <v>114</v>
      </c>
      <c r="D273" s="18" t="s">
        <v>125</v>
      </c>
      <c r="E273" s="21">
        <v>10000</v>
      </c>
      <c r="F273" s="21">
        <v>10000</v>
      </c>
      <c r="G273" s="21">
        <v>10000</v>
      </c>
      <c r="H273" s="21" t="s">
        <v>555</v>
      </c>
      <c r="I273" s="20" t="s">
        <v>557</v>
      </c>
      <c r="J273" s="18" t="s">
        <v>309</v>
      </c>
    </row>
    <row r="274" spans="1:10" s="58" customFormat="1" ht="23.25" customHeight="1" x14ac:dyDescent="0.45">
      <c r="A274" s="18"/>
      <c r="B274" s="22" t="s">
        <v>123</v>
      </c>
      <c r="C274" s="22" t="s">
        <v>124</v>
      </c>
      <c r="D274" s="18"/>
      <c r="E274" s="21"/>
      <c r="F274" s="21"/>
      <c r="G274" s="21"/>
      <c r="H274" s="21" t="s">
        <v>556</v>
      </c>
      <c r="I274" s="20" t="s">
        <v>123</v>
      </c>
      <c r="J274" s="18"/>
    </row>
    <row r="275" spans="1:10" s="58" customFormat="1" ht="23.25" customHeight="1" x14ac:dyDescent="0.45">
      <c r="A275" s="18"/>
      <c r="B275" s="22"/>
      <c r="C275" s="20"/>
      <c r="D275" s="22"/>
      <c r="E275" s="18"/>
      <c r="F275" s="18"/>
      <c r="G275" s="18"/>
      <c r="H275" s="18"/>
      <c r="I275" s="20"/>
      <c r="J275" s="22"/>
    </row>
    <row r="276" spans="1:10" s="58" customFormat="1" ht="23.25" customHeight="1" x14ac:dyDescent="0.45">
      <c r="A276" s="18">
        <v>11</v>
      </c>
      <c r="B276" s="22" t="s">
        <v>558</v>
      </c>
      <c r="C276" s="19" t="s">
        <v>132</v>
      </c>
      <c r="D276" s="18" t="s">
        <v>564</v>
      </c>
      <c r="E276" s="21" t="s">
        <v>195</v>
      </c>
      <c r="F276" s="21">
        <v>20000</v>
      </c>
      <c r="G276" s="21" t="s">
        <v>195</v>
      </c>
      <c r="H276" s="21" t="s">
        <v>565</v>
      </c>
      <c r="I276" s="19" t="s">
        <v>276</v>
      </c>
      <c r="J276" s="18" t="s">
        <v>309</v>
      </c>
    </row>
    <row r="277" spans="1:10" s="58" customFormat="1" ht="23.25" customHeight="1" x14ac:dyDescent="0.45">
      <c r="A277" s="18"/>
      <c r="B277" s="22" t="s">
        <v>559</v>
      </c>
      <c r="C277" s="19" t="s">
        <v>561</v>
      </c>
      <c r="D277" s="18" t="s">
        <v>121</v>
      </c>
      <c r="E277" s="21"/>
      <c r="F277" s="21"/>
      <c r="G277" s="21"/>
      <c r="H277" s="21" t="s">
        <v>121</v>
      </c>
      <c r="I277" s="19" t="s">
        <v>566</v>
      </c>
      <c r="J277" s="18" t="s">
        <v>181</v>
      </c>
    </row>
    <row r="278" spans="1:10" s="58" customFormat="1" ht="23.25" customHeight="1" x14ac:dyDescent="0.45">
      <c r="A278" s="18"/>
      <c r="B278" s="22" t="s">
        <v>560</v>
      </c>
      <c r="C278" s="19" t="s">
        <v>562</v>
      </c>
      <c r="D278" s="18" t="s">
        <v>212</v>
      </c>
      <c r="E278" s="21"/>
      <c r="F278" s="21"/>
      <c r="G278" s="21"/>
      <c r="H278" s="21"/>
      <c r="I278" s="19" t="s">
        <v>277</v>
      </c>
      <c r="J278" s="18"/>
    </row>
    <row r="279" spans="1:10" s="58" customFormat="1" ht="23.25" customHeight="1" x14ac:dyDescent="0.45">
      <c r="A279" s="31"/>
      <c r="B279" s="44"/>
      <c r="C279" s="32" t="s">
        <v>563</v>
      </c>
      <c r="D279" s="31"/>
      <c r="E279" s="43"/>
      <c r="F279" s="43"/>
      <c r="G279" s="43"/>
      <c r="H279" s="43"/>
      <c r="I279" s="41"/>
      <c r="J279" s="31"/>
    </row>
    <row r="280" spans="1:10" s="58" customFormat="1" ht="23.25" customHeight="1" x14ac:dyDescent="0.45">
      <c r="A280" s="31"/>
      <c r="B280" s="44"/>
      <c r="C280" s="32" t="s">
        <v>269</v>
      </c>
      <c r="D280" s="31"/>
      <c r="E280" s="43"/>
      <c r="F280" s="43"/>
      <c r="G280" s="43"/>
      <c r="H280" s="43"/>
      <c r="I280" s="41"/>
      <c r="J280" s="31"/>
    </row>
    <row r="281" spans="1:10" s="58" customFormat="1" ht="23.25" customHeight="1" x14ac:dyDescent="0.45">
      <c r="A281" s="18"/>
      <c r="B281" s="22"/>
      <c r="C281" s="19"/>
      <c r="D281" s="18"/>
      <c r="E281" s="21"/>
      <c r="F281" s="21"/>
      <c r="G281" s="21"/>
      <c r="H281" s="21"/>
      <c r="I281" s="19"/>
      <c r="J281" s="18"/>
    </row>
    <row r="282" spans="1:10" s="58" customFormat="1" ht="23.25" customHeight="1" x14ac:dyDescent="0.45">
      <c r="A282" s="18">
        <v>12</v>
      </c>
      <c r="B282" s="22" t="s">
        <v>567</v>
      </c>
      <c r="C282" s="19" t="s">
        <v>286</v>
      </c>
      <c r="D282" s="18" t="s">
        <v>95</v>
      </c>
      <c r="E282" s="21" t="s">
        <v>195</v>
      </c>
      <c r="F282" s="21" t="s">
        <v>195</v>
      </c>
      <c r="G282" s="21">
        <v>30000</v>
      </c>
      <c r="H282" s="21" t="s">
        <v>569</v>
      </c>
      <c r="I282" s="19" t="s">
        <v>288</v>
      </c>
      <c r="J282" s="18" t="s">
        <v>309</v>
      </c>
    </row>
    <row r="283" spans="1:10" s="58" customFormat="1" ht="23.25" customHeight="1" x14ac:dyDescent="0.45">
      <c r="A283" s="31"/>
      <c r="B283" s="22" t="s">
        <v>568</v>
      </c>
      <c r="C283" s="32" t="s">
        <v>287</v>
      </c>
      <c r="D283" s="31"/>
      <c r="E283" s="43"/>
      <c r="F283" s="43"/>
      <c r="G283" s="43"/>
      <c r="H283" s="21" t="s">
        <v>570</v>
      </c>
      <c r="I283" s="20" t="s">
        <v>289</v>
      </c>
      <c r="J283" s="31"/>
    </row>
    <row r="284" spans="1:10" s="58" customFormat="1" ht="23.25" customHeight="1" x14ac:dyDescent="0.45">
      <c r="A284" s="31"/>
      <c r="B284" s="22" t="s">
        <v>95</v>
      </c>
      <c r="C284" s="32"/>
      <c r="D284" s="31"/>
      <c r="E284" s="43"/>
      <c r="F284" s="43"/>
      <c r="G284" s="43"/>
      <c r="H284" s="18" t="s">
        <v>493</v>
      </c>
      <c r="I284" s="20"/>
      <c r="J284" s="31"/>
    </row>
    <row r="285" spans="1:10" s="58" customFormat="1" ht="23.25" customHeight="1" x14ac:dyDescent="0.45">
      <c r="A285" s="31"/>
      <c r="B285" s="44"/>
      <c r="C285" s="32"/>
      <c r="D285" s="31"/>
      <c r="E285" s="43"/>
      <c r="F285" s="43"/>
      <c r="G285" s="43"/>
      <c r="H285" s="43"/>
      <c r="I285" s="41"/>
      <c r="J285" s="31"/>
    </row>
    <row r="286" spans="1:10" s="58" customFormat="1" ht="23.25" customHeight="1" x14ac:dyDescent="0.45">
      <c r="A286" s="31"/>
      <c r="B286" s="44"/>
      <c r="C286" s="32"/>
      <c r="D286" s="31"/>
      <c r="E286" s="43"/>
      <c r="F286" s="43"/>
      <c r="G286" s="43"/>
      <c r="H286" s="43"/>
      <c r="I286" s="41"/>
      <c r="J286" s="31"/>
    </row>
    <row r="287" spans="1:10" ht="23.25" customHeight="1" x14ac:dyDescent="0.45">
      <c r="A287" s="24"/>
      <c r="B287" s="35"/>
      <c r="C287" s="26"/>
      <c r="D287" s="35"/>
      <c r="E287" s="24"/>
      <c r="F287" s="24"/>
      <c r="G287" s="24"/>
      <c r="H287" s="24"/>
      <c r="I287" s="26"/>
      <c r="J287" s="24"/>
    </row>
    <row r="288" spans="1:10" ht="23.25" customHeight="1" x14ac:dyDescent="0.45">
      <c r="A288" s="28"/>
      <c r="B288" s="37"/>
      <c r="C288" s="29"/>
      <c r="D288" s="37"/>
      <c r="E288" s="28"/>
      <c r="F288" s="28"/>
      <c r="G288" s="28"/>
      <c r="H288" s="28"/>
      <c r="I288" s="29"/>
      <c r="J288" s="28"/>
    </row>
    <row r="289" spans="1:11" ht="24.75" customHeight="1" x14ac:dyDescent="0.45">
      <c r="A289" s="411" t="s">
        <v>182</v>
      </c>
      <c r="B289" s="411"/>
      <c r="C289" s="411"/>
      <c r="D289" s="411"/>
      <c r="E289" s="411"/>
      <c r="F289" s="411"/>
      <c r="G289" s="411"/>
      <c r="H289" s="411"/>
      <c r="I289" s="411"/>
      <c r="J289" s="411"/>
    </row>
    <row r="290" spans="1:11" s="62" customFormat="1" ht="23.25" customHeight="1" x14ac:dyDescent="0.45">
      <c r="A290" s="406" t="s">
        <v>776</v>
      </c>
      <c r="B290" s="406"/>
      <c r="C290" s="406"/>
      <c r="D290" s="406"/>
      <c r="E290" s="406"/>
      <c r="F290" s="406"/>
      <c r="G290" s="406"/>
      <c r="H290" s="406"/>
      <c r="I290" s="406"/>
      <c r="J290" s="406"/>
      <c r="K290" s="3"/>
    </row>
    <row r="291" spans="1:11" s="62" customFormat="1" ht="23.25" customHeight="1" x14ac:dyDescent="0.45">
      <c r="A291" s="406" t="s">
        <v>237</v>
      </c>
      <c r="B291" s="406"/>
      <c r="C291" s="406"/>
      <c r="D291" s="406"/>
      <c r="E291" s="406"/>
      <c r="F291" s="406"/>
      <c r="G291" s="406"/>
      <c r="H291" s="406"/>
      <c r="I291" s="406"/>
      <c r="J291" s="406"/>
      <c r="K291" s="3"/>
    </row>
    <row r="292" spans="1:11" s="62" customFormat="1" ht="23.25" customHeight="1" x14ac:dyDescent="0.45">
      <c r="A292" s="413" t="s">
        <v>200</v>
      </c>
      <c r="B292" s="413"/>
      <c r="C292" s="413"/>
      <c r="D292" s="413"/>
      <c r="E292" s="9"/>
      <c r="F292" s="9"/>
      <c r="G292" s="9"/>
      <c r="H292" s="9"/>
      <c r="I292" s="8"/>
      <c r="J292" s="9"/>
      <c r="K292" s="3"/>
    </row>
    <row r="293" spans="1:11" s="62" customFormat="1" ht="23.25" customHeight="1" x14ac:dyDescent="0.45">
      <c r="A293" s="9"/>
      <c r="B293" s="412" t="s">
        <v>204</v>
      </c>
      <c r="C293" s="412"/>
      <c r="D293" s="412"/>
      <c r="E293" s="412"/>
      <c r="F293" s="412"/>
      <c r="G293" s="412"/>
      <c r="H293" s="412"/>
      <c r="I293" s="412"/>
      <c r="J293" s="412"/>
      <c r="K293" s="6"/>
    </row>
    <row r="294" spans="1:11" s="62" customFormat="1" ht="23.25" customHeight="1" x14ac:dyDescent="0.45">
      <c r="A294" s="407" t="s">
        <v>183</v>
      </c>
      <c r="B294" s="407" t="s">
        <v>194</v>
      </c>
      <c r="C294" s="407" t="s">
        <v>184</v>
      </c>
      <c r="D294" s="10" t="s">
        <v>185</v>
      </c>
      <c r="E294" s="410" t="s">
        <v>187</v>
      </c>
      <c r="F294" s="410"/>
      <c r="G294" s="410"/>
      <c r="H294" s="10" t="s">
        <v>310</v>
      </c>
      <c r="I294" s="10" t="s">
        <v>192</v>
      </c>
      <c r="J294" s="47" t="s">
        <v>190</v>
      </c>
    </row>
    <row r="295" spans="1:11" s="62" customFormat="1" ht="23.25" customHeight="1" x14ac:dyDescent="0.45">
      <c r="A295" s="408"/>
      <c r="B295" s="408"/>
      <c r="C295" s="408"/>
      <c r="D295" s="11" t="s">
        <v>186</v>
      </c>
      <c r="E295" s="10">
        <v>2559</v>
      </c>
      <c r="F295" s="10">
        <v>2560</v>
      </c>
      <c r="G295" s="10">
        <v>2561</v>
      </c>
      <c r="H295" s="11" t="s">
        <v>311</v>
      </c>
      <c r="I295" s="11" t="s">
        <v>189</v>
      </c>
      <c r="J295" s="48" t="s">
        <v>191</v>
      </c>
    </row>
    <row r="296" spans="1:11" s="63" customFormat="1" ht="23.25" customHeight="1" x14ac:dyDescent="0.45">
      <c r="A296" s="409"/>
      <c r="B296" s="409"/>
      <c r="C296" s="409"/>
      <c r="D296" s="12"/>
      <c r="E296" s="12" t="s">
        <v>188</v>
      </c>
      <c r="F296" s="12" t="s">
        <v>188</v>
      </c>
      <c r="G296" s="12" t="s">
        <v>188</v>
      </c>
      <c r="H296" s="12"/>
      <c r="I296" s="12"/>
      <c r="J296" s="49"/>
    </row>
    <row r="297" spans="1:11" s="63" customFormat="1" ht="23.25" customHeight="1" x14ac:dyDescent="0.45">
      <c r="A297" s="13">
        <v>1</v>
      </c>
      <c r="B297" s="22" t="s">
        <v>574</v>
      </c>
      <c r="C297" s="22" t="s">
        <v>75</v>
      </c>
      <c r="D297" s="18" t="s">
        <v>213</v>
      </c>
      <c r="E297" s="21">
        <v>20000</v>
      </c>
      <c r="F297" s="21">
        <v>20000</v>
      </c>
      <c r="G297" s="21">
        <v>20000</v>
      </c>
      <c r="H297" s="21" t="s">
        <v>12</v>
      </c>
      <c r="I297" s="22" t="s">
        <v>80</v>
      </c>
      <c r="J297" s="18" t="s">
        <v>571</v>
      </c>
    </row>
    <row r="298" spans="1:11" s="63" customFormat="1" ht="23.25" customHeight="1" x14ac:dyDescent="0.45">
      <c r="A298" s="18"/>
      <c r="B298" s="22" t="s">
        <v>575</v>
      </c>
      <c r="C298" s="22" t="s">
        <v>76</v>
      </c>
      <c r="D298" s="18" t="s">
        <v>115</v>
      </c>
      <c r="E298" s="21"/>
      <c r="F298" s="21"/>
      <c r="G298" s="21"/>
      <c r="H298" s="21" t="s">
        <v>576</v>
      </c>
      <c r="I298" s="22" t="s">
        <v>81</v>
      </c>
      <c r="J298" s="18" t="s">
        <v>572</v>
      </c>
    </row>
    <row r="299" spans="1:11" s="63" customFormat="1" ht="23.25" customHeight="1" x14ac:dyDescent="0.45">
      <c r="A299" s="18"/>
      <c r="B299" s="22"/>
      <c r="C299" s="19" t="s">
        <v>77</v>
      </c>
      <c r="D299" s="18"/>
      <c r="E299" s="21"/>
      <c r="F299" s="21"/>
      <c r="G299" s="21"/>
      <c r="H299" s="21" t="s">
        <v>577</v>
      </c>
      <c r="I299" s="22" t="s">
        <v>82</v>
      </c>
      <c r="J299" s="22"/>
    </row>
    <row r="300" spans="1:11" s="63" customFormat="1" ht="23.25" customHeight="1" x14ac:dyDescent="0.45">
      <c r="A300" s="18"/>
      <c r="B300" s="19"/>
      <c r="C300" s="22" t="s">
        <v>78</v>
      </c>
      <c r="D300" s="18"/>
      <c r="E300" s="21"/>
      <c r="F300" s="21"/>
      <c r="G300" s="21"/>
      <c r="H300" s="21" t="s">
        <v>578</v>
      </c>
      <c r="I300" s="22" t="s">
        <v>579</v>
      </c>
      <c r="J300" s="22"/>
    </row>
    <row r="301" spans="1:11" s="63" customFormat="1" ht="23.25" customHeight="1" x14ac:dyDescent="0.45">
      <c r="A301" s="18"/>
      <c r="B301" s="19"/>
      <c r="C301" s="22" t="s">
        <v>79</v>
      </c>
      <c r="D301" s="18"/>
      <c r="E301" s="21"/>
      <c r="F301" s="21"/>
      <c r="G301" s="21"/>
      <c r="H301" s="21"/>
      <c r="I301" s="22"/>
      <c r="J301" s="22"/>
    </row>
    <row r="302" spans="1:11" s="63" customFormat="1" ht="23.25" customHeight="1" x14ac:dyDescent="0.45">
      <c r="A302" s="18"/>
      <c r="B302" s="22"/>
      <c r="C302" s="22"/>
      <c r="D302" s="18"/>
      <c r="E302" s="21"/>
      <c r="F302" s="21"/>
      <c r="G302" s="21"/>
      <c r="H302" s="21"/>
      <c r="I302" s="22"/>
      <c r="J302" s="18"/>
    </row>
    <row r="303" spans="1:11" s="63" customFormat="1" ht="23.25" customHeight="1" x14ac:dyDescent="0.45">
      <c r="A303" s="18">
        <v>2</v>
      </c>
      <c r="B303" s="22" t="s">
        <v>755</v>
      </c>
      <c r="C303" s="22" t="s">
        <v>580</v>
      </c>
      <c r="D303" s="18" t="s">
        <v>213</v>
      </c>
      <c r="E303" s="21">
        <v>50000</v>
      </c>
      <c r="F303" s="21">
        <v>50000</v>
      </c>
      <c r="G303" s="21">
        <v>50000</v>
      </c>
      <c r="H303" s="21" t="s">
        <v>12</v>
      </c>
      <c r="I303" s="22" t="s">
        <v>229</v>
      </c>
      <c r="J303" s="18" t="s">
        <v>309</v>
      </c>
    </row>
    <row r="304" spans="1:11" s="63" customFormat="1" ht="23.25" customHeight="1" x14ac:dyDescent="0.45">
      <c r="A304" s="18"/>
      <c r="B304" s="22" t="s">
        <v>91</v>
      </c>
      <c r="C304" s="22" t="s">
        <v>16</v>
      </c>
      <c r="D304" s="18" t="s">
        <v>115</v>
      </c>
      <c r="E304" s="21"/>
      <c r="F304" s="21"/>
      <c r="G304" s="21"/>
      <c r="H304" s="21" t="s">
        <v>581</v>
      </c>
      <c r="I304" s="22" t="s">
        <v>582</v>
      </c>
      <c r="J304" s="18" t="s">
        <v>573</v>
      </c>
    </row>
    <row r="305" spans="1:11" ht="23.25" customHeight="1" x14ac:dyDescent="0.45">
      <c r="A305" s="18"/>
      <c r="B305" s="19"/>
      <c r="C305" s="22"/>
      <c r="D305" s="18"/>
      <c r="E305" s="21"/>
      <c r="F305" s="21"/>
      <c r="G305" s="21"/>
      <c r="H305" s="21" t="s">
        <v>0</v>
      </c>
      <c r="I305" s="22"/>
      <c r="J305" s="22"/>
    </row>
    <row r="306" spans="1:11" ht="23.25" customHeight="1" x14ac:dyDescent="0.45">
      <c r="A306" s="18"/>
      <c r="B306" s="19"/>
      <c r="C306" s="22"/>
      <c r="D306" s="18"/>
      <c r="E306" s="21"/>
      <c r="F306" s="21"/>
      <c r="G306" s="21"/>
      <c r="H306" s="21"/>
      <c r="I306" s="22"/>
      <c r="J306" s="22"/>
    </row>
    <row r="307" spans="1:11" ht="23.25" customHeight="1" x14ac:dyDescent="0.45">
      <c r="A307" s="18">
        <v>3</v>
      </c>
      <c r="B307" s="22" t="s">
        <v>232</v>
      </c>
      <c r="C307" s="22" t="s">
        <v>583</v>
      </c>
      <c r="D307" s="18" t="s">
        <v>233</v>
      </c>
      <c r="E307" s="21">
        <v>20000</v>
      </c>
      <c r="F307" s="21">
        <v>20000</v>
      </c>
      <c r="G307" s="21">
        <v>20000</v>
      </c>
      <c r="H307" s="21" t="s">
        <v>585</v>
      </c>
      <c r="I307" s="22" t="s">
        <v>589</v>
      </c>
      <c r="J307" s="18" t="s">
        <v>309</v>
      </c>
    </row>
    <row r="308" spans="1:11" ht="23.25" customHeight="1" x14ac:dyDescent="0.45">
      <c r="A308" s="18"/>
      <c r="B308" s="22"/>
      <c r="C308" s="22" t="s">
        <v>584</v>
      </c>
      <c r="D308" s="18" t="s">
        <v>212</v>
      </c>
      <c r="E308" s="21"/>
      <c r="F308" s="21"/>
      <c r="G308" s="21"/>
      <c r="H308" s="21" t="s">
        <v>586</v>
      </c>
      <c r="I308" s="22" t="s">
        <v>590</v>
      </c>
      <c r="J308" s="18" t="s">
        <v>573</v>
      </c>
    </row>
    <row r="309" spans="1:11" ht="23.25" customHeight="1" x14ac:dyDescent="0.45">
      <c r="A309" s="18"/>
      <c r="B309" s="22"/>
      <c r="C309" s="19" t="s">
        <v>17</v>
      </c>
      <c r="D309" s="18"/>
      <c r="E309" s="21"/>
      <c r="F309" s="21"/>
      <c r="G309" s="21"/>
      <c r="H309" s="21" t="s">
        <v>587</v>
      </c>
      <c r="I309" s="22"/>
      <c r="J309" s="18"/>
    </row>
    <row r="310" spans="1:11" ht="23.25" customHeight="1" x14ac:dyDescent="0.45">
      <c r="A310" s="31"/>
      <c r="B310" s="44"/>
      <c r="C310" s="32"/>
      <c r="D310" s="31"/>
      <c r="E310" s="43"/>
      <c r="F310" s="43"/>
      <c r="G310" s="43"/>
      <c r="H310" s="43" t="s">
        <v>588</v>
      </c>
      <c r="I310" s="44"/>
      <c r="J310" s="31"/>
    </row>
    <row r="311" spans="1:11" ht="23.25" customHeight="1" x14ac:dyDescent="0.45">
      <c r="A311" s="24"/>
      <c r="B311" s="25"/>
      <c r="C311" s="35"/>
      <c r="D311" s="24"/>
      <c r="E311" s="27"/>
      <c r="F311" s="27"/>
      <c r="G311" s="27"/>
      <c r="H311" s="27"/>
      <c r="I311" s="35"/>
      <c r="J311" s="35"/>
    </row>
    <row r="312" spans="1:11" ht="23.25" customHeight="1" x14ac:dyDescent="0.45">
      <c r="A312" s="28"/>
      <c r="B312" s="167"/>
      <c r="C312" s="37"/>
      <c r="D312" s="28"/>
      <c r="E312" s="30"/>
      <c r="F312" s="30"/>
      <c r="G312" s="30"/>
      <c r="H312" s="30"/>
      <c r="I312" s="37"/>
      <c r="J312" s="37"/>
    </row>
    <row r="313" spans="1:11" ht="23.25" customHeight="1" x14ac:dyDescent="0.45">
      <c r="A313" s="411" t="s">
        <v>182</v>
      </c>
      <c r="B313" s="411"/>
      <c r="C313" s="411"/>
      <c r="D313" s="411"/>
      <c r="E313" s="411"/>
      <c r="F313" s="411"/>
      <c r="G313" s="411"/>
      <c r="H313" s="411"/>
      <c r="I313" s="411"/>
      <c r="J313" s="411"/>
    </row>
    <row r="314" spans="1:11" ht="23.25" customHeight="1" x14ac:dyDescent="0.45">
      <c r="A314" s="406" t="s">
        <v>776</v>
      </c>
      <c r="B314" s="406"/>
      <c r="C314" s="406"/>
      <c r="D314" s="406"/>
      <c r="E314" s="406"/>
      <c r="F314" s="406"/>
      <c r="G314" s="406"/>
      <c r="H314" s="406"/>
      <c r="I314" s="406"/>
      <c r="J314" s="406"/>
    </row>
    <row r="315" spans="1:11" ht="23.25" customHeight="1" x14ac:dyDescent="0.45">
      <c r="A315" s="406" t="s">
        <v>237</v>
      </c>
      <c r="B315" s="406"/>
      <c r="C315" s="406"/>
      <c r="D315" s="406"/>
      <c r="E315" s="406"/>
      <c r="F315" s="406"/>
      <c r="G315" s="406"/>
      <c r="H315" s="406"/>
      <c r="I315" s="406"/>
      <c r="J315" s="406"/>
    </row>
    <row r="316" spans="1:11" ht="23.25" customHeight="1" x14ac:dyDescent="0.45">
      <c r="A316" s="413" t="s">
        <v>200</v>
      </c>
      <c r="B316" s="413"/>
      <c r="C316" s="413"/>
      <c r="D316" s="413"/>
      <c r="E316" s="9"/>
      <c r="F316" s="9"/>
      <c r="G316" s="9"/>
      <c r="H316" s="9"/>
      <c r="I316" s="8"/>
      <c r="J316" s="9"/>
    </row>
    <row r="317" spans="1:11" ht="23.25" customHeight="1" x14ac:dyDescent="0.45">
      <c r="A317" s="9"/>
      <c r="B317" s="412" t="s">
        <v>204</v>
      </c>
      <c r="C317" s="412"/>
      <c r="D317" s="412"/>
      <c r="E317" s="412"/>
      <c r="F317" s="412"/>
      <c r="G317" s="412"/>
      <c r="H317" s="412"/>
      <c r="I317" s="412"/>
      <c r="J317" s="412"/>
      <c r="K317" s="6"/>
    </row>
    <row r="318" spans="1:11" ht="23.25" customHeight="1" x14ac:dyDescent="0.45">
      <c r="A318" s="407" t="s">
        <v>183</v>
      </c>
      <c r="B318" s="407" t="s">
        <v>194</v>
      </c>
      <c r="C318" s="407" t="s">
        <v>184</v>
      </c>
      <c r="D318" s="10" t="s">
        <v>185</v>
      </c>
      <c r="E318" s="410" t="s">
        <v>187</v>
      </c>
      <c r="F318" s="410"/>
      <c r="G318" s="410"/>
      <c r="H318" s="10" t="s">
        <v>310</v>
      </c>
      <c r="I318" s="10" t="s">
        <v>192</v>
      </c>
      <c r="J318" s="47" t="s">
        <v>190</v>
      </c>
    </row>
    <row r="319" spans="1:11" ht="23.25" customHeight="1" x14ac:dyDescent="0.45">
      <c r="A319" s="408"/>
      <c r="B319" s="408"/>
      <c r="C319" s="408"/>
      <c r="D319" s="11" t="s">
        <v>186</v>
      </c>
      <c r="E319" s="10">
        <v>2559</v>
      </c>
      <c r="F319" s="10">
        <v>2560</v>
      </c>
      <c r="G319" s="10">
        <v>2561</v>
      </c>
      <c r="H319" s="11" t="s">
        <v>311</v>
      </c>
      <c r="I319" s="11" t="s">
        <v>189</v>
      </c>
      <c r="J319" s="48" t="s">
        <v>191</v>
      </c>
    </row>
    <row r="320" spans="1:11" ht="23.25" customHeight="1" x14ac:dyDescent="0.45">
      <c r="A320" s="409"/>
      <c r="B320" s="409"/>
      <c r="C320" s="409"/>
      <c r="D320" s="12"/>
      <c r="E320" s="12" t="s">
        <v>188</v>
      </c>
      <c r="F320" s="12" t="s">
        <v>188</v>
      </c>
      <c r="G320" s="12" t="s">
        <v>188</v>
      </c>
      <c r="H320" s="12"/>
      <c r="I320" s="12"/>
      <c r="J320" s="49"/>
    </row>
    <row r="321" spans="1:10" ht="23.25" customHeight="1" x14ac:dyDescent="0.45">
      <c r="A321" s="13">
        <v>4</v>
      </c>
      <c r="B321" s="22" t="s">
        <v>591</v>
      </c>
      <c r="C321" s="22" t="s">
        <v>106</v>
      </c>
      <c r="D321" s="18" t="s">
        <v>212</v>
      </c>
      <c r="E321" s="21">
        <v>60000</v>
      </c>
      <c r="F321" s="21">
        <v>60000</v>
      </c>
      <c r="G321" s="21">
        <v>60000</v>
      </c>
      <c r="H321" s="21" t="s">
        <v>585</v>
      </c>
      <c r="I321" s="22" t="s">
        <v>107</v>
      </c>
      <c r="J321" s="18" t="s">
        <v>309</v>
      </c>
    </row>
    <row r="322" spans="1:10" ht="23.25" customHeight="1" x14ac:dyDescent="0.45">
      <c r="A322" s="18"/>
      <c r="B322" s="22" t="s">
        <v>212</v>
      </c>
      <c r="C322" s="22" t="s">
        <v>592</v>
      </c>
      <c r="D322" s="18"/>
      <c r="E322" s="21"/>
      <c r="F322" s="21"/>
      <c r="G322" s="21"/>
      <c r="H322" s="21" t="s">
        <v>586</v>
      </c>
      <c r="I322" s="22" t="s">
        <v>108</v>
      </c>
      <c r="J322" s="18"/>
    </row>
    <row r="323" spans="1:10" ht="23.25" customHeight="1" x14ac:dyDescent="0.45">
      <c r="A323" s="18"/>
      <c r="B323" s="22"/>
      <c r="C323" s="19"/>
      <c r="D323" s="18"/>
      <c r="E323" s="21"/>
      <c r="F323" s="21"/>
      <c r="G323" s="21"/>
      <c r="H323" s="21" t="s">
        <v>587</v>
      </c>
      <c r="I323" s="22"/>
      <c r="J323" s="22"/>
    </row>
    <row r="324" spans="1:10" s="62" customFormat="1" ht="23.25" customHeight="1" x14ac:dyDescent="0.45">
      <c r="A324" s="18">
        <v>5</v>
      </c>
      <c r="B324" s="22" t="s">
        <v>244</v>
      </c>
      <c r="C324" s="22" t="s">
        <v>278</v>
      </c>
      <c r="D324" s="18" t="s">
        <v>594</v>
      </c>
      <c r="E324" s="21">
        <v>15000</v>
      </c>
      <c r="F324" s="21">
        <v>15000</v>
      </c>
      <c r="G324" s="21">
        <v>15000</v>
      </c>
      <c r="H324" s="21" t="s">
        <v>595</v>
      </c>
      <c r="I324" s="22" t="s">
        <v>229</v>
      </c>
      <c r="J324" s="18" t="s">
        <v>309</v>
      </c>
    </row>
    <row r="325" spans="1:10" s="62" customFormat="1" ht="23.25" customHeight="1" x14ac:dyDescent="0.45">
      <c r="A325" s="18"/>
      <c r="B325" s="22" t="s">
        <v>115</v>
      </c>
      <c r="C325" s="22" t="s">
        <v>279</v>
      </c>
      <c r="D325" s="18"/>
      <c r="E325" s="21"/>
      <c r="F325" s="21"/>
      <c r="G325" s="21"/>
      <c r="H325" s="21" t="s">
        <v>96</v>
      </c>
      <c r="I325" s="22" t="s">
        <v>280</v>
      </c>
      <c r="J325" s="18"/>
    </row>
    <row r="326" spans="1:10" s="62" customFormat="1" ht="24" customHeight="1" x14ac:dyDescent="0.45">
      <c r="A326" s="18"/>
      <c r="B326" s="22"/>
      <c r="C326" s="22"/>
      <c r="D326" s="18"/>
      <c r="E326" s="21"/>
      <c r="F326" s="21"/>
      <c r="G326" s="21"/>
      <c r="H326" s="21"/>
      <c r="I326" s="22"/>
      <c r="J326" s="18"/>
    </row>
    <row r="327" spans="1:10" s="62" customFormat="1" ht="23.25" customHeight="1" x14ac:dyDescent="0.45">
      <c r="A327" s="18">
        <v>6</v>
      </c>
      <c r="B327" s="19" t="s">
        <v>780</v>
      </c>
      <c r="C327" s="22" t="s">
        <v>785</v>
      </c>
      <c r="D327" s="18" t="s">
        <v>781</v>
      </c>
      <c r="E327" s="21" t="s">
        <v>779</v>
      </c>
      <c r="F327" s="21">
        <v>12000</v>
      </c>
      <c r="G327" s="21" t="s">
        <v>779</v>
      </c>
      <c r="H327" s="21" t="s">
        <v>782</v>
      </c>
      <c r="I327" s="22" t="s">
        <v>784</v>
      </c>
      <c r="J327" s="18" t="s">
        <v>309</v>
      </c>
    </row>
    <row r="328" spans="1:10" s="62" customFormat="1" ht="23.25" customHeight="1" x14ac:dyDescent="0.45">
      <c r="A328" s="18"/>
      <c r="B328" s="22"/>
      <c r="C328" s="22" t="s">
        <v>786</v>
      </c>
      <c r="D328" s="18"/>
      <c r="E328" s="21"/>
      <c r="F328" s="21"/>
      <c r="G328" s="21"/>
      <c r="H328" s="21" t="s">
        <v>783</v>
      </c>
      <c r="I328" s="22"/>
      <c r="J328" s="18"/>
    </row>
    <row r="329" spans="1:10" s="62" customFormat="1" ht="23.25" customHeight="1" x14ac:dyDescent="0.45">
      <c r="A329" s="18"/>
      <c r="B329" s="22"/>
      <c r="C329" s="22"/>
      <c r="D329" s="18"/>
      <c r="E329" s="21"/>
      <c r="F329" s="21"/>
      <c r="G329" s="21"/>
      <c r="H329" s="21"/>
      <c r="I329" s="22"/>
      <c r="J329" s="18"/>
    </row>
    <row r="330" spans="1:10" s="62" customFormat="1" ht="23.25" customHeight="1" x14ac:dyDescent="0.45">
      <c r="A330" s="18"/>
      <c r="B330" s="39"/>
      <c r="C330" s="22"/>
      <c r="D330" s="18"/>
      <c r="E330" s="21"/>
      <c r="F330" s="21"/>
      <c r="G330" s="21"/>
      <c r="H330" s="21"/>
      <c r="I330" s="22"/>
      <c r="J330" s="18"/>
    </row>
    <row r="331" spans="1:10" s="62" customFormat="1" ht="23.25" customHeight="1" x14ac:dyDescent="0.45">
      <c r="A331" s="18"/>
      <c r="B331" s="22"/>
      <c r="C331" s="22"/>
      <c r="D331" s="18"/>
      <c r="E331" s="21"/>
      <c r="F331" s="21"/>
      <c r="G331" s="21"/>
      <c r="H331" s="21"/>
      <c r="I331" s="22"/>
      <c r="J331" s="18"/>
    </row>
    <row r="332" spans="1:10" s="62" customFormat="1" ht="23.25" customHeight="1" x14ac:dyDescent="0.45">
      <c r="A332" s="18"/>
      <c r="B332" s="22"/>
      <c r="C332" s="22"/>
      <c r="D332" s="18"/>
      <c r="E332" s="21"/>
      <c r="F332" s="21"/>
      <c r="G332" s="21"/>
      <c r="H332" s="21"/>
      <c r="I332" s="22"/>
      <c r="J332" s="18"/>
    </row>
    <row r="333" spans="1:10" s="62" customFormat="1" ht="23.25" customHeight="1" x14ac:dyDescent="0.45">
      <c r="A333" s="18"/>
      <c r="B333" s="22"/>
      <c r="C333" s="22"/>
      <c r="D333" s="18"/>
      <c r="E333" s="21"/>
      <c r="F333" s="21"/>
      <c r="G333" s="21"/>
      <c r="H333" s="21"/>
      <c r="I333" s="22"/>
      <c r="J333" s="18"/>
    </row>
    <row r="334" spans="1:10" s="62" customFormat="1" ht="23.25" customHeight="1" x14ac:dyDescent="0.45">
      <c r="A334" s="18"/>
      <c r="B334" s="22"/>
      <c r="C334" s="22"/>
      <c r="D334" s="18"/>
      <c r="E334" s="21"/>
      <c r="F334" s="21"/>
      <c r="G334" s="21"/>
      <c r="H334" s="21"/>
      <c r="I334" s="22"/>
      <c r="J334" s="18"/>
    </row>
    <row r="335" spans="1:10" s="62" customFormat="1" ht="23.25" customHeight="1" x14ac:dyDescent="0.45">
      <c r="A335" s="24"/>
      <c r="B335" s="25"/>
      <c r="C335" s="35"/>
      <c r="D335" s="24"/>
      <c r="E335" s="27"/>
      <c r="F335" s="27"/>
      <c r="G335" s="27"/>
      <c r="H335" s="27"/>
      <c r="I335" s="35"/>
      <c r="J335" s="35"/>
    </row>
    <row r="336" spans="1:10" s="62" customFormat="1" ht="23.25" customHeight="1" x14ac:dyDescent="0.45">
      <c r="A336" s="28"/>
      <c r="B336" s="167"/>
      <c r="C336" s="37"/>
      <c r="D336" s="28"/>
      <c r="E336" s="30"/>
      <c r="F336" s="30"/>
      <c r="G336" s="30"/>
      <c r="H336" s="30"/>
      <c r="I336" s="37"/>
      <c r="J336" s="37"/>
    </row>
    <row r="337" spans="1:11" s="62" customFormat="1" ht="23.25" customHeight="1" x14ac:dyDescent="0.45">
      <c r="A337" s="411" t="s">
        <v>182</v>
      </c>
      <c r="B337" s="411"/>
      <c r="C337" s="411"/>
      <c r="D337" s="411"/>
      <c r="E337" s="411"/>
      <c r="F337" s="411"/>
      <c r="G337" s="411"/>
      <c r="H337" s="411"/>
      <c r="I337" s="411"/>
      <c r="J337" s="411"/>
      <c r="K337" s="3"/>
    </row>
    <row r="338" spans="1:11" s="62" customFormat="1" ht="23.25" customHeight="1" x14ac:dyDescent="0.45">
      <c r="A338" s="406" t="s">
        <v>776</v>
      </c>
      <c r="B338" s="406"/>
      <c r="C338" s="406"/>
      <c r="D338" s="406"/>
      <c r="E338" s="406"/>
      <c r="F338" s="406"/>
      <c r="G338" s="406"/>
      <c r="H338" s="406"/>
      <c r="I338" s="406"/>
      <c r="J338" s="406"/>
      <c r="K338" s="3"/>
    </row>
    <row r="339" spans="1:11" s="62" customFormat="1" ht="23.25" customHeight="1" x14ac:dyDescent="0.45">
      <c r="A339" s="406" t="s">
        <v>239</v>
      </c>
      <c r="B339" s="406"/>
      <c r="C339" s="406"/>
      <c r="D339" s="406"/>
      <c r="E339" s="406"/>
      <c r="F339" s="406"/>
      <c r="G339" s="406"/>
      <c r="H339" s="406"/>
      <c r="I339" s="406"/>
      <c r="J339" s="406"/>
      <c r="K339" s="3"/>
    </row>
    <row r="340" spans="1:11" ht="23.25" customHeight="1" x14ac:dyDescent="0.45">
      <c r="A340" s="413" t="s">
        <v>200</v>
      </c>
      <c r="B340" s="413"/>
      <c r="C340" s="413"/>
      <c r="D340" s="413"/>
      <c r="E340" s="9"/>
      <c r="F340" s="9"/>
      <c r="G340" s="9"/>
      <c r="H340" s="9"/>
      <c r="I340" s="8"/>
      <c r="J340" s="9"/>
    </row>
    <row r="341" spans="1:11" ht="23.25" customHeight="1" x14ac:dyDescent="0.45">
      <c r="A341" s="9"/>
      <c r="B341" s="412" t="s">
        <v>205</v>
      </c>
      <c r="C341" s="412"/>
      <c r="D341" s="412"/>
      <c r="E341" s="412"/>
      <c r="F341" s="412"/>
      <c r="G341" s="412"/>
      <c r="H341" s="412"/>
      <c r="I341" s="412"/>
      <c r="J341" s="412"/>
      <c r="K341" s="6"/>
    </row>
    <row r="342" spans="1:11" ht="23.25" customHeight="1" x14ac:dyDescent="0.45">
      <c r="A342" s="407" t="s">
        <v>183</v>
      </c>
      <c r="B342" s="407" t="s">
        <v>194</v>
      </c>
      <c r="C342" s="407" t="s">
        <v>184</v>
      </c>
      <c r="D342" s="10" t="s">
        <v>185</v>
      </c>
      <c r="E342" s="410" t="s">
        <v>187</v>
      </c>
      <c r="F342" s="410"/>
      <c r="G342" s="410"/>
      <c r="H342" s="10" t="s">
        <v>310</v>
      </c>
      <c r="I342" s="10" t="s">
        <v>192</v>
      </c>
      <c r="J342" s="47" t="s">
        <v>190</v>
      </c>
    </row>
    <row r="343" spans="1:11" ht="23.25" customHeight="1" x14ac:dyDescent="0.45">
      <c r="A343" s="408"/>
      <c r="B343" s="408"/>
      <c r="C343" s="408"/>
      <c r="D343" s="11" t="s">
        <v>186</v>
      </c>
      <c r="E343" s="10">
        <v>2559</v>
      </c>
      <c r="F343" s="10">
        <v>2560</v>
      </c>
      <c r="G343" s="10">
        <v>2561</v>
      </c>
      <c r="H343" s="11" t="s">
        <v>311</v>
      </c>
      <c r="I343" s="11" t="s">
        <v>189</v>
      </c>
      <c r="J343" s="48" t="s">
        <v>191</v>
      </c>
    </row>
    <row r="344" spans="1:11" ht="23.25" customHeight="1" x14ac:dyDescent="0.45">
      <c r="A344" s="409"/>
      <c r="B344" s="409"/>
      <c r="C344" s="409"/>
      <c r="D344" s="12"/>
      <c r="E344" s="12" t="s">
        <v>188</v>
      </c>
      <c r="F344" s="12" t="s">
        <v>188</v>
      </c>
      <c r="G344" s="12" t="s">
        <v>188</v>
      </c>
      <c r="H344" s="12"/>
      <c r="I344" s="12"/>
      <c r="J344" s="49"/>
    </row>
    <row r="345" spans="1:11" ht="23.25" customHeight="1" x14ac:dyDescent="0.45">
      <c r="A345" s="18">
        <v>1</v>
      </c>
      <c r="B345" s="22" t="s">
        <v>218</v>
      </c>
      <c r="C345" s="22" t="s">
        <v>18</v>
      </c>
      <c r="D345" s="18" t="s">
        <v>213</v>
      </c>
      <c r="E345" s="21">
        <v>500000</v>
      </c>
      <c r="F345" s="21">
        <v>500000</v>
      </c>
      <c r="G345" s="21">
        <v>500000</v>
      </c>
      <c r="H345" s="21" t="s">
        <v>596</v>
      </c>
      <c r="I345" s="22" t="s">
        <v>21</v>
      </c>
      <c r="J345" s="18" t="s">
        <v>309</v>
      </c>
    </row>
    <row r="346" spans="1:11" ht="23.25" customHeight="1" x14ac:dyDescent="0.45">
      <c r="A346" s="18"/>
      <c r="B346" s="19" t="s">
        <v>219</v>
      </c>
      <c r="C346" s="22" t="s">
        <v>19</v>
      </c>
      <c r="D346" s="18"/>
      <c r="E346" s="21"/>
      <c r="F346" s="21"/>
      <c r="G346" s="21"/>
      <c r="H346" s="21" t="s">
        <v>448</v>
      </c>
      <c r="I346" s="22" t="s">
        <v>22</v>
      </c>
      <c r="J346" s="18"/>
    </row>
    <row r="347" spans="1:11" ht="23.25" customHeight="1" x14ac:dyDescent="0.45">
      <c r="A347" s="18"/>
      <c r="B347" s="22"/>
      <c r="C347" s="19" t="s">
        <v>111</v>
      </c>
      <c r="D347" s="18"/>
      <c r="E347" s="21"/>
      <c r="F347" s="21"/>
      <c r="G347" s="21"/>
      <c r="H347" s="21" t="s">
        <v>534</v>
      </c>
      <c r="I347" s="22"/>
      <c r="J347" s="18"/>
    </row>
    <row r="348" spans="1:11" ht="23.25" customHeight="1" x14ac:dyDescent="0.45">
      <c r="A348" s="18"/>
      <c r="B348" s="19"/>
      <c r="C348" s="22"/>
      <c r="D348" s="18"/>
      <c r="E348" s="21"/>
      <c r="F348" s="21"/>
      <c r="G348" s="21"/>
      <c r="H348" s="21"/>
      <c r="I348" s="22"/>
      <c r="J348" s="22"/>
    </row>
    <row r="349" spans="1:11" ht="23.25" customHeight="1" x14ac:dyDescent="0.45">
      <c r="A349" s="40">
        <v>2</v>
      </c>
      <c r="B349" s="19" t="s">
        <v>597</v>
      </c>
      <c r="C349" s="22" t="s">
        <v>20</v>
      </c>
      <c r="D349" s="18" t="s">
        <v>594</v>
      </c>
      <c r="E349" s="21">
        <v>100000</v>
      </c>
      <c r="F349" s="21">
        <v>100000</v>
      </c>
      <c r="G349" s="21">
        <v>100000</v>
      </c>
      <c r="H349" s="21" t="s">
        <v>598</v>
      </c>
      <c r="I349" s="22" t="s">
        <v>23</v>
      </c>
      <c r="J349" s="18" t="s">
        <v>309</v>
      </c>
    </row>
    <row r="350" spans="1:11" ht="23.25" customHeight="1" x14ac:dyDescent="0.45">
      <c r="A350" s="18"/>
      <c r="B350" s="19" t="s">
        <v>594</v>
      </c>
      <c r="C350" s="22" t="s">
        <v>112</v>
      </c>
      <c r="D350" s="18" t="s">
        <v>115</v>
      </c>
      <c r="E350" s="21"/>
      <c r="F350" s="21"/>
      <c r="G350" s="21"/>
      <c r="H350" s="21" t="s">
        <v>599</v>
      </c>
      <c r="I350" s="22" t="s">
        <v>600</v>
      </c>
      <c r="J350" s="18" t="s">
        <v>593</v>
      </c>
    </row>
    <row r="351" spans="1:11" ht="23.25" customHeight="1" x14ac:dyDescent="0.45">
      <c r="A351" s="18"/>
      <c r="B351" s="19"/>
      <c r="C351" s="22"/>
      <c r="D351" s="18"/>
      <c r="E351" s="21"/>
      <c r="F351" s="21"/>
      <c r="G351" s="21"/>
      <c r="H351" s="21" t="s">
        <v>294</v>
      </c>
      <c r="I351" s="22" t="s">
        <v>294</v>
      </c>
      <c r="J351" s="18"/>
    </row>
    <row r="352" spans="1:11" ht="23.25" customHeight="1" x14ac:dyDescent="0.45">
      <c r="A352" s="18"/>
      <c r="B352" s="19"/>
      <c r="C352" s="22"/>
      <c r="D352" s="18"/>
      <c r="E352" s="21"/>
      <c r="F352" s="21"/>
      <c r="G352" s="21"/>
      <c r="H352" s="21"/>
      <c r="I352" s="22"/>
      <c r="J352" s="18"/>
    </row>
    <row r="353" spans="1:11" ht="23.25" customHeight="1" x14ac:dyDescent="0.45">
      <c r="A353" s="18">
        <v>3</v>
      </c>
      <c r="B353" s="22" t="s">
        <v>109</v>
      </c>
      <c r="C353" s="19" t="s">
        <v>110</v>
      </c>
      <c r="D353" s="18" t="s">
        <v>115</v>
      </c>
      <c r="E353" s="21">
        <v>120000</v>
      </c>
      <c r="F353" s="21">
        <v>120000</v>
      </c>
      <c r="G353" s="21">
        <v>120000</v>
      </c>
      <c r="H353" s="21" t="s">
        <v>603</v>
      </c>
      <c r="I353" s="22" t="s">
        <v>605</v>
      </c>
      <c r="J353" s="18" t="s">
        <v>309</v>
      </c>
    </row>
    <row r="354" spans="1:11" ht="23.25" customHeight="1" x14ac:dyDescent="0.45">
      <c r="A354" s="18"/>
      <c r="B354" s="22" t="s">
        <v>601</v>
      </c>
      <c r="C354" s="19" t="s">
        <v>602</v>
      </c>
      <c r="D354" s="18" t="s">
        <v>629</v>
      </c>
      <c r="E354" s="21"/>
      <c r="F354" s="21"/>
      <c r="G354" s="21"/>
      <c r="H354" s="21" t="s">
        <v>604</v>
      </c>
      <c r="I354" s="22" t="s">
        <v>606</v>
      </c>
      <c r="J354" s="18"/>
    </row>
    <row r="355" spans="1:11" ht="23.25" customHeight="1" x14ac:dyDescent="0.45">
      <c r="A355" s="18"/>
      <c r="B355" s="22" t="s">
        <v>212</v>
      </c>
      <c r="C355" s="19"/>
      <c r="D355" s="18"/>
      <c r="E355" s="21"/>
      <c r="F355" s="21"/>
      <c r="G355" s="21"/>
      <c r="H355" s="21"/>
      <c r="I355" s="22" t="s">
        <v>607</v>
      </c>
      <c r="J355" s="18"/>
    </row>
    <row r="356" spans="1:11" ht="23.25" customHeight="1" x14ac:dyDescent="0.45">
      <c r="A356" s="18"/>
      <c r="B356" s="22"/>
      <c r="C356" s="19"/>
      <c r="D356" s="18"/>
      <c r="E356" s="21"/>
      <c r="F356" s="21"/>
      <c r="G356" s="21"/>
      <c r="H356" s="21"/>
      <c r="I356" s="22"/>
      <c r="J356" s="18"/>
    </row>
    <row r="357" spans="1:11" s="6" customFormat="1" ht="23.25" customHeight="1" x14ac:dyDescent="0.45">
      <c r="A357" s="40">
        <v>4</v>
      </c>
      <c r="B357" s="19" t="s">
        <v>103</v>
      </c>
      <c r="C357" s="22" t="s">
        <v>104</v>
      </c>
      <c r="D357" s="18" t="s">
        <v>238</v>
      </c>
      <c r="E357" s="21">
        <v>30000</v>
      </c>
      <c r="F357" s="21">
        <v>30000</v>
      </c>
      <c r="G357" s="21">
        <v>30000</v>
      </c>
      <c r="H357" s="21" t="s">
        <v>312</v>
      </c>
      <c r="I357" s="22" t="s">
        <v>147</v>
      </c>
      <c r="J357" s="18" t="s">
        <v>238</v>
      </c>
      <c r="K357" s="3"/>
    </row>
    <row r="358" spans="1:11" s="6" customFormat="1" ht="23.25" customHeight="1" x14ac:dyDescent="0.45">
      <c r="A358" s="18"/>
      <c r="B358" s="19"/>
      <c r="C358" s="22" t="s">
        <v>105</v>
      </c>
      <c r="D358" s="18"/>
      <c r="E358" s="21"/>
      <c r="F358" s="21"/>
      <c r="G358" s="21"/>
      <c r="H358" s="21" t="s">
        <v>756</v>
      </c>
      <c r="I358" s="22" t="s">
        <v>105</v>
      </c>
      <c r="J358" s="18"/>
      <c r="K358" s="3"/>
    </row>
    <row r="359" spans="1:11" ht="23.25" customHeight="1" x14ac:dyDescent="0.45">
      <c r="A359" s="24"/>
      <c r="B359" s="25"/>
      <c r="C359" s="35"/>
      <c r="D359" s="35"/>
      <c r="E359" s="27"/>
      <c r="F359" s="27"/>
      <c r="G359" s="27"/>
      <c r="H359" s="27"/>
      <c r="I359" s="35"/>
      <c r="J359" s="35"/>
    </row>
    <row r="360" spans="1:11" ht="23.25" customHeight="1" x14ac:dyDescent="0.45">
      <c r="A360" s="28"/>
      <c r="B360" s="167"/>
      <c r="C360" s="37"/>
      <c r="D360" s="37"/>
      <c r="E360" s="30"/>
      <c r="F360" s="30"/>
      <c r="G360" s="30"/>
      <c r="H360" s="30"/>
      <c r="I360" s="37"/>
      <c r="J360" s="37"/>
    </row>
    <row r="361" spans="1:11" ht="23.25" customHeight="1" x14ac:dyDescent="0.45">
      <c r="A361" s="411" t="s">
        <v>182</v>
      </c>
      <c r="B361" s="411"/>
      <c r="C361" s="411"/>
      <c r="D361" s="411"/>
      <c r="E361" s="411"/>
      <c r="F361" s="411"/>
      <c r="G361" s="411"/>
      <c r="H361" s="411"/>
      <c r="I361" s="411"/>
      <c r="J361" s="411"/>
    </row>
    <row r="362" spans="1:11" ht="23.25" customHeight="1" x14ac:dyDescent="0.45">
      <c r="A362" s="406" t="s">
        <v>776</v>
      </c>
      <c r="B362" s="406"/>
      <c r="C362" s="406"/>
      <c r="D362" s="406"/>
      <c r="E362" s="406"/>
      <c r="F362" s="406"/>
      <c r="G362" s="406"/>
      <c r="H362" s="406"/>
      <c r="I362" s="406"/>
      <c r="J362" s="406"/>
    </row>
    <row r="363" spans="1:11" ht="23.25" customHeight="1" x14ac:dyDescent="0.45">
      <c r="A363" s="406" t="s">
        <v>237</v>
      </c>
      <c r="B363" s="406"/>
      <c r="C363" s="406"/>
      <c r="D363" s="406"/>
      <c r="E363" s="406"/>
      <c r="F363" s="406"/>
      <c r="G363" s="406"/>
      <c r="H363" s="406"/>
      <c r="I363" s="406"/>
      <c r="J363" s="406"/>
    </row>
    <row r="364" spans="1:11" ht="23.25" customHeight="1" x14ac:dyDescent="0.45">
      <c r="A364" s="413" t="s">
        <v>200</v>
      </c>
      <c r="B364" s="413"/>
      <c r="C364" s="413"/>
      <c r="D364" s="413"/>
      <c r="E364" s="9"/>
      <c r="F364" s="9"/>
      <c r="G364" s="9"/>
      <c r="H364" s="9"/>
      <c r="I364" s="8"/>
      <c r="J364" s="9"/>
    </row>
    <row r="365" spans="1:11" ht="23.25" customHeight="1" x14ac:dyDescent="0.45">
      <c r="A365" s="9"/>
      <c r="B365" s="412" t="s">
        <v>205</v>
      </c>
      <c r="C365" s="412"/>
      <c r="D365" s="412"/>
      <c r="E365" s="412"/>
      <c r="F365" s="412"/>
      <c r="G365" s="412"/>
      <c r="H365" s="412"/>
      <c r="I365" s="412"/>
      <c r="J365" s="412"/>
    </row>
    <row r="366" spans="1:11" ht="23.25" customHeight="1" x14ac:dyDescent="0.45">
      <c r="A366" s="407" t="s">
        <v>183</v>
      </c>
      <c r="B366" s="407" t="s">
        <v>194</v>
      </c>
      <c r="C366" s="407" t="s">
        <v>184</v>
      </c>
      <c r="D366" s="10" t="s">
        <v>185</v>
      </c>
      <c r="E366" s="410" t="s">
        <v>187</v>
      </c>
      <c r="F366" s="410"/>
      <c r="G366" s="410"/>
      <c r="H366" s="10" t="s">
        <v>310</v>
      </c>
      <c r="I366" s="10" t="s">
        <v>192</v>
      </c>
      <c r="J366" s="47" t="s">
        <v>190</v>
      </c>
    </row>
    <row r="367" spans="1:11" ht="23.25" customHeight="1" x14ac:dyDescent="0.45">
      <c r="A367" s="408"/>
      <c r="B367" s="408"/>
      <c r="C367" s="408"/>
      <c r="D367" s="11" t="s">
        <v>186</v>
      </c>
      <c r="E367" s="10">
        <v>2559</v>
      </c>
      <c r="F367" s="10">
        <v>2560</v>
      </c>
      <c r="G367" s="10">
        <v>2561</v>
      </c>
      <c r="H367" s="11" t="s">
        <v>311</v>
      </c>
      <c r="I367" s="11" t="s">
        <v>189</v>
      </c>
      <c r="J367" s="48" t="s">
        <v>191</v>
      </c>
    </row>
    <row r="368" spans="1:11" ht="23.25" customHeight="1" x14ac:dyDescent="0.45">
      <c r="A368" s="409"/>
      <c r="B368" s="409"/>
      <c r="C368" s="409"/>
      <c r="D368" s="12"/>
      <c r="E368" s="12" t="s">
        <v>188</v>
      </c>
      <c r="F368" s="12" t="s">
        <v>188</v>
      </c>
      <c r="G368" s="12" t="s">
        <v>188</v>
      </c>
      <c r="H368" s="12"/>
      <c r="I368" s="12"/>
      <c r="J368" s="49"/>
    </row>
    <row r="369" spans="1:11" s="6" customFormat="1" ht="23.25" customHeight="1" x14ac:dyDescent="0.45">
      <c r="A369" s="18">
        <v>5</v>
      </c>
      <c r="B369" s="19" t="s">
        <v>165</v>
      </c>
      <c r="C369" s="22" t="s">
        <v>166</v>
      </c>
      <c r="D369" s="18" t="s">
        <v>238</v>
      </c>
      <c r="E369" s="21">
        <v>1000000</v>
      </c>
      <c r="F369" s="21" t="s">
        <v>195</v>
      </c>
      <c r="G369" s="21" t="s">
        <v>195</v>
      </c>
      <c r="H369" s="21" t="s">
        <v>611</v>
      </c>
      <c r="I369" s="22" t="s">
        <v>168</v>
      </c>
      <c r="J369" s="18" t="s">
        <v>309</v>
      </c>
      <c r="K369" s="3"/>
    </row>
    <row r="370" spans="1:11" s="6" customFormat="1" ht="23.25" customHeight="1" x14ac:dyDescent="0.45">
      <c r="A370" s="18"/>
      <c r="B370" s="19"/>
      <c r="C370" s="22" t="s">
        <v>167</v>
      </c>
      <c r="D370" s="18"/>
      <c r="E370" s="21"/>
      <c r="F370" s="21"/>
      <c r="G370" s="21"/>
      <c r="H370" s="21" t="s">
        <v>612</v>
      </c>
      <c r="I370" s="22" t="s">
        <v>169</v>
      </c>
      <c r="J370" s="18"/>
      <c r="K370" s="3"/>
    </row>
    <row r="371" spans="1:11" s="6" customFormat="1" ht="23.25" customHeight="1" x14ac:dyDescent="0.45">
      <c r="A371" s="18"/>
      <c r="B371" s="19"/>
      <c r="C371" s="22"/>
      <c r="D371" s="18"/>
      <c r="E371" s="21"/>
      <c r="F371" s="21"/>
      <c r="G371" s="21"/>
      <c r="H371" s="21" t="s">
        <v>613</v>
      </c>
      <c r="I371" s="22" t="s">
        <v>170</v>
      </c>
      <c r="J371" s="18"/>
      <c r="K371" s="3"/>
    </row>
    <row r="372" spans="1:11" s="6" customFormat="1" ht="23.25" customHeight="1" x14ac:dyDescent="0.45">
      <c r="A372" s="18"/>
      <c r="B372" s="22"/>
      <c r="C372" s="19"/>
      <c r="D372" s="18"/>
      <c r="E372" s="21"/>
      <c r="F372" s="21"/>
      <c r="G372" s="21"/>
      <c r="H372" s="21"/>
      <c r="I372" s="22"/>
      <c r="J372" s="18"/>
      <c r="K372" s="3"/>
    </row>
    <row r="373" spans="1:11" s="6" customFormat="1" ht="23.25" customHeight="1" x14ac:dyDescent="0.45">
      <c r="A373" s="45">
        <v>6</v>
      </c>
      <c r="B373" s="23" t="s">
        <v>171</v>
      </c>
      <c r="C373" s="23" t="s">
        <v>757</v>
      </c>
      <c r="D373" s="18" t="s">
        <v>238</v>
      </c>
      <c r="E373" s="21">
        <v>1000000</v>
      </c>
      <c r="F373" s="21" t="s">
        <v>195</v>
      </c>
      <c r="G373" s="21" t="s">
        <v>195</v>
      </c>
      <c r="H373" s="21" t="s">
        <v>614</v>
      </c>
      <c r="I373" s="22" t="s">
        <v>617</v>
      </c>
      <c r="J373" s="18" t="s">
        <v>309</v>
      </c>
      <c r="K373" s="3"/>
    </row>
    <row r="374" spans="1:11" s="6" customFormat="1" ht="23.25" customHeight="1" x14ac:dyDescent="0.45">
      <c r="A374" s="18"/>
      <c r="B374" s="19"/>
      <c r="C374" s="22" t="s">
        <v>758</v>
      </c>
      <c r="D374" s="22"/>
      <c r="E374" s="21"/>
      <c r="F374" s="21"/>
      <c r="G374" s="21"/>
      <c r="H374" s="21" t="s">
        <v>615</v>
      </c>
      <c r="I374" s="22" t="s">
        <v>618</v>
      </c>
      <c r="J374" s="18"/>
      <c r="K374" s="3"/>
    </row>
    <row r="375" spans="1:11" s="6" customFormat="1" ht="23.25" customHeight="1" x14ac:dyDescent="0.45">
      <c r="A375" s="18"/>
      <c r="B375" s="19"/>
      <c r="C375" s="22" t="s">
        <v>293</v>
      </c>
      <c r="D375" s="22"/>
      <c r="E375" s="21"/>
      <c r="F375" s="21"/>
      <c r="G375" s="21"/>
      <c r="H375" s="21" t="s">
        <v>616</v>
      </c>
      <c r="I375" s="22" t="s">
        <v>212</v>
      </c>
      <c r="J375" s="22"/>
      <c r="K375" s="3"/>
    </row>
    <row r="376" spans="1:11" s="6" customFormat="1" ht="23.25" customHeight="1" x14ac:dyDescent="0.45">
      <c r="A376" s="18"/>
      <c r="B376" s="19"/>
      <c r="C376" s="22"/>
      <c r="D376" s="22"/>
      <c r="E376" s="21"/>
      <c r="F376" s="21"/>
      <c r="G376" s="21"/>
      <c r="H376" s="21"/>
      <c r="I376" s="22"/>
      <c r="J376" s="22"/>
      <c r="K376" s="3"/>
    </row>
    <row r="377" spans="1:11" s="6" customFormat="1" ht="23.25" customHeight="1" x14ac:dyDescent="0.45">
      <c r="A377" s="18"/>
      <c r="B377" s="22"/>
      <c r="C377" s="22"/>
      <c r="D377" s="18"/>
      <c r="E377" s="21"/>
      <c r="F377" s="21"/>
      <c r="G377" s="21"/>
      <c r="H377" s="21"/>
      <c r="I377" s="22"/>
      <c r="J377" s="18"/>
      <c r="K377" s="3"/>
    </row>
    <row r="378" spans="1:11" s="6" customFormat="1" ht="23.25" customHeight="1" x14ac:dyDescent="0.45">
      <c r="A378" s="18"/>
      <c r="B378" s="19"/>
      <c r="C378" s="22"/>
      <c r="D378" s="18"/>
      <c r="E378" s="21"/>
      <c r="F378" s="21"/>
      <c r="G378" s="21"/>
      <c r="H378" s="21"/>
      <c r="I378" s="22"/>
      <c r="J378" s="18"/>
      <c r="K378" s="3"/>
    </row>
    <row r="379" spans="1:11" s="6" customFormat="1" ht="23.25" customHeight="1" x14ac:dyDescent="0.45">
      <c r="A379" s="18"/>
      <c r="B379" s="22"/>
      <c r="C379" s="19"/>
      <c r="D379" s="18"/>
      <c r="E379" s="21"/>
      <c r="F379" s="21"/>
      <c r="G379" s="21"/>
      <c r="H379" s="21"/>
      <c r="I379" s="22"/>
      <c r="J379" s="18"/>
      <c r="K379" s="3"/>
    </row>
    <row r="380" spans="1:11" s="6" customFormat="1" ht="23.25" customHeight="1" x14ac:dyDescent="0.45">
      <c r="A380" s="18"/>
      <c r="B380" s="22"/>
      <c r="C380" s="19"/>
      <c r="D380" s="18"/>
      <c r="E380" s="21"/>
      <c r="F380" s="21"/>
      <c r="G380" s="21"/>
      <c r="H380" s="21"/>
      <c r="I380" s="22"/>
      <c r="J380" s="18"/>
      <c r="K380" s="3"/>
    </row>
    <row r="381" spans="1:11" s="6" customFormat="1" ht="23.25" customHeight="1" x14ac:dyDescent="0.45">
      <c r="A381" s="18"/>
      <c r="B381" s="22"/>
      <c r="C381" s="19"/>
      <c r="D381" s="18"/>
      <c r="E381" s="21"/>
      <c r="F381" s="21"/>
      <c r="G381" s="21"/>
      <c r="H381" s="21"/>
      <c r="I381" s="22"/>
      <c r="J381" s="18"/>
      <c r="K381" s="3"/>
    </row>
    <row r="382" spans="1:11" s="6" customFormat="1" ht="23.25" customHeight="1" x14ac:dyDescent="0.45">
      <c r="A382" s="18"/>
      <c r="B382" s="22"/>
      <c r="C382" s="19"/>
      <c r="D382" s="18"/>
      <c r="E382" s="21"/>
      <c r="F382" s="21"/>
      <c r="G382" s="21"/>
      <c r="H382" s="21"/>
      <c r="I382" s="22"/>
      <c r="J382" s="18"/>
      <c r="K382" s="3"/>
    </row>
    <row r="383" spans="1:11" s="6" customFormat="1" ht="23.25" customHeight="1" x14ac:dyDescent="0.45">
      <c r="A383" s="24"/>
      <c r="B383" s="35"/>
      <c r="C383" s="25"/>
      <c r="D383" s="24"/>
      <c r="E383" s="27"/>
      <c r="F383" s="27"/>
      <c r="G383" s="27"/>
      <c r="H383" s="27"/>
      <c r="I383" s="35"/>
      <c r="J383" s="24"/>
      <c r="K383" s="3"/>
    </row>
    <row r="384" spans="1:11" s="6" customFormat="1" ht="23.25" customHeight="1" x14ac:dyDescent="0.45">
      <c r="A384" s="28"/>
      <c r="B384" s="37"/>
      <c r="C384" s="167"/>
      <c r="D384" s="28"/>
      <c r="E384" s="30"/>
      <c r="F384" s="30"/>
      <c r="G384" s="30"/>
      <c r="H384" s="30"/>
      <c r="I384" s="37"/>
      <c r="J384" s="28"/>
      <c r="K384" s="3"/>
    </row>
    <row r="385" spans="1:11" s="6" customFormat="1" ht="23.25" customHeight="1" x14ac:dyDescent="0.45">
      <c r="A385" s="411" t="s">
        <v>182</v>
      </c>
      <c r="B385" s="411"/>
      <c r="C385" s="411"/>
      <c r="D385" s="411"/>
      <c r="E385" s="411"/>
      <c r="F385" s="411"/>
      <c r="G385" s="411"/>
      <c r="H385" s="411"/>
      <c r="I385" s="411"/>
      <c r="J385" s="411"/>
      <c r="K385" s="3"/>
    </row>
    <row r="386" spans="1:11" s="6" customFormat="1" ht="23.25" customHeight="1" x14ac:dyDescent="0.45">
      <c r="A386" s="406" t="s">
        <v>776</v>
      </c>
      <c r="B386" s="406"/>
      <c r="C386" s="406"/>
      <c r="D386" s="406"/>
      <c r="E386" s="406"/>
      <c r="F386" s="406"/>
      <c r="G386" s="406"/>
      <c r="H386" s="406"/>
      <c r="I386" s="406"/>
      <c r="J386" s="406"/>
      <c r="K386" s="3"/>
    </row>
    <row r="387" spans="1:11" s="6" customFormat="1" ht="23.25" customHeight="1" x14ac:dyDescent="0.45">
      <c r="A387" s="406" t="s">
        <v>237</v>
      </c>
      <c r="B387" s="406"/>
      <c r="C387" s="406"/>
      <c r="D387" s="406"/>
      <c r="E387" s="406"/>
      <c r="F387" s="406"/>
      <c r="G387" s="406"/>
      <c r="H387" s="406"/>
      <c r="I387" s="406"/>
      <c r="J387" s="406"/>
      <c r="K387" s="3"/>
    </row>
    <row r="388" spans="1:11" s="6" customFormat="1" ht="23.25" customHeight="1" x14ac:dyDescent="0.45">
      <c r="A388" s="413" t="s">
        <v>200</v>
      </c>
      <c r="B388" s="413"/>
      <c r="C388" s="413"/>
      <c r="D388" s="413"/>
      <c r="E388" s="9"/>
      <c r="F388" s="9"/>
      <c r="G388" s="9"/>
      <c r="H388" s="9"/>
      <c r="I388" s="8"/>
      <c r="J388" s="9"/>
      <c r="K388" s="3"/>
    </row>
    <row r="389" spans="1:11" s="6" customFormat="1" ht="23.25" customHeight="1" x14ac:dyDescent="0.45">
      <c r="A389" s="9"/>
      <c r="B389" s="412" t="s">
        <v>206</v>
      </c>
      <c r="C389" s="412"/>
      <c r="D389" s="412"/>
      <c r="E389" s="412"/>
      <c r="F389" s="412"/>
      <c r="G389" s="412"/>
      <c r="H389" s="412"/>
      <c r="I389" s="412"/>
      <c r="J389" s="412"/>
      <c r="K389" s="3"/>
    </row>
    <row r="390" spans="1:11" s="6" customFormat="1" ht="23.25" customHeight="1" x14ac:dyDescent="0.45">
      <c r="A390" s="407" t="s">
        <v>183</v>
      </c>
      <c r="B390" s="407" t="s">
        <v>194</v>
      </c>
      <c r="C390" s="407" t="s">
        <v>184</v>
      </c>
      <c r="D390" s="10" t="s">
        <v>185</v>
      </c>
      <c r="E390" s="410" t="s">
        <v>187</v>
      </c>
      <c r="F390" s="410"/>
      <c r="G390" s="410"/>
      <c r="H390" s="10" t="s">
        <v>310</v>
      </c>
      <c r="I390" s="10" t="s">
        <v>192</v>
      </c>
      <c r="J390" s="47" t="s">
        <v>190</v>
      </c>
      <c r="K390" s="3"/>
    </row>
    <row r="391" spans="1:11" s="6" customFormat="1" ht="23.25" customHeight="1" x14ac:dyDescent="0.45">
      <c r="A391" s="408"/>
      <c r="B391" s="408"/>
      <c r="C391" s="408"/>
      <c r="D391" s="11" t="s">
        <v>186</v>
      </c>
      <c r="E391" s="10">
        <v>2559</v>
      </c>
      <c r="F391" s="10">
        <v>2560</v>
      </c>
      <c r="G391" s="10">
        <v>2561</v>
      </c>
      <c r="H391" s="11" t="s">
        <v>311</v>
      </c>
      <c r="I391" s="11" t="s">
        <v>189</v>
      </c>
      <c r="J391" s="48" t="s">
        <v>191</v>
      </c>
      <c r="K391" s="3"/>
    </row>
    <row r="392" spans="1:11" s="6" customFormat="1" ht="23.25" customHeight="1" x14ac:dyDescent="0.45">
      <c r="A392" s="409"/>
      <c r="B392" s="409"/>
      <c r="C392" s="409"/>
      <c r="D392" s="12"/>
      <c r="E392" s="12" t="s">
        <v>188</v>
      </c>
      <c r="F392" s="12" t="s">
        <v>188</v>
      </c>
      <c r="G392" s="12" t="s">
        <v>188</v>
      </c>
      <c r="H392" s="12"/>
      <c r="I392" s="12"/>
      <c r="J392" s="49"/>
      <c r="K392" s="3"/>
    </row>
    <row r="393" spans="1:11" s="6" customFormat="1" ht="23.25" customHeight="1" x14ac:dyDescent="0.45">
      <c r="A393" s="18">
        <v>1</v>
      </c>
      <c r="B393" s="22" t="s">
        <v>220</v>
      </c>
      <c r="C393" s="22" t="s">
        <v>24</v>
      </c>
      <c r="D393" s="18" t="s">
        <v>221</v>
      </c>
      <c r="E393" s="46">
        <v>50000</v>
      </c>
      <c r="F393" s="46">
        <v>50000</v>
      </c>
      <c r="G393" s="46">
        <v>50000</v>
      </c>
      <c r="H393" s="46" t="s">
        <v>620</v>
      </c>
      <c r="I393" s="22" t="s">
        <v>222</v>
      </c>
      <c r="J393" s="18" t="s">
        <v>309</v>
      </c>
      <c r="K393" s="3"/>
    </row>
    <row r="394" spans="1:11" s="6" customFormat="1" ht="23.25" customHeight="1" x14ac:dyDescent="0.45">
      <c r="A394" s="34"/>
      <c r="B394" s="22"/>
      <c r="C394" s="22" t="s">
        <v>25</v>
      </c>
      <c r="D394" s="18" t="s">
        <v>223</v>
      </c>
      <c r="E394" s="21"/>
      <c r="F394" s="21"/>
      <c r="G394" s="21"/>
      <c r="H394" s="21" t="s">
        <v>315</v>
      </c>
      <c r="I394" s="22" t="s">
        <v>224</v>
      </c>
      <c r="J394" s="18"/>
      <c r="K394" s="3"/>
    </row>
    <row r="395" spans="1:11" s="6" customFormat="1" ht="23.25" customHeight="1" x14ac:dyDescent="0.45">
      <c r="A395" s="34"/>
      <c r="B395" s="22"/>
      <c r="C395" s="22"/>
      <c r="D395" s="18"/>
      <c r="E395" s="21"/>
      <c r="F395" s="21"/>
      <c r="G395" s="21"/>
      <c r="H395" s="21" t="s">
        <v>225</v>
      </c>
      <c r="I395" s="22"/>
      <c r="J395" s="40"/>
      <c r="K395" s="3"/>
    </row>
    <row r="396" spans="1:11" s="6" customFormat="1" ht="23.25" customHeight="1" x14ac:dyDescent="0.45">
      <c r="A396" s="18"/>
      <c r="B396" s="22"/>
      <c r="C396" s="22"/>
      <c r="D396" s="18"/>
      <c r="E396" s="46"/>
      <c r="F396" s="46"/>
      <c r="G396" s="46"/>
      <c r="H396" s="46"/>
      <c r="I396" s="22"/>
      <c r="J396" s="40"/>
      <c r="K396" s="3"/>
    </row>
    <row r="397" spans="1:11" s="6" customFormat="1" ht="23.25" customHeight="1" x14ac:dyDescent="0.45">
      <c r="A397" s="18">
        <v>2</v>
      </c>
      <c r="B397" s="19" t="s">
        <v>226</v>
      </c>
      <c r="C397" s="22" t="s">
        <v>26</v>
      </c>
      <c r="D397" s="18" t="s">
        <v>227</v>
      </c>
      <c r="E397" s="21">
        <v>50000</v>
      </c>
      <c r="F397" s="21">
        <v>50000</v>
      </c>
      <c r="G397" s="21">
        <v>50000</v>
      </c>
      <c r="H397" s="21" t="s">
        <v>621</v>
      </c>
      <c r="I397" s="22" t="s">
        <v>27</v>
      </c>
      <c r="J397" s="18" t="s">
        <v>309</v>
      </c>
      <c r="K397" s="3"/>
    </row>
    <row r="398" spans="1:11" s="6" customFormat="1" ht="23.25" customHeight="1" x14ac:dyDescent="0.45">
      <c r="A398" s="18"/>
      <c r="B398" s="19"/>
      <c r="C398" s="22"/>
      <c r="D398" s="22"/>
      <c r="E398" s="21"/>
      <c r="F398" s="21"/>
      <c r="G398" s="21"/>
      <c r="H398" s="21" t="s">
        <v>448</v>
      </c>
      <c r="I398" s="22" t="s">
        <v>28</v>
      </c>
      <c r="J398" s="18"/>
      <c r="K398" s="3"/>
    </row>
    <row r="399" spans="1:11" s="6" customFormat="1" ht="23.25" customHeight="1" x14ac:dyDescent="0.45">
      <c r="A399" s="18"/>
      <c r="B399" s="19"/>
      <c r="C399" s="22"/>
      <c r="D399" s="22"/>
      <c r="E399" s="21"/>
      <c r="F399" s="21"/>
      <c r="G399" s="21"/>
      <c r="H399" s="21" t="s">
        <v>622</v>
      </c>
      <c r="I399" s="20"/>
      <c r="J399" s="40"/>
      <c r="K399" s="3"/>
    </row>
    <row r="400" spans="1:11" s="6" customFormat="1" ht="23.25" customHeight="1" x14ac:dyDescent="0.45">
      <c r="A400" s="18"/>
      <c r="B400" s="19"/>
      <c r="C400" s="22"/>
      <c r="D400" s="22"/>
      <c r="E400" s="21"/>
      <c r="F400" s="21"/>
      <c r="G400" s="21"/>
      <c r="H400" s="21"/>
      <c r="I400" s="20"/>
      <c r="J400" s="40"/>
      <c r="K400" s="3"/>
    </row>
    <row r="401" spans="1:11" s="6" customFormat="1" ht="23.25" customHeight="1" x14ac:dyDescent="0.45">
      <c r="A401" s="18">
        <v>3</v>
      </c>
      <c r="B401" s="19" t="s">
        <v>619</v>
      </c>
      <c r="C401" s="22" t="s">
        <v>31</v>
      </c>
      <c r="D401" s="18" t="s">
        <v>228</v>
      </c>
      <c r="E401" s="21">
        <v>100000</v>
      </c>
      <c r="F401" s="21">
        <v>100000</v>
      </c>
      <c r="G401" s="21">
        <v>100000</v>
      </c>
      <c r="H401" s="21" t="s">
        <v>623</v>
      </c>
      <c r="I401" s="20" t="s">
        <v>29</v>
      </c>
      <c r="J401" s="18" t="s">
        <v>309</v>
      </c>
      <c r="K401" s="3"/>
    </row>
    <row r="402" spans="1:11" s="6" customFormat="1" ht="23.25" customHeight="1" x14ac:dyDescent="0.45">
      <c r="A402" s="18"/>
      <c r="B402" s="19" t="s">
        <v>240</v>
      </c>
      <c r="C402" s="22" t="s">
        <v>32</v>
      </c>
      <c r="D402" s="18" t="s">
        <v>238</v>
      </c>
      <c r="E402" s="21"/>
      <c r="F402" s="21"/>
      <c r="G402" s="21"/>
      <c r="H402" s="21" t="s">
        <v>624</v>
      </c>
      <c r="I402" s="20" t="s">
        <v>30</v>
      </c>
      <c r="J402" s="18"/>
      <c r="K402" s="3"/>
    </row>
    <row r="403" spans="1:11" s="6" customFormat="1" ht="23.25" customHeight="1" x14ac:dyDescent="0.45">
      <c r="A403" s="18"/>
      <c r="B403" s="22"/>
      <c r="C403" s="22" t="s">
        <v>225</v>
      </c>
      <c r="D403" s="18"/>
      <c r="E403" s="21"/>
      <c r="F403" s="21"/>
      <c r="G403" s="21"/>
      <c r="H403" s="21" t="s">
        <v>625</v>
      </c>
      <c r="I403" s="20"/>
      <c r="J403" s="18"/>
      <c r="K403" s="3"/>
    </row>
    <row r="404" spans="1:11" s="6" customFormat="1" ht="23.25" customHeight="1" x14ac:dyDescent="0.45">
      <c r="A404" s="18"/>
      <c r="B404" s="19"/>
      <c r="C404" s="22"/>
      <c r="D404" s="22"/>
      <c r="E404" s="21"/>
      <c r="F404" s="21"/>
      <c r="G404" s="21"/>
      <c r="H404" s="21"/>
      <c r="I404" s="20"/>
      <c r="J404" s="18"/>
      <c r="K404" s="3"/>
    </row>
    <row r="405" spans="1:11" ht="23.25" customHeight="1" x14ac:dyDescent="0.45">
      <c r="A405" s="18">
        <v>4</v>
      </c>
      <c r="B405" s="22" t="s">
        <v>608</v>
      </c>
      <c r="C405" s="22" t="s">
        <v>761</v>
      </c>
      <c r="D405" s="18" t="s">
        <v>610</v>
      </c>
      <c r="E405" s="46" t="s">
        <v>195</v>
      </c>
      <c r="F405" s="46" t="s">
        <v>195</v>
      </c>
      <c r="G405" s="46">
        <v>10000</v>
      </c>
      <c r="H405" s="46" t="s">
        <v>759</v>
      </c>
      <c r="I405" s="22" t="s">
        <v>763</v>
      </c>
      <c r="J405" s="18" t="s">
        <v>309</v>
      </c>
    </row>
    <row r="406" spans="1:11" ht="23.25" customHeight="1" x14ac:dyDescent="0.45">
      <c r="A406" s="34"/>
      <c r="B406" s="22" t="s">
        <v>609</v>
      </c>
      <c r="C406" s="22" t="s">
        <v>762</v>
      </c>
      <c r="D406" s="18" t="s">
        <v>213</v>
      </c>
      <c r="E406" s="21"/>
      <c r="F406" s="21"/>
      <c r="G406" s="21"/>
      <c r="H406" s="21" t="s">
        <v>626</v>
      </c>
      <c r="I406" s="22" t="s">
        <v>225</v>
      </c>
      <c r="J406" s="18"/>
    </row>
    <row r="407" spans="1:11" ht="23.25" customHeight="1" x14ac:dyDescent="0.45">
      <c r="A407" s="50"/>
      <c r="B407" s="35" t="s">
        <v>760</v>
      </c>
      <c r="C407" s="35"/>
      <c r="D407" s="24" t="s">
        <v>115</v>
      </c>
      <c r="E407" s="27"/>
      <c r="F407" s="27"/>
      <c r="G407" s="27"/>
      <c r="H407" s="27" t="s">
        <v>627</v>
      </c>
      <c r="I407" s="35"/>
      <c r="J407" s="24"/>
    </row>
    <row r="408" spans="1:11" ht="23.25" customHeight="1" x14ac:dyDescent="0.45">
      <c r="A408" s="51"/>
      <c r="B408" s="37"/>
      <c r="C408" s="37"/>
      <c r="D408" s="28"/>
      <c r="E408" s="30"/>
      <c r="F408" s="30"/>
      <c r="G408" s="30"/>
      <c r="H408" s="30"/>
      <c r="I408" s="37"/>
      <c r="J408" s="28"/>
    </row>
    <row r="409" spans="1:11" s="6" customFormat="1" ht="23.25" customHeight="1" x14ac:dyDescent="0.45">
      <c r="A409" s="28"/>
      <c r="B409" s="37"/>
      <c r="C409" s="37"/>
      <c r="D409" s="28"/>
      <c r="E409" s="30"/>
      <c r="F409" s="30"/>
      <c r="G409" s="30"/>
      <c r="H409" s="30"/>
      <c r="I409" s="37"/>
      <c r="J409" s="28"/>
      <c r="K409" s="3"/>
    </row>
    <row r="410" spans="1:11" s="6" customFormat="1" ht="23.25" customHeight="1" x14ac:dyDescent="0.45">
      <c r="A410" s="411" t="s">
        <v>182</v>
      </c>
      <c r="B410" s="411"/>
      <c r="C410" s="411"/>
      <c r="D410" s="411"/>
      <c r="E410" s="411"/>
      <c r="F410" s="411"/>
      <c r="G410" s="411"/>
      <c r="H410" s="411"/>
      <c r="I410" s="411"/>
      <c r="J410" s="411"/>
      <c r="K410" s="3"/>
    </row>
    <row r="411" spans="1:11" ht="23.25" customHeight="1" x14ac:dyDescent="0.45">
      <c r="A411" s="406" t="s">
        <v>776</v>
      </c>
      <c r="B411" s="406"/>
      <c r="C411" s="406"/>
      <c r="D411" s="406"/>
      <c r="E411" s="406"/>
      <c r="F411" s="406"/>
      <c r="G411" s="406"/>
      <c r="H411" s="406"/>
      <c r="I411" s="406"/>
      <c r="J411" s="406"/>
    </row>
    <row r="412" spans="1:11" ht="23.25" customHeight="1" x14ac:dyDescent="0.45">
      <c r="A412" s="406" t="s">
        <v>237</v>
      </c>
      <c r="B412" s="406"/>
      <c r="C412" s="406"/>
      <c r="D412" s="406"/>
      <c r="E412" s="406"/>
      <c r="F412" s="406"/>
      <c r="G412" s="406"/>
      <c r="H412" s="406"/>
      <c r="I412" s="406"/>
      <c r="J412" s="406"/>
    </row>
    <row r="413" spans="1:11" ht="23.25" customHeight="1" x14ac:dyDescent="0.45">
      <c r="A413" s="413" t="s">
        <v>200</v>
      </c>
      <c r="B413" s="413"/>
      <c r="C413" s="413"/>
      <c r="D413" s="413"/>
      <c r="E413" s="9"/>
      <c r="F413" s="9"/>
      <c r="G413" s="9"/>
      <c r="H413" s="9"/>
      <c r="I413" s="8"/>
      <c r="J413" s="9"/>
    </row>
    <row r="414" spans="1:11" ht="23.25" customHeight="1" x14ac:dyDescent="0.45">
      <c r="A414" s="9"/>
      <c r="B414" s="412" t="s">
        <v>206</v>
      </c>
      <c r="C414" s="412"/>
      <c r="D414" s="412"/>
      <c r="E414" s="412"/>
      <c r="F414" s="412"/>
      <c r="G414" s="412"/>
      <c r="H414" s="412"/>
      <c r="I414" s="412"/>
      <c r="J414" s="412"/>
    </row>
    <row r="415" spans="1:11" ht="23.25" customHeight="1" x14ac:dyDescent="0.45">
      <c r="A415" s="407" t="s">
        <v>183</v>
      </c>
      <c r="B415" s="407" t="s">
        <v>194</v>
      </c>
      <c r="C415" s="407" t="s">
        <v>184</v>
      </c>
      <c r="D415" s="10" t="s">
        <v>185</v>
      </c>
      <c r="E415" s="410" t="s">
        <v>187</v>
      </c>
      <c r="F415" s="410"/>
      <c r="G415" s="410"/>
      <c r="H415" s="10" t="s">
        <v>310</v>
      </c>
      <c r="I415" s="10" t="s">
        <v>192</v>
      </c>
      <c r="J415" s="47" t="s">
        <v>190</v>
      </c>
    </row>
    <row r="416" spans="1:11" ht="23.25" customHeight="1" x14ac:dyDescent="0.45">
      <c r="A416" s="408"/>
      <c r="B416" s="408"/>
      <c r="C416" s="408"/>
      <c r="D416" s="11" t="s">
        <v>186</v>
      </c>
      <c r="E416" s="10">
        <v>2559</v>
      </c>
      <c r="F416" s="10">
        <v>2560</v>
      </c>
      <c r="G416" s="10">
        <v>2561</v>
      </c>
      <c r="H416" s="11" t="s">
        <v>311</v>
      </c>
      <c r="I416" s="11" t="s">
        <v>189</v>
      </c>
      <c r="J416" s="48" t="s">
        <v>191</v>
      </c>
    </row>
    <row r="417" spans="1:10" ht="23.25" customHeight="1" x14ac:dyDescent="0.45">
      <c r="A417" s="409"/>
      <c r="B417" s="409"/>
      <c r="C417" s="409"/>
      <c r="D417" s="12"/>
      <c r="E417" s="12" t="s">
        <v>188</v>
      </c>
      <c r="F417" s="12" t="s">
        <v>188</v>
      </c>
      <c r="G417" s="12" t="s">
        <v>188</v>
      </c>
      <c r="H417" s="12"/>
      <c r="I417" s="12"/>
      <c r="J417" s="49"/>
    </row>
    <row r="418" spans="1:10" ht="23.25" customHeight="1" x14ac:dyDescent="0.45">
      <c r="A418" s="18">
        <v>5</v>
      </c>
      <c r="B418" s="22" t="s">
        <v>764</v>
      </c>
      <c r="C418" s="22" t="s">
        <v>765</v>
      </c>
      <c r="D418" s="18" t="s">
        <v>313</v>
      </c>
      <c r="E418" s="46" t="s">
        <v>195</v>
      </c>
      <c r="F418" s="46">
        <v>20000</v>
      </c>
      <c r="G418" s="46" t="s">
        <v>195</v>
      </c>
      <c r="H418" s="46" t="s">
        <v>313</v>
      </c>
      <c r="I418" s="22" t="s">
        <v>771</v>
      </c>
      <c r="J418" s="18" t="s">
        <v>309</v>
      </c>
    </row>
    <row r="419" spans="1:10" ht="23.25" customHeight="1" x14ac:dyDescent="0.45">
      <c r="A419" s="34"/>
      <c r="B419" s="22" t="s">
        <v>609</v>
      </c>
      <c r="C419" s="22" t="s">
        <v>766</v>
      </c>
      <c r="D419" s="18" t="s">
        <v>768</v>
      </c>
      <c r="E419" s="21"/>
      <c r="F419" s="21"/>
      <c r="G419" s="21"/>
      <c r="H419" s="21" t="s">
        <v>769</v>
      </c>
      <c r="I419" s="22" t="s">
        <v>772</v>
      </c>
      <c r="J419" s="18"/>
    </row>
    <row r="420" spans="1:10" ht="23.25" customHeight="1" x14ac:dyDescent="0.45">
      <c r="A420" s="34"/>
      <c r="B420" s="22"/>
      <c r="C420" s="22" t="s">
        <v>767</v>
      </c>
      <c r="D420" s="18"/>
      <c r="E420" s="21"/>
      <c r="F420" s="21"/>
      <c r="G420" s="21"/>
      <c r="H420" s="21" t="s">
        <v>770</v>
      </c>
      <c r="I420" s="22" t="s">
        <v>773</v>
      </c>
      <c r="J420" s="40"/>
    </row>
    <row r="421" spans="1:10" ht="23.25" customHeight="1" x14ac:dyDescent="0.45">
      <c r="A421" s="18"/>
      <c r="B421" s="22"/>
      <c r="C421" s="22" t="s">
        <v>762</v>
      </c>
      <c r="D421" s="18"/>
      <c r="E421" s="46"/>
      <c r="F421" s="46"/>
      <c r="G421" s="46"/>
      <c r="H421" s="46"/>
      <c r="I421" s="22"/>
      <c r="J421" s="40"/>
    </row>
    <row r="422" spans="1:10" ht="23.25" customHeight="1" x14ac:dyDescent="0.45">
      <c r="A422" s="18"/>
      <c r="B422" s="19"/>
      <c r="C422" s="22"/>
      <c r="D422" s="18"/>
      <c r="E422" s="21"/>
      <c r="F422" s="21"/>
      <c r="G422" s="21"/>
      <c r="H422" s="21"/>
      <c r="I422" s="22"/>
      <c r="J422" s="18"/>
    </row>
    <row r="423" spans="1:10" ht="23.25" customHeight="1" x14ac:dyDescent="0.45">
      <c r="A423" s="18"/>
      <c r="B423" s="19"/>
      <c r="C423" s="22"/>
      <c r="D423" s="22"/>
      <c r="E423" s="21"/>
      <c r="F423" s="21"/>
      <c r="G423" s="21"/>
      <c r="H423" s="21"/>
      <c r="I423" s="22"/>
      <c r="J423" s="18"/>
    </row>
    <row r="424" spans="1:10" ht="23.25" customHeight="1" x14ac:dyDescent="0.45">
      <c r="A424" s="18"/>
      <c r="B424" s="19"/>
      <c r="C424" s="22"/>
      <c r="D424" s="22"/>
      <c r="E424" s="21"/>
      <c r="F424" s="21"/>
      <c r="G424" s="21"/>
      <c r="H424" s="21"/>
      <c r="I424" s="20"/>
      <c r="J424" s="40"/>
    </row>
    <row r="425" spans="1:10" ht="23.25" customHeight="1" x14ac:dyDescent="0.45">
      <c r="A425" s="18"/>
      <c r="B425" s="19"/>
      <c r="C425" s="22"/>
      <c r="D425" s="22"/>
      <c r="E425" s="21"/>
      <c r="F425" s="21"/>
      <c r="G425" s="21"/>
      <c r="H425" s="21"/>
      <c r="I425" s="20"/>
      <c r="J425" s="40"/>
    </row>
    <row r="426" spans="1:10" ht="23.25" customHeight="1" x14ac:dyDescent="0.45">
      <c r="A426" s="18"/>
      <c r="B426" s="19"/>
      <c r="C426" s="22"/>
      <c r="D426" s="18"/>
      <c r="E426" s="21"/>
      <c r="F426" s="21"/>
      <c r="G426" s="21"/>
      <c r="H426" s="21"/>
      <c r="I426" s="20"/>
      <c r="J426" s="18"/>
    </row>
    <row r="427" spans="1:10" ht="23.25" customHeight="1" x14ac:dyDescent="0.45">
      <c r="A427" s="18"/>
      <c r="B427" s="19"/>
      <c r="C427" s="22"/>
      <c r="D427" s="18"/>
      <c r="E427" s="21"/>
      <c r="F427" s="21"/>
      <c r="G427" s="21"/>
      <c r="H427" s="21"/>
      <c r="I427" s="20"/>
      <c r="J427" s="18"/>
    </row>
    <row r="428" spans="1:10" ht="23.25" customHeight="1" x14ac:dyDescent="0.45">
      <c r="A428" s="18"/>
      <c r="B428" s="22"/>
      <c r="C428" s="22"/>
      <c r="D428" s="18"/>
      <c r="E428" s="21"/>
      <c r="F428" s="21"/>
      <c r="G428" s="21"/>
      <c r="H428" s="21"/>
      <c r="I428" s="20"/>
      <c r="J428" s="18"/>
    </row>
    <row r="429" spans="1:10" ht="23.25" customHeight="1" x14ac:dyDescent="0.45">
      <c r="A429" s="18"/>
      <c r="B429" s="22"/>
      <c r="C429" s="22"/>
      <c r="D429" s="18"/>
      <c r="E429" s="46"/>
      <c r="F429" s="46"/>
      <c r="G429" s="46"/>
      <c r="H429" s="46"/>
      <c r="I429" s="22"/>
      <c r="J429" s="18"/>
    </row>
    <row r="430" spans="1:10" ht="23.25" customHeight="1" x14ac:dyDescent="0.45">
      <c r="A430" s="34"/>
      <c r="B430" s="22"/>
      <c r="C430" s="22"/>
      <c r="D430" s="18"/>
      <c r="E430" s="21"/>
      <c r="F430" s="21"/>
      <c r="G430" s="21"/>
      <c r="H430" s="21"/>
      <c r="I430" s="22"/>
      <c r="J430" s="18"/>
    </row>
    <row r="431" spans="1:10" ht="23.25" customHeight="1" x14ac:dyDescent="0.45">
      <c r="A431" s="24"/>
      <c r="B431" s="35"/>
      <c r="C431" s="35"/>
      <c r="D431" s="24"/>
      <c r="E431" s="27"/>
      <c r="F431" s="27"/>
      <c r="G431" s="27"/>
      <c r="H431" s="27"/>
      <c r="I431" s="35"/>
      <c r="J431" s="24"/>
    </row>
    <row r="432" spans="1:10" ht="23.25" customHeight="1" x14ac:dyDescent="0.45">
      <c r="A432" s="28"/>
      <c r="B432" s="37"/>
      <c r="C432" s="37"/>
      <c r="D432" s="37"/>
      <c r="E432" s="28"/>
      <c r="F432" s="28"/>
      <c r="G432" s="28"/>
      <c r="H432" s="28"/>
      <c r="I432" s="37"/>
      <c r="J432" s="28"/>
    </row>
    <row r="433" spans="1:10" ht="23.25" customHeight="1" x14ac:dyDescent="0.45">
      <c r="A433" s="28"/>
      <c r="B433" s="37"/>
      <c r="C433" s="37"/>
      <c r="D433" s="37"/>
      <c r="E433" s="28"/>
      <c r="F433" s="28"/>
      <c r="G433" s="28"/>
      <c r="H433" s="28"/>
      <c r="I433" s="37"/>
      <c r="J433" s="28"/>
    </row>
    <row r="434" spans="1:10" ht="23.25" customHeight="1" x14ac:dyDescent="0.45">
      <c r="A434" s="28"/>
      <c r="B434" s="37"/>
      <c r="C434" s="37"/>
      <c r="D434" s="37"/>
      <c r="E434" s="28"/>
      <c r="F434" s="28"/>
      <c r="G434" s="28"/>
      <c r="H434" s="28"/>
      <c r="I434" s="37"/>
      <c r="J434" s="28"/>
    </row>
    <row r="435" spans="1:10" ht="23.25" customHeight="1" x14ac:dyDescent="0.45">
      <c r="A435" s="28"/>
      <c r="B435" s="37"/>
      <c r="C435" s="37"/>
      <c r="D435" s="37"/>
      <c r="E435" s="28"/>
      <c r="F435" s="28"/>
      <c r="G435" s="28"/>
      <c r="H435" s="28"/>
      <c r="I435" s="37"/>
      <c r="J435" s="28"/>
    </row>
    <row r="436" spans="1:10" ht="23.25" customHeight="1" x14ac:dyDescent="0.45">
      <c r="A436" s="28"/>
      <c r="B436" s="37"/>
      <c r="C436" s="37"/>
      <c r="D436" s="37"/>
      <c r="E436" s="28"/>
      <c r="F436" s="28"/>
      <c r="G436" s="28"/>
      <c r="H436" s="28"/>
      <c r="I436" s="37"/>
      <c r="J436" s="28"/>
    </row>
    <row r="437" spans="1:10" ht="23.25" customHeight="1" x14ac:dyDescent="0.45">
      <c r="A437" s="28"/>
      <c r="B437" s="37"/>
      <c r="C437" s="37"/>
      <c r="D437" s="37"/>
      <c r="E437" s="28"/>
      <c r="F437" s="28"/>
      <c r="G437" s="28"/>
      <c r="H437" s="28"/>
      <c r="I437" s="37"/>
      <c r="J437" s="28"/>
    </row>
    <row r="438" spans="1:10" ht="23.25" customHeight="1" x14ac:dyDescent="0.45">
      <c r="A438" s="28"/>
      <c r="B438" s="37"/>
      <c r="C438" s="37"/>
      <c r="D438" s="37"/>
      <c r="E438" s="28"/>
      <c r="F438" s="28"/>
      <c r="G438" s="28"/>
      <c r="H438" s="28"/>
      <c r="I438" s="37"/>
      <c r="J438" s="28"/>
    </row>
    <row r="439" spans="1:10" ht="23.25" customHeight="1" x14ac:dyDescent="0.45">
      <c r="A439" s="28"/>
      <c r="B439" s="37"/>
      <c r="C439" s="37"/>
      <c r="D439" s="37"/>
      <c r="E439" s="28"/>
      <c r="F439" s="28"/>
      <c r="G439" s="28"/>
      <c r="H439" s="28"/>
      <c r="I439" s="37"/>
      <c r="J439" s="28"/>
    </row>
    <row r="440" spans="1:10" ht="23.25" customHeight="1" x14ac:dyDescent="0.45">
      <c r="A440" s="28"/>
      <c r="B440" s="37"/>
      <c r="C440" s="37"/>
      <c r="D440" s="37"/>
      <c r="E440" s="28"/>
      <c r="F440" s="28"/>
      <c r="G440" s="28"/>
      <c r="H440" s="28"/>
      <c r="I440" s="37"/>
      <c r="J440" s="28"/>
    </row>
    <row r="441" spans="1:10" ht="23.25" customHeight="1" x14ac:dyDescent="0.45">
      <c r="A441" s="28"/>
      <c r="B441" s="37"/>
      <c r="C441" s="37"/>
      <c r="D441" s="37"/>
      <c r="E441" s="28"/>
      <c r="F441" s="28"/>
      <c r="G441" s="28"/>
      <c r="H441" s="28"/>
      <c r="I441" s="37"/>
      <c r="J441" s="28"/>
    </row>
    <row r="442" spans="1:10" ht="23.25" customHeight="1" x14ac:dyDescent="0.45">
      <c r="A442" s="28"/>
      <c r="B442" s="37"/>
      <c r="C442" s="37"/>
      <c r="D442" s="37"/>
      <c r="E442" s="28"/>
      <c r="F442" s="28"/>
      <c r="G442" s="28"/>
      <c r="H442" s="28"/>
      <c r="I442" s="37"/>
      <c r="J442" s="28"/>
    </row>
    <row r="443" spans="1:10" ht="23.25" customHeight="1" x14ac:dyDescent="0.45">
      <c r="A443" s="28"/>
      <c r="B443" s="37"/>
      <c r="C443" s="37"/>
      <c r="D443" s="37"/>
      <c r="E443" s="28"/>
      <c r="F443" s="28"/>
      <c r="G443" s="28"/>
      <c r="H443" s="28"/>
      <c r="I443" s="37"/>
      <c r="J443" s="28"/>
    </row>
    <row r="444" spans="1:10" ht="23.25" customHeight="1" x14ac:dyDescent="0.45">
      <c r="A444" s="28"/>
      <c r="B444" s="37"/>
      <c r="C444" s="37"/>
      <c r="D444" s="37"/>
      <c r="E444" s="28"/>
      <c r="F444" s="28"/>
      <c r="G444" s="28"/>
      <c r="H444" s="28"/>
      <c r="I444" s="37"/>
      <c r="J444" s="28"/>
    </row>
    <row r="445" spans="1:10" ht="23.25" customHeight="1" x14ac:dyDescent="0.45">
      <c r="A445" s="28"/>
      <c r="B445" s="37"/>
      <c r="C445" s="37"/>
      <c r="D445" s="37"/>
      <c r="E445" s="28"/>
      <c r="F445" s="28"/>
      <c r="G445" s="28"/>
      <c r="H445" s="28"/>
      <c r="I445" s="37"/>
      <c r="J445" s="28"/>
    </row>
    <row r="446" spans="1:10" ht="23.25" customHeight="1" x14ac:dyDescent="0.45">
      <c r="A446" s="28"/>
      <c r="B446" s="37"/>
      <c r="C446" s="37"/>
      <c r="D446" s="37"/>
      <c r="E446" s="28"/>
      <c r="F446" s="28"/>
      <c r="G446" s="28"/>
      <c r="H446" s="28"/>
      <c r="I446" s="37"/>
      <c r="J446" s="28"/>
    </row>
    <row r="447" spans="1:10" ht="23.25" customHeight="1" x14ac:dyDescent="0.45">
      <c r="A447" s="28"/>
      <c r="B447" s="37"/>
      <c r="C447" s="37"/>
      <c r="D447" s="37"/>
      <c r="E447" s="28"/>
      <c r="F447" s="28"/>
      <c r="G447" s="28"/>
      <c r="H447" s="28"/>
      <c r="I447" s="37"/>
      <c r="J447" s="28"/>
    </row>
    <row r="448" spans="1:10" ht="23.25" customHeight="1" x14ac:dyDescent="0.45">
      <c r="A448" s="28"/>
      <c r="B448" s="37"/>
      <c r="C448" s="37"/>
      <c r="D448" s="37"/>
      <c r="E448" s="28"/>
      <c r="F448" s="28"/>
      <c r="G448" s="28"/>
      <c r="H448" s="28"/>
      <c r="I448" s="37"/>
      <c r="J448" s="28"/>
    </row>
    <row r="449" spans="1:10" ht="23.25" customHeight="1" x14ac:dyDescent="0.45">
      <c r="A449" s="28"/>
      <c r="B449" s="37"/>
      <c r="C449" s="37"/>
      <c r="D449" s="37"/>
      <c r="E449" s="28"/>
      <c r="F449" s="28"/>
      <c r="G449" s="28"/>
      <c r="H449" s="28"/>
      <c r="I449" s="37"/>
      <c r="J449" s="28"/>
    </row>
    <row r="450" spans="1:10" ht="23.25" customHeight="1" x14ac:dyDescent="0.45">
      <c r="A450" s="28"/>
      <c r="B450" s="37"/>
      <c r="C450" s="37"/>
      <c r="D450" s="37"/>
      <c r="E450" s="28"/>
      <c r="F450" s="28"/>
      <c r="G450" s="28"/>
      <c r="H450" s="28"/>
      <c r="I450" s="37"/>
      <c r="J450" s="28"/>
    </row>
    <row r="451" spans="1:10" ht="23.25" customHeight="1" x14ac:dyDescent="0.45">
      <c r="A451" s="28"/>
      <c r="B451" s="37"/>
      <c r="C451" s="37"/>
      <c r="D451" s="37"/>
      <c r="E451" s="28"/>
      <c r="F451" s="28"/>
      <c r="G451" s="28"/>
      <c r="H451" s="28"/>
      <c r="I451" s="37"/>
      <c r="J451" s="28"/>
    </row>
    <row r="452" spans="1:10" ht="23.25" customHeight="1" x14ac:dyDescent="0.45">
      <c r="A452" s="28"/>
      <c r="B452" s="37"/>
      <c r="C452" s="37"/>
      <c r="D452" s="37"/>
      <c r="E452" s="28"/>
      <c r="F452" s="28"/>
      <c r="G452" s="28"/>
      <c r="H452" s="28"/>
      <c r="I452" s="37"/>
      <c r="J452" s="28"/>
    </row>
    <row r="453" spans="1:10" ht="22.5" customHeight="1" x14ac:dyDescent="0.45">
      <c r="A453" s="28"/>
      <c r="B453" s="37"/>
      <c r="C453" s="37"/>
      <c r="D453" s="37"/>
      <c r="E453" s="28"/>
      <c r="F453" s="28"/>
      <c r="G453" s="28"/>
      <c r="H453" s="28"/>
      <c r="I453" s="37"/>
      <c r="J453" s="28"/>
    </row>
    <row r="454" spans="1:10" ht="23.25" customHeight="1" x14ac:dyDescent="0.45">
      <c r="A454" s="28"/>
      <c r="B454" s="37"/>
      <c r="C454" s="37"/>
      <c r="D454" s="37"/>
      <c r="E454" s="28"/>
      <c r="F454" s="28"/>
      <c r="G454" s="28"/>
      <c r="H454" s="28"/>
      <c r="I454" s="37"/>
      <c r="J454" s="28"/>
    </row>
    <row r="455" spans="1:10" ht="23.25" customHeight="1" x14ac:dyDescent="0.45">
      <c r="A455" s="28"/>
      <c r="B455" s="37"/>
      <c r="C455" s="37"/>
      <c r="D455" s="37"/>
      <c r="E455" s="28"/>
      <c r="F455" s="28"/>
      <c r="G455" s="28"/>
      <c r="H455" s="28"/>
      <c r="I455" s="37"/>
      <c r="J455" s="28"/>
    </row>
    <row r="456" spans="1:10" ht="23.25" customHeight="1" x14ac:dyDescent="0.45">
      <c r="A456" s="28"/>
      <c r="B456" s="37"/>
      <c r="C456" s="37"/>
      <c r="D456" s="37"/>
      <c r="E456" s="28"/>
      <c r="F456" s="28"/>
      <c r="G456" s="28"/>
      <c r="H456" s="28"/>
      <c r="I456" s="37"/>
      <c r="J456" s="28"/>
    </row>
    <row r="457" spans="1:10" ht="23.25" customHeight="1" x14ac:dyDescent="0.45">
      <c r="A457" s="28"/>
      <c r="B457" s="37"/>
      <c r="C457" s="37"/>
      <c r="D457" s="37"/>
      <c r="E457" s="28"/>
      <c r="F457" s="28"/>
      <c r="G457" s="28"/>
      <c r="H457" s="28"/>
      <c r="I457" s="37"/>
      <c r="J457" s="28"/>
    </row>
    <row r="458" spans="1:10" ht="23.25" customHeight="1" x14ac:dyDescent="0.45">
      <c r="A458" s="28"/>
      <c r="B458" s="37"/>
      <c r="C458" s="37"/>
      <c r="D458" s="37"/>
      <c r="E458" s="28"/>
      <c r="F458" s="28"/>
      <c r="G458" s="28"/>
      <c r="H458" s="28"/>
      <c r="I458" s="37"/>
      <c r="J458" s="28"/>
    </row>
    <row r="459" spans="1:10" ht="23.25" customHeight="1" x14ac:dyDescent="0.45">
      <c r="A459" s="28"/>
      <c r="B459" s="37"/>
      <c r="C459" s="37"/>
      <c r="D459" s="37"/>
      <c r="E459" s="28"/>
      <c r="F459" s="28"/>
      <c r="G459" s="28"/>
      <c r="H459" s="28"/>
      <c r="I459" s="37"/>
      <c r="J459" s="28"/>
    </row>
    <row r="460" spans="1:10" ht="23.25" customHeight="1" x14ac:dyDescent="0.45">
      <c r="A460" s="28"/>
      <c r="B460" s="37"/>
      <c r="C460" s="37"/>
      <c r="D460" s="37"/>
      <c r="E460" s="28"/>
      <c r="F460" s="28"/>
      <c r="G460" s="28"/>
      <c r="H460" s="28"/>
      <c r="I460" s="37"/>
      <c r="J460" s="28"/>
    </row>
    <row r="461" spans="1:10" ht="19.5" customHeight="1" x14ac:dyDescent="0.45">
      <c r="A461" s="28"/>
      <c r="B461" s="37"/>
      <c r="C461" s="37"/>
      <c r="D461" s="37"/>
      <c r="E461" s="28"/>
      <c r="F461" s="28"/>
      <c r="G461" s="28"/>
      <c r="H461" s="28"/>
      <c r="I461" s="37"/>
      <c r="J461" s="28"/>
    </row>
    <row r="462" spans="1:10" ht="23.25" customHeight="1" x14ac:dyDescent="0.45">
      <c r="A462" s="28"/>
      <c r="B462" s="37"/>
      <c r="C462" s="37"/>
      <c r="D462" s="37"/>
      <c r="E462" s="28"/>
      <c r="F462" s="28"/>
      <c r="G462" s="28"/>
      <c r="H462" s="28"/>
      <c r="I462" s="37"/>
      <c r="J462" s="28"/>
    </row>
    <row r="463" spans="1:10" ht="23.25" customHeight="1" x14ac:dyDescent="0.45">
      <c r="A463" s="28"/>
      <c r="B463" s="37"/>
      <c r="C463" s="37"/>
      <c r="D463" s="37"/>
      <c r="E463" s="28"/>
      <c r="F463" s="28"/>
      <c r="G463" s="28"/>
      <c r="H463" s="28"/>
      <c r="I463" s="37"/>
      <c r="J463" s="28"/>
    </row>
    <row r="464" spans="1:10" ht="23.25" customHeight="1" x14ac:dyDescent="0.45">
      <c r="A464" s="28"/>
      <c r="B464" s="37"/>
      <c r="C464" s="37"/>
      <c r="D464" s="37"/>
      <c r="E464" s="28"/>
      <c r="F464" s="28"/>
      <c r="G464" s="28"/>
      <c r="H464" s="28"/>
      <c r="I464" s="37"/>
      <c r="J464" s="28"/>
    </row>
    <row r="465" spans="1:10" ht="23.25" customHeight="1" x14ac:dyDescent="0.45">
      <c r="A465" s="28"/>
      <c r="B465" s="37"/>
      <c r="C465" s="37"/>
      <c r="D465" s="37"/>
      <c r="E465" s="28"/>
      <c r="F465" s="28"/>
      <c r="G465" s="28"/>
      <c r="H465" s="28"/>
      <c r="I465" s="37"/>
      <c r="J465" s="28"/>
    </row>
    <row r="466" spans="1:10" ht="23.25" customHeight="1" x14ac:dyDescent="0.45">
      <c r="A466" s="28"/>
      <c r="B466" s="37"/>
      <c r="C466" s="37"/>
      <c r="D466" s="37"/>
      <c r="E466" s="28"/>
      <c r="F466" s="28"/>
      <c r="G466" s="28"/>
      <c r="H466" s="28"/>
      <c r="I466" s="37"/>
      <c r="J466" s="28"/>
    </row>
    <row r="467" spans="1:10" ht="23.25" customHeight="1" x14ac:dyDescent="0.45">
      <c r="A467" s="28"/>
      <c r="B467" s="37"/>
      <c r="C467" s="37"/>
      <c r="D467" s="37"/>
      <c r="E467" s="28"/>
      <c r="F467" s="28"/>
      <c r="G467" s="28"/>
      <c r="H467" s="28"/>
      <c r="I467" s="37"/>
      <c r="J467" s="28"/>
    </row>
    <row r="468" spans="1:10" ht="23.25" customHeight="1" x14ac:dyDescent="0.45">
      <c r="A468" s="28"/>
      <c r="B468" s="37"/>
      <c r="C468" s="37"/>
      <c r="D468" s="37"/>
      <c r="E468" s="28"/>
      <c r="F468" s="28"/>
      <c r="G468" s="28"/>
      <c r="H468" s="28"/>
      <c r="I468" s="37"/>
      <c r="J468" s="28"/>
    </row>
    <row r="469" spans="1:10" ht="23.25" customHeight="1" x14ac:dyDescent="0.45">
      <c r="A469" s="28"/>
      <c r="B469" s="37"/>
      <c r="C469" s="37"/>
      <c r="D469" s="37"/>
      <c r="E469" s="28"/>
      <c r="F469" s="28"/>
      <c r="G469" s="28"/>
      <c r="H469" s="28"/>
      <c r="I469" s="37"/>
      <c r="J469" s="28"/>
    </row>
    <row r="470" spans="1:10" ht="23.25" customHeight="1" x14ac:dyDescent="0.45">
      <c r="A470" s="28"/>
      <c r="B470" s="37"/>
      <c r="C470" s="37"/>
      <c r="D470" s="37"/>
      <c r="E470" s="28"/>
      <c r="F470" s="28"/>
      <c r="G470" s="28"/>
      <c r="H470" s="28"/>
      <c r="I470" s="37"/>
      <c r="J470" s="28"/>
    </row>
    <row r="471" spans="1:10" ht="23.25" customHeight="1" x14ac:dyDescent="0.45">
      <c r="A471" s="28"/>
      <c r="B471" s="37"/>
      <c r="C471" s="37"/>
      <c r="D471" s="37"/>
      <c r="E471" s="28"/>
      <c r="F471" s="28"/>
      <c r="G471" s="28"/>
      <c r="H471" s="28"/>
      <c r="I471" s="37"/>
      <c r="J471" s="28"/>
    </row>
    <row r="472" spans="1:10" ht="23.25" customHeight="1" x14ac:dyDescent="0.45">
      <c r="A472" s="28"/>
      <c r="B472" s="37"/>
      <c r="C472" s="37"/>
      <c r="D472" s="37"/>
      <c r="E472" s="28"/>
      <c r="F472" s="28"/>
      <c r="G472" s="28"/>
      <c r="H472" s="28"/>
      <c r="I472" s="37"/>
      <c r="J472" s="28"/>
    </row>
    <row r="473" spans="1:10" ht="23.25" customHeight="1" x14ac:dyDescent="0.45">
      <c r="A473" s="28"/>
      <c r="B473" s="37"/>
      <c r="C473" s="37"/>
      <c r="D473" s="37"/>
      <c r="E473" s="28"/>
      <c r="F473" s="28"/>
      <c r="G473" s="28"/>
      <c r="H473" s="28"/>
      <c r="I473" s="37"/>
      <c r="J473" s="28"/>
    </row>
    <row r="474" spans="1:10" ht="23.25" customHeight="1" x14ac:dyDescent="0.45">
      <c r="A474" s="28"/>
      <c r="B474" s="37"/>
      <c r="C474" s="37"/>
      <c r="D474" s="37"/>
      <c r="E474" s="28"/>
      <c r="F474" s="28"/>
      <c r="G474" s="28"/>
      <c r="H474" s="28"/>
      <c r="I474" s="37"/>
      <c r="J474" s="28"/>
    </row>
    <row r="475" spans="1:10" ht="23.25" customHeight="1" x14ac:dyDescent="0.45">
      <c r="A475" s="28"/>
      <c r="B475" s="37"/>
      <c r="C475" s="37"/>
      <c r="D475" s="37"/>
      <c r="E475" s="28"/>
      <c r="F475" s="28"/>
      <c r="G475" s="28"/>
      <c r="H475" s="28"/>
      <c r="I475" s="37"/>
      <c r="J475" s="28"/>
    </row>
    <row r="476" spans="1:10" ht="23.25" customHeight="1" x14ac:dyDescent="0.45">
      <c r="A476" s="28"/>
      <c r="B476" s="37"/>
      <c r="C476" s="37"/>
      <c r="D476" s="37"/>
      <c r="E476" s="28"/>
      <c r="F476" s="28"/>
      <c r="G476" s="28"/>
      <c r="H476" s="28"/>
      <c r="I476" s="37"/>
      <c r="J476" s="28"/>
    </row>
    <row r="477" spans="1:10" ht="23.25" customHeight="1" x14ac:dyDescent="0.45">
      <c r="A477" s="28"/>
      <c r="B477" s="37"/>
      <c r="C477" s="37"/>
      <c r="D477" s="37"/>
      <c r="E477" s="28"/>
      <c r="F477" s="28"/>
      <c r="G477" s="28"/>
      <c r="H477" s="28"/>
      <c r="I477" s="37"/>
      <c r="J477" s="28"/>
    </row>
    <row r="478" spans="1:10" ht="23.25" customHeight="1" x14ac:dyDescent="0.45">
      <c r="A478" s="28"/>
      <c r="B478" s="37"/>
      <c r="C478" s="37"/>
      <c r="D478" s="37"/>
      <c r="E478" s="28"/>
      <c r="F478" s="28"/>
      <c r="G478" s="28"/>
      <c r="H478" s="28"/>
      <c r="I478" s="37"/>
      <c r="J478" s="28"/>
    </row>
    <row r="479" spans="1:10" ht="23.25" customHeight="1" x14ac:dyDescent="0.45">
      <c r="A479" s="28"/>
      <c r="B479" s="37"/>
      <c r="C479" s="37"/>
      <c r="D479" s="37"/>
      <c r="E479" s="28"/>
      <c r="F479" s="28"/>
      <c r="G479" s="28"/>
      <c r="H479" s="28"/>
      <c r="I479" s="37"/>
      <c r="J479" s="28"/>
    </row>
    <row r="480" spans="1:10" ht="23.25" customHeight="1" x14ac:dyDescent="0.45">
      <c r="A480" s="28"/>
      <c r="B480" s="37"/>
      <c r="C480" s="37"/>
      <c r="D480" s="37"/>
      <c r="E480" s="28"/>
      <c r="F480" s="28"/>
      <c r="G480" s="28"/>
      <c r="H480" s="28"/>
      <c r="I480" s="37"/>
      <c r="J480" s="28"/>
    </row>
    <row r="481" spans="1:10" ht="23.25" customHeight="1" x14ac:dyDescent="0.45">
      <c r="A481" s="28"/>
      <c r="B481" s="37"/>
      <c r="C481" s="37"/>
      <c r="D481" s="37"/>
      <c r="E481" s="28"/>
      <c r="F481" s="28"/>
      <c r="G481" s="28"/>
      <c r="H481" s="28"/>
      <c r="I481" s="37"/>
      <c r="J481" s="28"/>
    </row>
    <row r="482" spans="1:10" ht="23.25" customHeight="1" x14ac:dyDescent="0.45">
      <c r="A482" s="28"/>
      <c r="B482" s="37"/>
      <c r="C482" s="37"/>
      <c r="D482" s="37"/>
      <c r="E482" s="28"/>
      <c r="F482" s="28"/>
      <c r="G482" s="28"/>
      <c r="H482" s="28"/>
      <c r="I482" s="37"/>
      <c r="J482" s="28"/>
    </row>
    <row r="483" spans="1:10" ht="23.25" customHeight="1" x14ac:dyDescent="0.45">
      <c r="A483" s="28"/>
      <c r="B483" s="37"/>
      <c r="C483" s="37"/>
      <c r="D483" s="37"/>
      <c r="E483" s="28"/>
      <c r="F483" s="28"/>
      <c r="G483" s="28"/>
      <c r="H483" s="28"/>
      <c r="I483" s="37"/>
      <c r="J483" s="28"/>
    </row>
    <row r="484" spans="1:10" ht="23.25" customHeight="1" x14ac:dyDescent="0.45">
      <c r="A484" s="28"/>
      <c r="B484" s="37"/>
      <c r="C484" s="37"/>
      <c r="D484" s="37"/>
      <c r="E484" s="28"/>
      <c r="F484" s="28"/>
      <c r="G484" s="28"/>
      <c r="H484" s="28"/>
      <c r="I484" s="37"/>
      <c r="J484" s="28"/>
    </row>
    <row r="485" spans="1:10" ht="23.25" customHeight="1" x14ac:dyDescent="0.45">
      <c r="A485" s="28"/>
      <c r="B485" s="37"/>
      <c r="C485" s="37"/>
      <c r="D485" s="37"/>
      <c r="E485" s="28"/>
      <c r="F485" s="28"/>
      <c r="G485" s="28"/>
      <c r="H485" s="28"/>
      <c r="I485" s="37"/>
      <c r="J485" s="28"/>
    </row>
    <row r="486" spans="1:10" ht="23.25" customHeight="1" x14ac:dyDescent="0.45">
      <c r="A486" s="28"/>
      <c r="B486" s="37"/>
      <c r="C486" s="37"/>
      <c r="D486" s="37"/>
      <c r="E486" s="28"/>
      <c r="F486" s="28"/>
      <c r="G486" s="28"/>
      <c r="H486" s="28"/>
      <c r="I486" s="37"/>
      <c r="J486" s="28"/>
    </row>
    <row r="487" spans="1:10" ht="23.25" customHeight="1" x14ac:dyDescent="0.45">
      <c r="A487" s="28"/>
      <c r="B487" s="37"/>
      <c r="C487" s="37"/>
      <c r="D487" s="37"/>
      <c r="E487" s="28"/>
      <c r="F487" s="28"/>
      <c r="G487" s="28"/>
      <c r="H487" s="28"/>
      <c r="I487" s="37"/>
      <c r="J487" s="28"/>
    </row>
    <row r="488" spans="1:10" ht="23.25" customHeight="1" x14ac:dyDescent="0.45">
      <c r="A488" s="28"/>
      <c r="B488" s="37"/>
      <c r="C488" s="37"/>
      <c r="D488" s="37"/>
      <c r="E488" s="28"/>
      <c r="F488" s="28"/>
      <c r="G488" s="28"/>
      <c r="H488" s="28"/>
      <c r="I488" s="37"/>
      <c r="J488" s="28"/>
    </row>
    <row r="489" spans="1:10" ht="23.25" customHeight="1" x14ac:dyDescent="0.45">
      <c r="A489" s="28"/>
      <c r="B489" s="37"/>
      <c r="C489" s="37"/>
      <c r="D489" s="37"/>
      <c r="E489" s="28"/>
      <c r="F489" s="28"/>
      <c r="G489" s="28"/>
      <c r="H489" s="28"/>
      <c r="I489" s="37"/>
      <c r="J489" s="28"/>
    </row>
    <row r="490" spans="1:10" ht="23.25" customHeight="1" x14ac:dyDescent="0.45">
      <c r="A490" s="28"/>
      <c r="B490" s="37"/>
      <c r="C490" s="37"/>
      <c r="D490" s="37"/>
      <c r="E490" s="28"/>
      <c r="F490" s="28"/>
      <c r="G490" s="28"/>
      <c r="H490" s="28"/>
      <c r="I490" s="37"/>
      <c r="J490" s="28"/>
    </row>
    <row r="491" spans="1:10" ht="23.25" customHeight="1" x14ac:dyDescent="0.45">
      <c r="A491" s="28"/>
      <c r="B491" s="37"/>
      <c r="C491" s="37"/>
      <c r="D491" s="37"/>
      <c r="E491" s="28"/>
      <c r="F491" s="28"/>
      <c r="G491" s="28"/>
      <c r="H491" s="28"/>
      <c r="I491" s="37"/>
      <c r="J491" s="28"/>
    </row>
    <row r="492" spans="1:10" ht="23.25" customHeight="1" x14ac:dyDescent="0.45">
      <c r="A492" s="28"/>
      <c r="B492" s="37"/>
      <c r="C492" s="37"/>
      <c r="D492" s="37"/>
      <c r="E492" s="28"/>
      <c r="F492" s="28"/>
      <c r="G492" s="28"/>
      <c r="H492" s="28"/>
      <c r="I492" s="37"/>
      <c r="J492" s="28"/>
    </row>
    <row r="493" spans="1:10" ht="23.25" customHeight="1" x14ac:dyDescent="0.45">
      <c r="A493" s="28"/>
      <c r="B493" s="37"/>
      <c r="C493" s="37"/>
      <c r="D493" s="37"/>
      <c r="E493" s="28"/>
      <c r="F493" s="28"/>
      <c r="G493" s="28"/>
      <c r="H493" s="28"/>
      <c r="I493" s="37"/>
      <c r="J493" s="28"/>
    </row>
    <row r="494" spans="1:10" ht="23.25" customHeight="1" x14ac:dyDescent="0.45">
      <c r="A494" s="28"/>
      <c r="B494" s="37"/>
      <c r="C494" s="37"/>
      <c r="D494" s="37"/>
      <c r="E494" s="28"/>
      <c r="F494" s="28"/>
      <c r="G494" s="28"/>
      <c r="H494" s="28"/>
      <c r="I494" s="37"/>
      <c r="J494" s="28"/>
    </row>
    <row r="495" spans="1:10" ht="23.25" customHeight="1" x14ac:dyDescent="0.45">
      <c r="A495" s="28"/>
      <c r="B495" s="37"/>
      <c r="C495" s="37"/>
      <c r="D495" s="37"/>
      <c r="E495" s="28"/>
      <c r="F495" s="28"/>
      <c r="G495" s="28"/>
      <c r="H495" s="28"/>
      <c r="I495" s="37"/>
      <c r="J495" s="28"/>
    </row>
    <row r="496" spans="1:10" ht="23.25" customHeight="1" x14ac:dyDescent="0.45">
      <c r="A496" s="28"/>
      <c r="B496" s="37"/>
      <c r="C496" s="37"/>
      <c r="D496" s="37"/>
      <c r="E496" s="28"/>
      <c r="F496" s="28"/>
      <c r="G496" s="28"/>
      <c r="H496" s="28"/>
      <c r="I496" s="37"/>
      <c r="J496" s="28"/>
    </row>
    <row r="497" spans="1:10" ht="23.25" customHeight="1" x14ac:dyDescent="0.45">
      <c r="A497" s="28"/>
      <c r="B497" s="37"/>
      <c r="C497" s="37"/>
      <c r="D497" s="37"/>
      <c r="E497" s="28"/>
      <c r="F497" s="28"/>
      <c r="G497" s="28"/>
      <c r="H497" s="28"/>
      <c r="I497" s="37"/>
      <c r="J497" s="28"/>
    </row>
    <row r="498" spans="1:10" ht="23.25" customHeight="1" x14ac:dyDescent="0.45">
      <c r="A498" s="28"/>
      <c r="B498" s="37"/>
      <c r="C498" s="37"/>
      <c r="D498" s="37"/>
      <c r="E498" s="28"/>
      <c r="F498" s="28"/>
      <c r="G498" s="28"/>
      <c r="H498" s="28"/>
      <c r="I498" s="37"/>
      <c r="J498" s="28"/>
    </row>
    <row r="499" spans="1:10" ht="23.25" customHeight="1" x14ac:dyDescent="0.45">
      <c r="A499" s="28"/>
      <c r="B499" s="37"/>
      <c r="C499" s="37"/>
      <c r="D499" s="37"/>
      <c r="E499" s="28"/>
      <c r="F499" s="28"/>
      <c r="G499" s="28"/>
      <c r="H499" s="28"/>
      <c r="I499" s="37"/>
      <c r="J499" s="28"/>
    </row>
    <row r="500" spans="1:10" ht="23.25" customHeight="1" x14ac:dyDescent="0.45">
      <c r="A500" s="28"/>
      <c r="B500" s="37"/>
      <c r="C500" s="37"/>
      <c r="D500" s="37"/>
      <c r="E500" s="28"/>
      <c r="F500" s="28"/>
      <c r="G500" s="28"/>
      <c r="H500" s="28"/>
      <c r="I500" s="37"/>
      <c r="J500" s="28"/>
    </row>
    <row r="501" spans="1:10" ht="21" customHeight="1" x14ac:dyDescent="0.45">
      <c r="A501" s="28"/>
      <c r="B501" s="37"/>
      <c r="C501" s="37"/>
      <c r="D501" s="37"/>
      <c r="E501" s="28"/>
      <c r="F501" s="28"/>
      <c r="G501" s="28"/>
      <c r="H501" s="28"/>
      <c r="I501" s="37"/>
      <c r="J501" s="28"/>
    </row>
    <row r="502" spans="1:10" ht="23.25" customHeight="1" x14ac:dyDescent="0.45">
      <c r="A502" s="28"/>
      <c r="B502" s="37"/>
      <c r="C502" s="37"/>
      <c r="D502" s="37"/>
      <c r="E502" s="28"/>
      <c r="F502" s="28"/>
      <c r="G502" s="28"/>
      <c r="H502" s="28"/>
      <c r="I502" s="37"/>
      <c r="J502" s="28"/>
    </row>
    <row r="503" spans="1:10" ht="23.25" customHeight="1" x14ac:dyDescent="0.45">
      <c r="A503" s="28"/>
      <c r="B503" s="37"/>
      <c r="C503" s="37"/>
      <c r="D503" s="37"/>
      <c r="E503" s="28"/>
      <c r="F503" s="28"/>
      <c r="G503" s="28"/>
      <c r="H503" s="28"/>
      <c r="I503" s="37"/>
      <c r="J503" s="28"/>
    </row>
    <row r="504" spans="1:10" ht="23.25" customHeight="1" x14ac:dyDescent="0.45">
      <c r="A504" s="28"/>
      <c r="B504" s="37"/>
      <c r="C504" s="37"/>
      <c r="D504" s="37"/>
      <c r="E504" s="28"/>
      <c r="F504" s="28"/>
      <c r="G504" s="28"/>
      <c r="H504" s="28"/>
      <c r="I504" s="37"/>
      <c r="J504" s="28"/>
    </row>
    <row r="505" spans="1:10" ht="23.25" customHeight="1" x14ac:dyDescent="0.45">
      <c r="A505" s="28"/>
      <c r="B505" s="37"/>
      <c r="C505" s="37"/>
      <c r="D505" s="37"/>
      <c r="E505" s="28"/>
      <c r="F505" s="28"/>
      <c r="G505" s="28"/>
      <c r="H505" s="28"/>
      <c r="I505" s="37"/>
      <c r="J505" s="28"/>
    </row>
    <row r="506" spans="1:10" ht="21" customHeight="1" x14ac:dyDescent="0.45">
      <c r="A506" s="28"/>
      <c r="B506" s="37"/>
      <c r="C506" s="37"/>
      <c r="D506" s="37"/>
      <c r="E506" s="28"/>
      <c r="F506" s="28"/>
      <c r="G506" s="28"/>
      <c r="H506" s="28"/>
      <c r="I506" s="37"/>
      <c r="J506" s="28"/>
    </row>
    <row r="507" spans="1:10" ht="23.25" customHeight="1" x14ac:dyDescent="0.45">
      <c r="A507" s="28"/>
      <c r="B507" s="37"/>
      <c r="C507" s="37"/>
      <c r="D507" s="37"/>
      <c r="E507" s="28"/>
      <c r="F507" s="28"/>
      <c r="G507" s="28"/>
      <c r="H507" s="28"/>
      <c r="I507" s="37"/>
      <c r="J507" s="28"/>
    </row>
    <row r="508" spans="1:10" ht="23.25" customHeight="1" x14ac:dyDescent="0.45">
      <c r="A508" s="28"/>
      <c r="B508" s="37"/>
      <c r="C508" s="37"/>
      <c r="D508" s="37"/>
      <c r="E508" s="28"/>
      <c r="F508" s="28"/>
      <c r="G508" s="28"/>
      <c r="H508" s="28"/>
      <c r="I508" s="37"/>
      <c r="J508" s="28"/>
    </row>
    <row r="509" spans="1:10" ht="23.25" customHeight="1" x14ac:dyDescent="0.45">
      <c r="A509" s="28"/>
      <c r="B509" s="37"/>
      <c r="C509" s="37"/>
      <c r="D509" s="37"/>
      <c r="E509" s="28"/>
      <c r="F509" s="28"/>
      <c r="G509" s="28"/>
      <c r="H509" s="28"/>
      <c r="I509" s="37"/>
      <c r="J509" s="28"/>
    </row>
    <row r="510" spans="1:10" ht="22.5" customHeight="1" x14ac:dyDescent="0.45">
      <c r="A510" s="28"/>
      <c r="B510" s="37"/>
      <c r="C510" s="37"/>
      <c r="D510" s="37"/>
      <c r="E510" s="28"/>
      <c r="F510" s="28"/>
      <c r="G510" s="28"/>
      <c r="H510" s="28"/>
      <c r="I510" s="37"/>
      <c r="J510" s="28"/>
    </row>
    <row r="511" spans="1:10" ht="19.5" customHeight="1" x14ac:dyDescent="0.45">
      <c r="A511" s="28"/>
      <c r="B511" s="37"/>
      <c r="C511" s="37"/>
      <c r="D511" s="37"/>
      <c r="E511" s="28"/>
      <c r="F511" s="28"/>
      <c r="G511" s="28"/>
      <c r="H511" s="28"/>
      <c r="I511" s="37"/>
      <c r="J511" s="28"/>
    </row>
    <row r="512" spans="1:10" ht="25.5" customHeight="1" x14ac:dyDescent="0.45">
      <c r="A512" s="28"/>
      <c r="B512" s="37"/>
      <c r="C512" s="37"/>
      <c r="D512" s="37"/>
      <c r="E512" s="28"/>
      <c r="F512" s="28"/>
      <c r="G512" s="28"/>
      <c r="H512" s="28"/>
      <c r="I512" s="37"/>
      <c r="J512" s="28"/>
    </row>
    <row r="513" spans="1:10" ht="19.5" customHeight="1" x14ac:dyDescent="0.45">
      <c r="A513" s="28"/>
      <c r="B513" s="37"/>
      <c r="C513" s="37"/>
      <c r="D513" s="37"/>
      <c r="E513" s="28"/>
      <c r="F513" s="28"/>
      <c r="G513" s="28"/>
      <c r="H513" s="28"/>
      <c r="I513" s="37"/>
      <c r="J513" s="28"/>
    </row>
    <row r="514" spans="1:10" ht="23.25" customHeight="1" x14ac:dyDescent="0.45">
      <c r="A514" s="28"/>
      <c r="B514" s="37"/>
      <c r="C514" s="37"/>
      <c r="D514" s="37"/>
      <c r="E514" s="28"/>
      <c r="F514" s="28"/>
      <c r="G514" s="28"/>
      <c r="H514" s="28"/>
      <c r="I514" s="37"/>
      <c r="J514" s="28"/>
    </row>
    <row r="515" spans="1:10" ht="23.25" customHeight="1" x14ac:dyDescent="0.45">
      <c r="A515" s="28"/>
      <c r="B515" s="37"/>
      <c r="C515" s="37"/>
      <c r="D515" s="37"/>
      <c r="E515" s="28"/>
      <c r="F515" s="28"/>
      <c r="G515" s="28"/>
      <c r="H515" s="28"/>
      <c r="I515" s="37"/>
      <c r="J515" s="28"/>
    </row>
    <row r="516" spans="1:10" ht="23.25" customHeight="1" x14ac:dyDescent="0.45">
      <c r="A516" s="28"/>
      <c r="B516" s="37"/>
      <c r="C516" s="37"/>
      <c r="D516" s="37"/>
      <c r="E516" s="28"/>
      <c r="F516" s="28"/>
      <c r="G516" s="28"/>
      <c r="H516" s="28"/>
      <c r="I516" s="37"/>
      <c r="J516" s="28"/>
    </row>
    <row r="517" spans="1:10" ht="23.25" customHeight="1" x14ac:dyDescent="0.45">
      <c r="A517" s="28"/>
      <c r="B517" s="37"/>
      <c r="C517" s="37"/>
      <c r="D517" s="37"/>
      <c r="E517" s="28"/>
      <c r="F517" s="28"/>
      <c r="G517" s="28"/>
      <c r="H517" s="28"/>
      <c r="I517" s="37"/>
      <c r="J517" s="28"/>
    </row>
    <row r="518" spans="1:10" ht="23.25" customHeight="1" x14ac:dyDescent="0.45">
      <c r="A518" s="28"/>
      <c r="B518" s="37"/>
      <c r="C518" s="37"/>
      <c r="D518" s="37"/>
      <c r="E518" s="28"/>
      <c r="F518" s="28"/>
      <c r="G518" s="28"/>
      <c r="H518" s="28"/>
      <c r="I518" s="37"/>
      <c r="J518" s="28"/>
    </row>
    <row r="519" spans="1:10" ht="23.25" customHeight="1" x14ac:dyDescent="0.45">
      <c r="A519" s="28"/>
      <c r="B519" s="37"/>
      <c r="C519" s="37"/>
      <c r="D519" s="37"/>
      <c r="E519" s="28"/>
      <c r="F519" s="28"/>
      <c r="G519" s="28"/>
      <c r="H519" s="28"/>
      <c r="I519" s="37"/>
      <c r="J519" s="28"/>
    </row>
    <row r="520" spans="1:10" ht="23.25" customHeight="1" x14ac:dyDescent="0.45">
      <c r="A520" s="28"/>
      <c r="B520" s="37"/>
      <c r="C520" s="37"/>
      <c r="D520" s="37"/>
      <c r="E520" s="28"/>
      <c r="F520" s="28"/>
      <c r="G520" s="28"/>
      <c r="H520" s="28"/>
      <c r="I520" s="37"/>
      <c r="J520" s="28"/>
    </row>
    <row r="521" spans="1:10" ht="23.25" customHeight="1" x14ac:dyDescent="0.45">
      <c r="A521" s="28"/>
      <c r="B521" s="37"/>
      <c r="C521" s="37"/>
      <c r="D521" s="37"/>
      <c r="E521" s="28"/>
      <c r="F521" s="28"/>
      <c r="G521" s="28"/>
      <c r="H521" s="28"/>
      <c r="I521" s="37"/>
      <c r="J521" s="28"/>
    </row>
    <row r="522" spans="1:10" ht="23.25" customHeight="1" x14ac:dyDescent="0.45">
      <c r="A522" s="28"/>
      <c r="B522" s="37"/>
      <c r="C522" s="37"/>
      <c r="D522" s="37"/>
      <c r="E522" s="28"/>
      <c r="F522" s="28"/>
      <c r="G522" s="28"/>
      <c r="H522" s="28"/>
      <c r="I522" s="37"/>
      <c r="J522" s="28"/>
    </row>
    <row r="523" spans="1:10" ht="23.25" customHeight="1" x14ac:dyDescent="0.45">
      <c r="A523" s="28"/>
      <c r="B523" s="37"/>
      <c r="C523" s="37"/>
      <c r="D523" s="37"/>
      <c r="E523" s="28"/>
      <c r="F523" s="28"/>
      <c r="G523" s="28"/>
      <c r="H523" s="28"/>
      <c r="I523" s="37"/>
      <c r="J523" s="28"/>
    </row>
    <row r="524" spans="1:10" ht="23.25" customHeight="1" x14ac:dyDescent="0.45">
      <c r="A524" s="28"/>
      <c r="B524" s="37"/>
      <c r="C524" s="37"/>
      <c r="D524" s="37"/>
      <c r="E524" s="28"/>
      <c r="F524" s="28"/>
      <c r="G524" s="28"/>
      <c r="H524" s="28"/>
      <c r="I524" s="37"/>
      <c r="J524" s="28"/>
    </row>
    <row r="525" spans="1:10" ht="14.25" customHeight="1" x14ac:dyDescent="0.45">
      <c r="A525" s="28"/>
      <c r="B525" s="37"/>
      <c r="C525" s="37"/>
      <c r="D525" s="37"/>
      <c r="E525" s="28"/>
      <c r="F525" s="28"/>
      <c r="G525" s="28"/>
      <c r="H525" s="28"/>
      <c r="I525" s="37"/>
      <c r="J525" s="28"/>
    </row>
    <row r="526" spans="1:10" ht="23.25" customHeight="1" x14ac:dyDescent="0.45">
      <c r="A526" s="28"/>
      <c r="B526" s="37"/>
      <c r="C526" s="37"/>
      <c r="D526" s="37"/>
      <c r="E526" s="28"/>
      <c r="F526" s="28"/>
      <c r="G526" s="28"/>
      <c r="H526" s="28"/>
      <c r="I526" s="37"/>
      <c r="J526" s="28"/>
    </row>
    <row r="527" spans="1:10" ht="23.25" customHeight="1" x14ac:dyDescent="0.45">
      <c r="A527" s="28"/>
      <c r="B527" s="37"/>
      <c r="C527" s="37"/>
      <c r="D527" s="37"/>
      <c r="E527" s="28"/>
      <c r="F527" s="28"/>
      <c r="G527" s="28"/>
      <c r="H527" s="28"/>
      <c r="I527" s="37"/>
      <c r="J527" s="28"/>
    </row>
    <row r="528" spans="1:10" ht="23.25" customHeight="1" x14ac:dyDescent="0.45">
      <c r="A528" s="28"/>
      <c r="B528" s="37"/>
      <c r="C528" s="37"/>
      <c r="D528" s="37"/>
      <c r="E528" s="28"/>
      <c r="F528" s="28"/>
      <c r="G528" s="28"/>
      <c r="H528" s="28"/>
      <c r="I528" s="37"/>
      <c r="J528" s="28"/>
    </row>
    <row r="529" spans="1:10" ht="23.25" customHeight="1" x14ac:dyDescent="0.45">
      <c r="A529" s="28"/>
      <c r="B529" s="37"/>
      <c r="C529" s="37"/>
      <c r="D529" s="37"/>
      <c r="E529" s="28"/>
      <c r="F529" s="28"/>
      <c r="G529" s="28"/>
      <c r="H529" s="28"/>
      <c r="I529" s="37"/>
      <c r="J529" s="28"/>
    </row>
    <row r="530" spans="1:10" ht="15" customHeight="1" x14ac:dyDescent="0.45">
      <c r="A530" s="28"/>
      <c r="B530" s="37"/>
      <c r="C530" s="37"/>
      <c r="D530" s="37"/>
      <c r="E530" s="28"/>
      <c r="F530" s="28"/>
      <c r="G530" s="28"/>
      <c r="H530" s="28"/>
      <c r="I530" s="37"/>
      <c r="J530" s="28"/>
    </row>
    <row r="531" spans="1:10" ht="23.25" customHeight="1" x14ac:dyDescent="0.45">
      <c r="A531" s="28"/>
      <c r="B531" s="37"/>
      <c r="C531" s="37"/>
      <c r="D531" s="37"/>
      <c r="E531" s="28"/>
      <c r="F531" s="28"/>
      <c r="G531" s="28"/>
      <c r="H531" s="28"/>
      <c r="I531" s="37"/>
      <c r="J531" s="28"/>
    </row>
    <row r="532" spans="1:10" ht="23.25" customHeight="1" x14ac:dyDescent="0.45">
      <c r="A532" s="28"/>
      <c r="B532" s="37"/>
      <c r="C532" s="37"/>
      <c r="D532" s="37"/>
      <c r="E532" s="28"/>
      <c r="F532" s="28"/>
      <c r="G532" s="28"/>
      <c r="H532" s="28"/>
      <c r="I532" s="37"/>
      <c r="J532" s="28"/>
    </row>
    <row r="533" spans="1:10" ht="23.25" customHeight="1" x14ac:dyDescent="0.45">
      <c r="A533" s="28"/>
      <c r="B533" s="37"/>
      <c r="C533" s="37"/>
      <c r="D533" s="37"/>
      <c r="E533" s="28"/>
      <c r="F533" s="28"/>
      <c r="G533" s="28"/>
      <c r="H533" s="28"/>
      <c r="I533" s="37"/>
      <c r="J533" s="28"/>
    </row>
    <row r="534" spans="1:10" ht="15" customHeight="1" x14ac:dyDescent="0.45">
      <c r="A534" s="28"/>
      <c r="B534" s="37"/>
      <c r="C534" s="37"/>
      <c r="D534" s="37"/>
      <c r="E534" s="28"/>
      <c r="F534" s="28"/>
      <c r="G534" s="28"/>
      <c r="H534" s="28"/>
      <c r="I534" s="37"/>
      <c r="J534" s="28"/>
    </row>
    <row r="535" spans="1:10" ht="23.25" customHeight="1" x14ac:dyDescent="0.45">
      <c r="A535" s="28"/>
      <c r="B535" s="37"/>
      <c r="C535" s="37"/>
      <c r="D535" s="37"/>
      <c r="E535" s="28"/>
      <c r="F535" s="28"/>
      <c r="G535" s="28"/>
      <c r="H535" s="28"/>
      <c r="I535" s="37"/>
      <c r="J535" s="28"/>
    </row>
    <row r="536" spans="1:10" ht="23.25" customHeight="1" x14ac:dyDescent="0.45">
      <c r="A536" s="28"/>
      <c r="B536" s="37"/>
      <c r="C536" s="37"/>
      <c r="D536" s="37"/>
      <c r="E536" s="28"/>
      <c r="F536" s="28"/>
      <c r="G536" s="28"/>
      <c r="H536" s="28"/>
      <c r="I536" s="37"/>
      <c r="J536" s="28"/>
    </row>
    <row r="537" spans="1:10" ht="23.25" customHeight="1" x14ac:dyDescent="0.45">
      <c r="A537" s="28"/>
      <c r="B537" s="37"/>
      <c r="C537" s="37"/>
      <c r="D537" s="37"/>
      <c r="E537" s="28"/>
      <c r="F537" s="28"/>
      <c r="G537" s="28"/>
      <c r="H537" s="28"/>
      <c r="I537" s="37"/>
      <c r="J537" s="28"/>
    </row>
    <row r="538" spans="1:10" ht="23.25" customHeight="1" x14ac:dyDescent="0.45">
      <c r="A538" s="28"/>
      <c r="B538" s="37"/>
      <c r="C538" s="37"/>
      <c r="D538" s="37"/>
      <c r="E538" s="28"/>
      <c r="F538" s="28"/>
      <c r="G538" s="28"/>
      <c r="H538" s="28"/>
      <c r="I538" s="37"/>
      <c r="J538" s="28"/>
    </row>
    <row r="539" spans="1:10" ht="23.25" customHeight="1" x14ac:dyDescent="0.45">
      <c r="A539" s="28"/>
      <c r="B539" s="37"/>
      <c r="C539" s="37"/>
      <c r="D539" s="37"/>
      <c r="E539" s="28"/>
      <c r="F539" s="28"/>
      <c r="G539" s="28"/>
      <c r="H539" s="28"/>
      <c r="I539" s="37"/>
      <c r="J539" s="28"/>
    </row>
    <row r="540" spans="1:10" ht="23.25" customHeight="1" x14ac:dyDescent="0.45">
      <c r="A540" s="28"/>
      <c r="B540" s="37"/>
      <c r="C540" s="37"/>
      <c r="D540" s="37"/>
      <c r="E540" s="28"/>
      <c r="F540" s="28"/>
      <c r="G540" s="28"/>
      <c r="H540" s="28"/>
      <c r="I540" s="37"/>
      <c r="J540" s="28"/>
    </row>
    <row r="541" spans="1:10" ht="23.25" customHeight="1" x14ac:dyDescent="0.45">
      <c r="A541" s="28"/>
      <c r="B541" s="37"/>
      <c r="C541" s="37"/>
      <c r="D541" s="37"/>
      <c r="E541" s="28"/>
      <c r="F541" s="28"/>
      <c r="G541" s="28"/>
      <c r="H541" s="28"/>
      <c r="I541" s="37"/>
      <c r="J541" s="28"/>
    </row>
    <row r="542" spans="1:10" ht="23.25" customHeight="1" x14ac:dyDescent="0.45">
      <c r="A542" s="28"/>
      <c r="B542" s="37"/>
      <c r="C542" s="37"/>
      <c r="D542" s="37"/>
      <c r="E542" s="28"/>
      <c r="F542" s="28"/>
      <c r="G542" s="28"/>
      <c r="H542" s="28"/>
      <c r="I542" s="37"/>
      <c r="J542" s="28"/>
    </row>
    <row r="543" spans="1:10" ht="23.25" customHeight="1" x14ac:dyDescent="0.45">
      <c r="A543" s="28"/>
      <c r="B543" s="37"/>
      <c r="C543" s="37"/>
      <c r="D543" s="37"/>
      <c r="E543" s="28"/>
      <c r="F543" s="28"/>
      <c r="G543" s="28"/>
      <c r="H543" s="28"/>
      <c r="I543" s="37"/>
      <c r="J543" s="28"/>
    </row>
    <row r="544" spans="1:10" ht="23.25" customHeight="1" x14ac:dyDescent="0.45">
      <c r="A544" s="28"/>
      <c r="B544" s="37"/>
      <c r="C544" s="37"/>
      <c r="D544" s="37"/>
      <c r="E544" s="28"/>
      <c r="F544" s="28"/>
      <c r="G544" s="28"/>
      <c r="H544" s="28"/>
      <c r="I544" s="37"/>
      <c r="J544" s="28"/>
    </row>
    <row r="545" spans="1:10" ht="23.25" customHeight="1" x14ac:dyDescent="0.45">
      <c r="A545" s="28"/>
      <c r="B545" s="37"/>
      <c r="C545" s="37"/>
      <c r="D545" s="37"/>
      <c r="E545" s="28"/>
      <c r="F545" s="28"/>
      <c r="G545" s="28"/>
      <c r="H545" s="28"/>
      <c r="I545" s="37"/>
      <c r="J545" s="28"/>
    </row>
    <row r="546" spans="1:10" ht="23.25" customHeight="1" x14ac:dyDescent="0.45">
      <c r="A546" s="28"/>
      <c r="B546" s="37"/>
      <c r="C546" s="37"/>
      <c r="D546" s="37"/>
      <c r="E546" s="28"/>
      <c r="F546" s="28"/>
      <c r="G546" s="28"/>
      <c r="H546" s="28"/>
      <c r="I546" s="37"/>
      <c r="J546" s="28"/>
    </row>
    <row r="547" spans="1:10" ht="23.25" customHeight="1" x14ac:dyDescent="0.45">
      <c r="A547" s="28"/>
      <c r="B547" s="37"/>
      <c r="C547" s="37"/>
      <c r="D547" s="37"/>
      <c r="E547" s="28"/>
      <c r="F547" s="28"/>
      <c r="G547" s="28"/>
      <c r="H547" s="28"/>
      <c r="I547" s="37"/>
      <c r="J547" s="28"/>
    </row>
    <row r="548" spans="1:10" ht="23.25" customHeight="1" x14ac:dyDescent="0.45">
      <c r="A548" s="28"/>
      <c r="B548" s="37"/>
      <c r="C548" s="37"/>
      <c r="D548" s="37"/>
      <c r="E548" s="28"/>
      <c r="F548" s="28"/>
      <c r="G548" s="28"/>
      <c r="H548" s="28"/>
      <c r="I548" s="37"/>
      <c r="J548" s="28"/>
    </row>
    <row r="549" spans="1:10" ht="23.25" customHeight="1" x14ac:dyDescent="0.45">
      <c r="A549" s="28"/>
      <c r="B549" s="37"/>
      <c r="C549" s="37"/>
      <c r="D549" s="37"/>
      <c r="E549" s="28"/>
      <c r="F549" s="28"/>
      <c r="G549" s="28"/>
      <c r="H549" s="28"/>
      <c r="I549" s="37"/>
      <c r="J549" s="28"/>
    </row>
    <row r="550" spans="1:10" ht="23.25" customHeight="1" x14ac:dyDescent="0.45">
      <c r="A550" s="28"/>
      <c r="B550" s="37"/>
      <c r="C550" s="37"/>
      <c r="D550" s="37"/>
      <c r="E550" s="28"/>
      <c r="F550" s="28"/>
      <c r="G550" s="28"/>
      <c r="H550" s="28"/>
      <c r="I550" s="37"/>
      <c r="J550" s="28"/>
    </row>
    <row r="551" spans="1:10" ht="23.25" customHeight="1" x14ac:dyDescent="0.45">
      <c r="A551" s="28"/>
      <c r="B551" s="37"/>
      <c r="C551" s="37"/>
      <c r="D551" s="37"/>
      <c r="E551" s="28"/>
      <c r="F551" s="28"/>
      <c r="G551" s="28"/>
      <c r="H551" s="28"/>
      <c r="I551" s="37"/>
      <c r="J551" s="28"/>
    </row>
    <row r="552" spans="1:10" ht="23.25" customHeight="1" x14ac:dyDescent="0.45">
      <c r="A552" s="28"/>
      <c r="B552" s="37"/>
      <c r="C552" s="37"/>
      <c r="D552" s="37"/>
      <c r="E552" s="28"/>
      <c r="F552" s="28"/>
      <c r="G552" s="28"/>
      <c r="H552" s="28"/>
      <c r="I552" s="37"/>
      <c r="J552" s="28"/>
    </row>
    <row r="553" spans="1:10" ht="23.25" customHeight="1" x14ac:dyDescent="0.45">
      <c r="A553" s="28"/>
      <c r="B553" s="37"/>
      <c r="C553" s="37"/>
      <c r="D553" s="37"/>
      <c r="E553" s="28"/>
      <c r="F553" s="28"/>
      <c r="G553" s="28"/>
      <c r="H553" s="28"/>
      <c r="I553" s="37"/>
      <c r="J553" s="28"/>
    </row>
    <row r="554" spans="1:10" ht="23.25" customHeight="1" x14ac:dyDescent="0.45">
      <c r="A554" s="28"/>
      <c r="B554" s="37"/>
      <c r="C554" s="37"/>
      <c r="D554" s="37"/>
      <c r="E554" s="28"/>
      <c r="F554" s="28"/>
      <c r="G554" s="28"/>
      <c r="H554" s="28"/>
      <c r="I554" s="37"/>
      <c r="J554" s="28"/>
    </row>
    <row r="555" spans="1:10" ht="23.25" customHeight="1" x14ac:dyDescent="0.45">
      <c r="A555" s="28"/>
      <c r="B555" s="37"/>
      <c r="C555" s="37"/>
      <c r="D555" s="37"/>
      <c r="E555" s="28"/>
      <c r="F555" s="28"/>
      <c r="G555" s="28"/>
      <c r="H555" s="28"/>
      <c r="I555" s="37"/>
      <c r="J555" s="28"/>
    </row>
    <row r="556" spans="1:10" ht="23.25" customHeight="1" x14ac:dyDescent="0.45">
      <c r="A556" s="28"/>
      <c r="B556" s="37"/>
      <c r="C556" s="37"/>
      <c r="D556" s="37"/>
      <c r="E556" s="28"/>
      <c r="F556" s="28"/>
      <c r="G556" s="28"/>
      <c r="H556" s="28"/>
      <c r="I556" s="37"/>
      <c r="J556" s="28"/>
    </row>
    <row r="557" spans="1:10" ht="23.25" customHeight="1" x14ac:dyDescent="0.45">
      <c r="A557" s="28"/>
      <c r="B557" s="37"/>
      <c r="C557" s="37"/>
      <c r="D557" s="37"/>
      <c r="E557" s="28"/>
      <c r="F557" s="28"/>
      <c r="G557" s="28"/>
      <c r="H557" s="28"/>
      <c r="I557" s="37"/>
      <c r="J557" s="28"/>
    </row>
    <row r="558" spans="1:10" ht="23.25" customHeight="1" x14ac:dyDescent="0.45">
      <c r="A558" s="28"/>
      <c r="B558" s="37"/>
      <c r="C558" s="37"/>
      <c r="D558" s="37"/>
      <c r="E558" s="28"/>
      <c r="F558" s="28"/>
      <c r="G558" s="28"/>
      <c r="H558" s="28"/>
      <c r="I558" s="37"/>
      <c r="J558" s="28"/>
    </row>
    <row r="559" spans="1:10" ht="23.25" customHeight="1" x14ac:dyDescent="0.45">
      <c r="A559" s="28"/>
      <c r="B559" s="37"/>
      <c r="C559" s="37"/>
      <c r="D559" s="37"/>
      <c r="E559" s="28"/>
      <c r="F559" s="28"/>
      <c r="G559" s="28"/>
      <c r="H559" s="28"/>
      <c r="I559" s="37"/>
      <c r="J559" s="28"/>
    </row>
    <row r="560" spans="1:10" ht="23.25" customHeight="1" x14ac:dyDescent="0.45">
      <c r="A560" s="28"/>
      <c r="B560" s="37"/>
      <c r="C560" s="37"/>
      <c r="D560" s="37"/>
      <c r="E560" s="28"/>
      <c r="F560" s="28"/>
      <c r="G560" s="28"/>
      <c r="H560" s="28"/>
      <c r="I560" s="37"/>
      <c r="J560" s="28"/>
    </row>
    <row r="561" spans="1:10" ht="23.25" customHeight="1" x14ac:dyDescent="0.45">
      <c r="A561" s="28"/>
      <c r="B561" s="37"/>
      <c r="C561" s="37"/>
      <c r="D561" s="37"/>
      <c r="E561" s="28"/>
      <c r="F561" s="28"/>
      <c r="G561" s="28"/>
      <c r="H561" s="28"/>
      <c r="I561" s="37"/>
      <c r="J561" s="28"/>
    </row>
    <row r="562" spans="1:10" ht="23.25" customHeight="1" x14ac:dyDescent="0.45">
      <c r="A562" s="28"/>
      <c r="B562" s="37"/>
      <c r="C562" s="37"/>
      <c r="D562" s="37"/>
      <c r="E562" s="28"/>
      <c r="F562" s="28"/>
      <c r="G562" s="28"/>
      <c r="H562" s="28"/>
      <c r="I562" s="37"/>
      <c r="J562" s="28"/>
    </row>
    <row r="563" spans="1:10" ht="23.25" customHeight="1" x14ac:dyDescent="0.45">
      <c r="A563" s="28"/>
      <c r="B563" s="37"/>
      <c r="C563" s="37"/>
      <c r="D563" s="37"/>
      <c r="E563" s="28"/>
      <c r="F563" s="28"/>
      <c r="G563" s="28"/>
      <c r="H563" s="28"/>
      <c r="I563" s="37"/>
      <c r="J563" s="28"/>
    </row>
    <row r="564" spans="1:10" ht="23.25" customHeight="1" x14ac:dyDescent="0.45">
      <c r="A564" s="28"/>
      <c r="B564" s="37"/>
      <c r="C564" s="37"/>
      <c r="D564" s="37"/>
      <c r="E564" s="28"/>
      <c r="F564" s="28"/>
      <c r="G564" s="28"/>
      <c r="H564" s="28"/>
      <c r="I564" s="37"/>
      <c r="J564" s="28"/>
    </row>
    <row r="565" spans="1:10" ht="23.25" customHeight="1" x14ac:dyDescent="0.45">
      <c r="A565" s="28"/>
      <c r="B565" s="37"/>
      <c r="C565" s="37"/>
      <c r="D565" s="37"/>
      <c r="E565" s="28"/>
      <c r="F565" s="28"/>
      <c r="G565" s="28"/>
      <c r="H565" s="28"/>
      <c r="I565" s="37"/>
      <c r="J565" s="28"/>
    </row>
    <row r="566" spans="1:10" ht="23.25" customHeight="1" x14ac:dyDescent="0.45">
      <c r="A566" s="28"/>
      <c r="B566" s="37"/>
      <c r="C566" s="37"/>
      <c r="D566" s="37"/>
      <c r="E566" s="28"/>
      <c r="F566" s="28"/>
      <c r="G566" s="28"/>
      <c r="H566" s="28"/>
      <c r="I566" s="37"/>
      <c r="J566" s="28"/>
    </row>
    <row r="567" spans="1:10" ht="23.25" customHeight="1" x14ac:dyDescent="0.45">
      <c r="A567" s="28"/>
      <c r="B567" s="37"/>
      <c r="C567" s="37"/>
      <c r="D567" s="37"/>
      <c r="E567" s="28"/>
      <c r="F567" s="28"/>
      <c r="G567" s="28"/>
      <c r="H567" s="28"/>
      <c r="I567" s="37"/>
      <c r="J567" s="28"/>
    </row>
    <row r="568" spans="1:10" ht="23.25" customHeight="1" x14ac:dyDescent="0.45">
      <c r="A568" s="28"/>
      <c r="B568" s="37"/>
      <c r="C568" s="37"/>
      <c r="D568" s="37"/>
      <c r="E568" s="28"/>
      <c r="F568" s="28"/>
      <c r="G568" s="28"/>
      <c r="H568" s="28"/>
      <c r="I568" s="37"/>
      <c r="J568" s="28"/>
    </row>
    <row r="569" spans="1:10" ht="23.25" customHeight="1" x14ac:dyDescent="0.45">
      <c r="A569" s="28"/>
      <c r="B569" s="37"/>
      <c r="C569" s="37"/>
      <c r="D569" s="37"/>
      <c r="E569" s="28"/>
      <c r="F569" s="28"/>
      <c r="G569" s="28"/>
      <c r="H569" s="28"/>
      <c r="I569" s="37"/>
      <c r="J569" s="28"/>
    </row>
    <row r="570" spans="1:10" ht="23.25" customHeight="1" x14ac:dyDescent="0.45">
      <c r="A570" s="28"/>
      <c r="B570" s="37"/>
      <c r="C570" s="37"/>
      <c r="D570" s="37"/>
      <c r="E570" s="28"/>
      <c r="F570" s="28"/>
      <c r="G570" s="28"/>
      <c r="H570" s="28"/>
      <c r="I570" s="37"/>
      <c r="J570" s="28"/>
    </row>
    <row r="579" ht="15" customHeight="1" x14ac:dyDescent="0.45"/>
    <row r="585" ht="14.25" customHeight="1" x14ac:dyDescent="0.45"/>
    <row r="757" ht="24" customHeight="1" x14ac:dyDescent="0.45"/>
    <row r="761" ht="25.5" customHeight="1" x14ac:dyDescent="0.45"/>
    <row r="762" ht="25.5" customHeight="1" x14ac:dyDescent="0.45"/>
    <row r="772" ht="15" customHeight="1" x14ac:dyDescent="0.45"/>
    <row r="775" ht="25.5" customHeight="1" x14ac:dyDescent="0.45"/>
    <row r="777" ht="15" customHeight="1" x14ac:dyDescent="0.45"/>
    <row r="780" ht="27" customHeight="1" x14ac:dyDescent="0.45"/>
    <row r="786" ht="27" customHeight="1" x14ac:dyDescent="0.45"/>
  </sheetData>
  <mergeCells count="162">
    <mergeCell ref="A410:J410"/>
    <mergeCell ref="A413:D413"/>
    <mergeCell ref="B414:J414"/>
    <mergeCell ref="A415:A417"/>
    <mergeCell ref="B415:B417"/>
    <mergeCell ref="C415:C417"/>
    <mergeCell ref="E415:G415"/>
    <mergeCell ref="A244:D244"/>
    <mergeCell ref="B245:J245"/>
    <mergeCell ref="B389:J389"/>
    <mergeCell ref="A390:A392"/>
    <mergeCell ref="B390:B392"/>
    <mergeCell ref="C390:C392"/>
    <mergeCell ref="E390:G390"/>
    <mergeCell ref="A387:J387"/>
    <mergeCell ref="A388:D388"/>
    <mergeCell ref="A386:J386"/>
    <mergeCell ref="A339:J339"/>
    <mergeCell ref="C318:C320"/>
    <mergeCell ref="A318:A320"/>
    <mergeCell ref="C294:C296"/>
    <mergeCell ref="E294:G294"/>
    <mergeCell ref="A265:J265"/>
    <mergeCell ref="E270:G270"/>
    <mergeCell ref="A218:J218"/>
    <mergeCell ref="A243:J243"/>
    <mergeCell ref="A169:J169"/>
    <mergeCell ref="A170:J170"/>
    <mergeCell ref="A171:J171"/>
    <mergeCell ref="A172:D172"/>
    <mergeCell ref="B173:F173"/>
    <mergeCell ref="A174:A176"/>
    <mergeCell ref="B174:B176"/>
    <mergeCell ref="C174:C176"/>
    <mergeCell ref="E174:G174"/>
    <mergeCell ref="A194:J194"/>
    <mergeCell ref="A195:J195"/>
    <mergeCell ref="A196:J196"/>
    <mergeCell ref="A197:D197"/>
    <mergeCell ref="B198:F198"/>
    <mergeCell ref="A199:A201"/>
    <mergeCell ref="B199:B201"/>
    <mergeCell ref="A220:D220"/>
    <mergeCell ref="A222:A224"/>
    <mergeCell ref="B222:B224"/>
    <mergeCell ref="A241:J241"/>
    <mergeCell ref="C222:C224"/>
    <mergeCell ref="A242:J242"/>
    <mergeCell ref="A73:J73"/>
    <mergeCell ref="A74:J74"/>
    <mergeCell ref="A75:J75"/>
    <mergeCell ref="A76:D76"/>
    <mergeCell ref="B77:F77"/>
    <mergeCell ref="A78:A80"/>
    <mergeCell ref="B78:B80"/>
    <mergeCell ref="C78:C80"/>
    <mergeCell ref="B150:B152"/>
    <mergeCell ref="A98:J98"/>
    <mergeCell ref="A99:J99"/>
    <mergeCell ref="C102:C104"/>
    <mergeCell ref="E102:G102"/>
    <mergeCell ref="C150:C152"/>
    <mergeCell ref="E150:G150"/>
    <mergeCell ref="B149:F149"/>
    <mergeCell ref="A49:J49"/>
    <mergeCell ref="A50:J50"/>
    <mergeCell ref="A51:J51"/>
    <mergeCell ref="A52:D52"/>
    <mergeCell ref="B53:F53"/>
    <mergeCell ref="A54:A56"/>
    <mergeCell ref="B54:B56"/>
    <mergeCell ref="C54:C56"/>
    <mergeCell ref="E54:G54"/>
    <mergeCell ref="B29:F29"/>
    <mergeCell ref="A30:A32"/>
    <mergeCell ref="B30:B32"/>
    <mergeCell ref="C30:C32"/>
    <mergeCell ref="E30:G30"/>
    <mergeCell ref="A145:J145"/>
    <mergeCell ref="A146:J146"/>
    <mergeCell ref="A147:J147"/>
    <mergeCell ref="A148:D148"/>
    <mergeCell ref="A121:J121"/>
    <mergeCell ref="A122:J122"/>
    <mergeCell ref="A123:J123"/>
    <mergeCell ref="A124:D124"/>
    <mergeCell ref="B125:F125"/>
    <mergeCell ref="A126:A128"/>
    <mergeCell ref="B126:B128"/>
    <mergeCell ref="C126:C128"/>
    <mergeCell ref="E126:G126"/>
    <mergeCell ref="E78:G78"/>
    <mergeCell ref="A97:J97"/>
    <mergeCell ref="A100:D100"/>
    <mergeCell ref="B101:F101"/>
    <mergeCell ref="A102:A104"/>
    <mergeCell ref="B102:B104"/>
    <mergeCell ref="A1:J1"/>
    <mergeCell ref="A2:J2"/>
    <mergeCell ref="A3:J3"/>
    <mergeCell ref="B5:F5"/>
    <mergeCell ref="B269:J269"/>
    <mergeCell ref="A289:J289"/>
    <mergeCell ref="B270:B272"/>
    <mergeCell ref="C270:C272"/>
    <mergeCell ref="A270:A272"/>
    <mergeCell ref="A268:D268"/>
    <mergeCell ref="A6:A8"/>
    <mergeCell ref="A25:J25"/>
    <mergeCell ref="A26:J26"/>
    <mergeCell ref="A4:D4"/>
    <mergeCell ref="B6:B8"/>
    <mergeCell ref="C6:C8"/>
    <mergeCell ref="E6:G6"/>
    <mergeCell ref="A27:J27"/>
    <mergeCell ref="A28:D28"/>
    <mergeCell ref="A217:J217"/>
    <mergeCell ref="E222:G222"/>
    <mergeCell ref="A150:A152"/>
    <mergeCell ref="A219:J219"/>
    <mergeCell ref="B221:J221"/>
    <mergeCell ref="A290:J290"/>
    <mergeCell ref="B318:B320"/>
    <mergeCell ref="A337:J337"/>
    <mergeCell ref="A294:A296"/>
    <mergeCell ref="B317:J317"/>
    <mergeCell ref="A314:J314"/>
    <mergeCell ref="A315:J315"/>
    <mergeCell ref="C246:C248"/>
    <mergeCell ref="A246:A248"/>
    <mergeCell ref="B246:B248"/>
    <mergeCell ref="B294:B296"/>
    <mergeCell ref="A316:D316"/>
    <mergeCell ref="B293:J293"/>
    <mergeCell ref="A313:J313"/>
    <mergeCell ref="A292:D292"/>
    <mergeCell ref="A266:J266"/>
    <mergeCell ref="A291:J291"/>
    <mergeCell ref="A411:J411"/>
    <mergeCell ref="A412:J412"/>
    <mergeCell ref="C199:C201"/>
    <mergeCell ref="E199:G199"/>
    <mergeCell ref="B366:B368"/>
    <mergeCell ref="E366:G366"/>
    <mergeCell ref="C366:C368"/>
    <mergeCell ref="A385:J385"/>
    <mergeCell ref="A366:A368"/>
    <mergeCell ref="B365:J365"/>
    <mergeCell ref="A340:D340"/>
    <mergeCell ref="A342:A344"/>
    <mergeCell ref="B342:B344"/>
    <mergeCell ref="C342:C344"/>
    <mergeCell ref="E342:G342"/>
    <mergeCell ref="A361:J361"/>
    <mergeCell ref="A362:J362"/>
    <mergeCell ref="A364:D364"/>
    <mergeCell ref="A363:J363"/>
    <mergeCell ref="B341:J341"/>
    <mergeCell ref="A338:J338"/>
    <mergeCell ref="E318:G318"/>
    <mergeCell ref="E246:G246"/>
    <mergeCell ref="A267:J267"/>
  </mergeCells>
  <phoneticPr fontId="3" type="noConversion"/>
  <pageMargins left="0.23622046999999999" right="0.196850393700787" top="0.70866141732283505" bottom="7.8740157480315001E-2" header="0.196850393700787" footer="0.118110236220472"/>
  <pageSetup paperSize="9" firstPageNumber="114" orientation="landscape" useFirstPageNumber="1" horizontalDpi="4294967293" r:id="rId1"/>
  <headerFooter alignWithMargins="0">
    <oddFooter>&amp;C&amp;P</oddFooter>
  </headerFooter>
  <rowBreaks count="2" manualBreakCount="2">
    <brk id="538" max="16383" man="1"/>
    <brk id="56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266"/>
  <sheetViews>
    <sheetView view="pageBreakPreview" topLeftCell="A253" zoomScaleNormal="86" workbookViewId="0">
      <pane xSplit="1" topLeftCell="B1" activePane="topRight" state="frozen"/>
      <selection activeCell="A92" sqref="A92"/>
      <selection pane="topRight" sqref="A1:J264"/>
    </sheetView>
  </sheetViews>
  <sheetFormatPr defaultRowHeight="23.25" customHeight="1" x14ac:dyDescent="0.5"/>
  <cols>
    <col min="1" max="1" width="3.28515625" style="73" customWidth="1"/>
    <col min="2" max="2" width="28.5703125" style="68" customWidth="1"/>
    <col min="3" max="3" width="26.140625" style="68" customWidth="1"/>
    <col min="4" max="4" width="21.42578125" style="68" customWidth="1"/>
    <col min="5" max="7" width="9.7109375" style="73" customWidth="1"/>
    <col min="8" max="8" width="10.28515625" style="73" customWidth="1"/>
    <col min="9" max="9" width="24.42578125" style="68" customWidth="1"/>
    <col min="10" max="10" width="12.7109375" style="73" customWidth="1"/>
    <col min="11" max="11" width="12.85546875" style="7" customWidth="1"/>
    <col min="12" max="151" width="9.140625" style="3"/>
    <col min="152" max="16384" width="9.140625" style="7"/>
  </cols>
  <sheetData>
    <row r="1" spans="1:151" ht="23.25" customHeight="1" x14ac:dyDescent="0.45">
      <c r="A1" s="404"/>
      <c r="B1" s="404"/>
      <c r="C1" s="404"/>
      <c r="D1" s="404"/>
      <c r="E1" s="404"/>
      <c r="F1" s="404"/>
      <c r="G1" s="404"/>
      <c r="H1" s="404"/>
      <c r="I1" s="404"/>
      <c r="J1" s="404"/>
      <c r="K1" s="3"/>
    </row>
    <row r="2" spans="1:151" ht="23.25" customHeight="1" x14ac:dyDescent="0.45">
      <c r="A2" s="405"/>
      <c r="B2" s="405"/>
      <c r="C2" s="405"/>
      <c r="D2" s="405"/>
      <c r="E2" s="405"/>
      <c r="F2" s="405"/>
      <c r="G2" s="405"/>
      <c r="H2" s="405"/>
      <c r="I2" s="405"/>
      <c r="J2" s="405"/>
      <c r="K2" s="3"/>
    </row>
    <row r="3" spans="1:151" ht="23.25" customHeight="1" x14ac:dyDescent="0.45">
      <c r="A3" s="405"/>
      <c r="B3" s="405"/>
      <c r="C3" s="405"/>
      <c r="D3" s="405"/>
      <c r="E3" s="405"/>
      <c r="F3" s="405"/>
      <c r="G3" s="405"/>
      <c r="H3" s="405"/>
      <c r="I3" s="405"/>
      <c r="J3" s="405"/>
      <c r="K3" s="3"/>
    </row>
    <row r="4" spans="1:151" ht="23.25" customHeight="1" x14ac:dyDescent="0.45">
      <c r="A4" s="392"/>
      <c r="B4" s="392"/>
      <c r="C4" s="392"/>
      <c r="D4" s="392"/>
      <c r="E4" s="392"/>
      <c r="F4" s="75"/>
      <c r="G4" s="75"/>
      <c r="H4" s="75"/>
      <c r="I4" s="74"/>
      <c r="J4" s="75"/>
      <c r="K4" s="3"/>
    </row>
    <row r="5" spans="1:151" ht="23.25" customHeight="1" x14ac:dyDescent="0.45">
      <c r="A5" s="75"/>
      <c r="B5" s="396"/>
      <c r="C5" s="396"/>
      <c r="D5" s="396"/>
      <c r="E5" s="75"/>
      <c r="F5" s="75"/>
      <c r="G5" s="75"/>
      <c r="H5" s="75"/>
      <c r="I5" s="74"/>
      <c r="J5" s="75"/>
      <c r="K5" s="6"/>
    </row>
    <row r="6" spans="1:151" ht="23.25" customHeight="1" x14ac:dyDescent="0.45">
      <c r="A6" s="400"/>
      <c r="B6" s="400"/>
      <c r="C6" s="400"/>
      <c r="D6" s="76"/>
      <c r="E6" s="403"/>
      <c r="F6" s="403"/>
      <c r="G6" s="403"/>
      <c r="H6" s="76"/>
      <c r="I6" s="76"/>
      <c r="J6" s="76"/>
      <c r="K6" s="3"/>
      <c r="EU6" s="7"/>
    </row>
    <row r="7" spans="1:151" ht="23.25" customHeight="1" x14ac:dyDescent="0.45">
      <c r="A7" s="401"/>
      <c r="B7" s="401"/>
      <c r="C7" s="401"/>
      <c r="D7" s="77"/>
      <c r="E7" s="76"/>
      <c r="F7" s="76"/>
      <c r="G7" s="76"/>
      <c r="H7" s="77"/>
      <c r="I7" s="77"/>
      <c r="J7" s="77"/>
      <c r="K7" s="3"/>
      <c r="EU7" s="7"/>
    </row>
    <row r="8" spans="1:151" ht="23.25" customHeight="1" x14ac:dyDescent="0.45">
      <c r="A8" s="402"/>
      <c r="B8" s="402"/>
      <c r="C8" s="402"/>
      <c r="D8" s="78"/>
      <c r="E8" s="78"/>
      <c r="F8" s="78"/>
      <c r="G8" s="78"/>
      <c r="H8" s="78"/>
      <c r="I8" s="78"/>
      <c r="J8" s="79"/>
      <c r="K8" s="3"/>
      <c r="EU8" s="7"/>
    </row>
    <row r="9" spans="1:151" ht="23.25" customHeight="1" x14ac:dyDescent="0.45">
      <c r="A9" s="80"/>
      <c r="B9" s="81"/>
      <c r="C9" s="81"/>
      <c r="D9" s="82"/>
      <c r="E9" s="83"/>
      <c r="F9" s="83"/>
      <c r="G9" s="83"/>
      <c r="H9" s="83"/>
      <c r="I9" s="84"/>
      <c r="J9" s="85"/>
      <c r="K9" s="3"/>
      <c r="EU9" s="7"/>
    </row>
    <row r="10" spans="1:151" ht="23.25" customHeight="1" x14ac:dyDescent="0.45">
      <c r="A10" s="85"/>
      <c r="B10" s="86"/>
      <c r="C10" s="87"/>
      <c r="D10" s="85"/>
      <c r="E10" s="88"/>
      <c r="F10" s="88"/>
      <c r="G10" s="88"/>
      <c r="H10" s="88"/>
      <c r="I10" s="87"/>
      <c r="J10" s="85"/>
      <c r="K10" s="3"/>
      <c r="EU10" s="7"/>
    </row>
    <row r="11" spans="1:151" ht="23.25" customHeight="1" x14ac:dyDescent="0.45">
      <c r="A11" s="85"/>
      <c r="B11" s="86"/>
      <c r="C11" s="87"/>
      <c r="D11" s="85"/>
      <c r="E11" s="88"/>
      <c r="F11" s="88"/>
      <c r="G11" s="88"/>
      <c r="H11" s="88"/>
      <c r="I11" s="87"/>
      <c r="J11" s="89"/>
      <c r="K11" s="3"/>
      <c r="EU11" s="7"/>
    </row>
    <row r="12" spans="1:151" ht="23.25" customHeight="1" x14ac:dyDescent="0.45">
      <c r="A12" s="85"/>
      <c r="B12" s="86"/>
      <c r="C12" s="87"/>
      <c r="D12" s="85"/>
      <c r="E12" s="88"/>
      <c r="F12" s="88"/>
      <c r="G12" s="88"/>
      <c r="H12" s="88"/>
      <c r="I12" s="87"/>
      <c r="J12" s="89"/>
      <c r="K12" s="3"/>
      <c r="EU12" s="7"/>
    </row>
    <row r="13" spans="1:151" ht="23.25" customHeight="1" x14ac:dyDescent="0.45">
      <c r="A13" s="85"/>
      <c r="B13" s="86"/>
      <c r="C13" s="87"/>
      <c r="D13" s="85"/>
      <c r="E13" s="88"/>
      <c r="F13" s="88"/>
      <c r="G13" s="88"/>
      <c r="H13" s="88"/>
      <c r="I13" s="87"/>
      <c r="J13" s="89"/>
      <c r="K13" s="3"/>
      <c r="EU13" s="7"/>
    </row>
    <row r="14" spans="1:151" ht="23.25" customHeight="1" x14ac:dyDescent="0.45">
      <c r="A14" s="85"/>
      <c r="B14" s="89"/>
      <c r="C14" s="89"/>
      <c r="D14" s="89"/>
      <c r="E14" s="88"/>
      <c r="F14" s="88"/>
      <c r="G14" s="88"/>
      <c r="H14" s="88"/>
      <c r="I14" s="89"/>
      <c r="J14" s="85"/>
      <c r="K14" s="3"/>
      <c r="EU14" s="7"/>
    </row>
    <row r="15" spans="1:151" ht="23.25" customHeight="1" x14ac:dyDescent="0.45">
      <c r="A15" s="85"/>
      <c r="B15" s="109"/>
      <c r="C15" s="109"/>
      <c r="D15" s="109"/>
      <c r="E15" s="108"/>
      <c r="F15" s="108"/>
      <c r="G15" s="108"/>
      <c r="H15" s="108"/>
      <c r="I15" s="109"/>
      <c r="J15" s="99"/>
      <c r="K15" s="3"/>
      <c r="EU15" s="7"/>
    </row>
    <row r="16" spans="1:151" ht="23.25" customHeight="1" x14ac:dyDescent="0.45">
      <c r="A16" s="85"/>
      <c r="B16" s="89"/>
      <c r="C16" s="89"/>
      <c r="D16" s="89"/>
      <c r="E16" s="88"/>
      <c r="F16" s="88"/>
      <c r="G16" s="88"/>
      <c r="H16" s="88"/>
      <c r="I16" s="89"/>
      <c r="J16" s="85"/>
      <c r="K16" s="3"/>
      <c r="EU16" s="7"/>
    </row>
    <row r="17" spans="1:151" ht="23.25" customHeight="1" x14ac:dyDescent="0.45">
      <c r="A17" s="85"/>
      <c r="B17" s="89"/>
      <c r="C17" s="89"/>
      <c r="D17" s="85"/>
      <c r="E17" s="88"/>
      <c r="F17" s="88"/>
      <c r="G17" s="88"/>
      <c r="H17" s="88"/>
      <c r="I17" s="89"/>
      <c r="J17" s="89"/>
      <c r="K17" s="3"/>
      <c r="EU17" s="7"/>
    </row>
    <row r="18" spans="1:151" ht="23.25" customHeight="1" x14ac:dyDescent="0.45">
      <c r="A18" s="85"/>
      <c r="B18" s="109"/>
      <c r="C18" s="109"/>
      <c r="D18" s="109"/>
      <c r="E18" s="108"/>
      <c r="F18" s="108"/>
      <c r="G18" s="108"/>
      <c r="H18" s="108"/>
      <c r="I18" s="109"/>
      <c r="J18" s="85"/>
      <c r="K18" s="3"/>
      <c r="EU18" s="7"/>
    </row>
    <row r="19" spans="1:151" ht="23.25" customHeight="1" x14ac:dyDescent="0.45">
      <c r="A19" s="85"/>
      <c r="B19" s="109"/>
      <c r="C19" s="109"/>
      <c r="D19" s="109"/>
      <c r="E19" s="108"/>
      <c r="F19" s="108"/>
      <c r="G19" s="108"/>
      <c r="H19" s="108"/>
      <c r="I19" s="109"/>
      <c r="J19" s="99"/>
      <c r="K19" s="3"/>
      <c r="EU19" s="7"/>
    </row>
    <row r="20" spans="1:151" ht="23.25" customHeight="1" x14ac:dyDescent="0.45">
      <c r="A20" s="85"/>
      <c r="B20" s="109"/>
      <c r="C20" s="109"/>
      <c r="D20" s="109"/>
      <c r="E20" s="108"/>
      <c r="F20" s="108"/>
      <c r="G20" s="108"/>
      <c r="H20" s="108"/>
      <c r="I20" s="109"/>
      <c r="J20" s="99"/>
      <c r="K20" s="3"/>
      <c r="EU20" s="7"/>
    </row>
    <row r="21" spans="1:151" ht="23.25" customHeight="1" x14ac:dyDescent="0.45">
      <c r="A21" s="85"/>
      <c r="B21" s="89"/>
      <c r="C21" s="89"/>
      <c r="D21" s="89"/>
      <c r="E21" s="88"/>
      <c r="F21" s="88"/>
      <c r="G21" s="88"/>
      <c r="H21" s="88"/>
      <c r="I21" s="89"/>
      <c r="J21" s="85"/>
      <c r="K21" s="3"/>
      <c r="EU21" s="7"/>
    </row>
    <row r="22" spans="1:151" ht="23.25" customHeight="1" x14ac:dyDescent="0.45">
      <c r="A22" s="85"/>
      <c r="B22" s="89"/>
      <c r="C22" s="89"/>
      <c r="D22" s="85"/>
      <c r="E22" s="88"/>
      <c r="F22" s="88"/>
      <c r="G22" s="88"/>
      <c r="H22" s="88"/>
      <c r="I22" s="87"/>
      <c r="J22" s="89"/>
      <c r="K22" s="3"/>
      <c r="EU22" s="7"/>
    </row>
    <row r="23" spans="1:151" ht="23.25" customHeight="1" x14ac:dyDescent="0.45">
      <c r="A23" s="91"/>
      <c r="B23" s="105"/>
      <c r="C23" s="105"/>
      <c r="D23" s="91"/>
      <c r="E23" s="94"/>
      <c r="F23" s="94"/>
      <c r="G23" s="94"/>
      <c r="H23" s="94"/>
      <c r="I23" s="93"/>
      <c r="J23" s="105"/>
      <c r="K23" s="3"/>
      <c r="EU23" s="7"/>
    </row>
    <row r="24" spans="1:151" ht="23.25" customHeight="1" x14ac:dyDescent="0.45">
      <c r="A24" s="95"/>
      <c r="B24" s="69"/>
      <c r="C24" s="96"/>
      <c r="D24" s="95"/>
      <c r="E24" s="98"/>
      <c r="F24" s="98"/>
      <c r="G24" s="98"/>
      <c r="H24" s="98"/>
      <c r="I24" s="96"/>
      <c r="J24" s="97"/>
      <c r="K24" s="3"/>
    </row>
    <row r="25" spans="1:151" ht="23.25" customHeight="1" x14ac:dyDescent="0.45">
      <c r="A25" s="404"/>
      <c r="B25" s="404"/>
      <c r="C25" s="404"/>
      <c r="D25" s="404"/>
      <c r="E25" s="404"/>
      <c r="F25" s="404"/>
      <c r="G25" s="404"/>
      <c r="H25" s="404"/>
      <c r="I25" s="404"/>
      <c r="J25" s="404"/>
      <c r="K25" s="3"/>
    </row>
    <row r="26" spans="1:151" ht="23.25" customHeight="1" x14ac:dyDescent="0.45">
      <c r="A26" s="405"/>
      <c r="B26" s="405"/>
      <c r="C26" s="405"/>
      <c r="D26" s="405"/>
      <c r="E26" s="405"/>
      <c r="F26" s="405"/>
      <c r="G26" s="405"/>
      <c r="H26" s="405"/>
      <c r="I26" s="405"/>
      <c r="J26" s="405"/>
      <c r="K26" s="3"/>
    </row>
    <row r="27" spans="1:151" ht="23.25" customHeight="1" x14ac:dyDescent="0.45">
      <c r="A27" s="405"/>
      <c r="B27" s="405"/>
      <c r="C27" s="405"/>
      <c r="D27" s="405"/>
      <c r="E27" s="405"/>
      <c r="F27" s="405"/>
      <c r="G27" s="405"/>
      <c r="H27" s="405"/>
      <c r="I27" s="405"/>
      <c r="J27" s="405"/>
      <c r="K27" s="3"/>
    </row>
    <row r="28" spans="1:151" ht="23.25" customHeight="1" x14ac:dyDescent="0.45">
      <c r="A28" s="392"/>
      <c r="B28" s="392"/>
      <c r="C28" s="392"/>
      <c r="D28" s="392"/>
      <c r="E28" s="392"/>
      <c r="F28" s="75"/>
      <c r="G28" s="75"/>
      <c r="H28" s="75"/>
      <c r="I28" s="74"/>
      <c r="J28" s="75"/>
      <c r="K28" s="3"/>
    </row>
    <row r="29" spans="1:151" ht="23.25" customHeight="1" x14ac:dyDescent="0.45">
      <c r="A29" s="75"/>
      <c r="B29" s="396"/>
      <c r="C29" s="396"/>
      <c r="D29" s="396"/>
      <c r="E29" s="75"/>
      <c r="F29" s="75"/>
      <c r="G29" s="75"/>
      <c r="H29" s="75"/>
      <c r="I29" s="74"/>
      <c r="J29" s="75"/>
      <c r="K29" s="6"/>
    </row>
    <row r="30" spans="1:151" ht="23.25" customHeight="1" x14ac:dyDescent="0.45">
      <c r="A30" s="400"/>
      <c r="B30" s="400"/>
      <c r="C30" s="400"/>
      <c r="D30" s="76"/>
      <c r="E30" s="403"/>
      <c r="F30" s="403"/>
      <c r="G30" s="403"/>
      <c r="H30" s="76"/>
      <c r="I30" s="76"/>
      <c r="J30" s="76"/>
      <c r="K30" s="3"/>
      <c r="EU30" s="7"/>
    </row>
    <row r="31" spans="1:151" ht="23.25" customHeight="1" x14ac:dyDescent="0.45">
      <c r="A31" s="401"/>
      <c r="B31" s="401"/>
      <c r="C31" s="401"/>
      <c r="D31" s="77"/>
      <c r="E31" s="76"/>
      <c r="F31" s="76"/>
      <c r="G31" s="76"/>
      <c r="H31" s="77"/>
      <c r="I31" s="77"/>
      <c r="J31" s="77"/>
      <c r="K31" s="3"/>
      <c r="EU31" s="7"/>
    </row>
    <row r="32" spans="1:151" ht="23.25" customHeight="1" x14ac:dyDescent="0.45">
      <c r="A32" s="402"/>
      <c r="B32" s="402"/>
      <c r="C32" s="402"/>
      <c r="D32" s="78"/>
      <c r="E32" s="78"/>
      <c r="F32" s="78"/>
      <c r="G32" s="78"/>
      <c r="H32" s="78"/>
      <c r="I32" s="78"/>
      <c r="J32" s="79"/>
      <c r="K32" s="3"/>
      <c r="EU32" s="7"/>
    </row>
    <row r="33" spans="1:151" ht="23.25" customHeight="1" x14ac:dyDescent="0.45">
      <c r="A33" s="80"/>
      <c r="B33" s="81"/>
      <c r="C33" s="81"/>
      <c r="D33" s="82"/>
      <c r="E33" s="83"/>
      <c r="F33" s="83"/>
      <c r="G33" s="83"/>
      <c r="H33" s="83"/>
      <c r="I33" s="84"/>
      <c r="J33" s="85"/>
      <c r="K33" s="3"/>
      <c r="EU33" s="7"/>
    </row>
    <row r="34" spans="1:151" ht="23.25" customHeight="1" x14ac:dyDescent="0.45">
      <c r="A34" s="85"/>
      <c r="B34" s="86"/>
      <c r="C34" s="87"/>
      <c r="D34" s="85"/>
      <c r="E34" s="88"/>
      <c r="F34" s="88"/>
      <c r="G34" s="88"/>
      <c r="H34" s="88"/>
      <c r="I34" s="87"/>
      <c r="J34" s="85"/>
      <c r="K34" s="3"/>
      <c r="EU34" s="7"/>
    </row>
    <row r="35" spans="1:151" ht="23.25" customHeight="1" x14ac:dyDescent="0.45">
      <c r="A35" s="85"/>
      <c r="B35" s="86"/>
      <c r="C35" s="87"/>
      <c r="D35" s="85"/>
      <c r="E35" s="88"/>
      <c r="F35" s="88"/>
      <c r="G35" s="88"/>
      <c r="H35" s="88"/>
      <c r="I35" s="87"/>
      <c r="J35" s="89"/>
      <c r="K35" s="3"/>
      <c r="EU35" s="7"/>
    </row>
    <row r="36" spans="1:151" ht="23.25" customHeight="1" x14ac:dyDescent="0.45">
      <c r="A36" s="85"/>
      <c r="B36" s="86"/>
      <c r="C36" s="87"/>
      <c r="D36" s="85"/>
      <c r="E36" s="88"/>
      <c r="F36" s="88"/>
      <c r="G36" s="88"/>
      <c r="H36" s="88"/>
      <c r="I36" s="87"/>
      <c r="J36" s="89"/>
      <c r="K36" s="3"/>
      <c r="EU36" s="7"/>
    </row>
    <row r="37" spans="1:151" ht="23.25" customHeight="1" x14ac:dyDescent="0.45">
      <c r="A37" s="85"/>
      <c r="B37" s="86"/>
      <c r="C37" s="89"/>
      <c r="D37" s="85"/>
      <c r="E37" s="88"/>
      <c r="F37" s="88"/>
      <c r="G37" s="88"/>
      <c r="H37" s="88"/>
      <c r="I37" s="87"/>
      <c r="J37" s="89"/>
      <c r="K37" s="3"/>
      <c r="EU37" s="7"/>
    </row>
    <row r="38" spans="1:151" ht="23.25" customHeight="1" x14ac:dyDescent="0.45">
      <c r="A38" s="85"/>
      <c r="B38" s="89"/>
      <c r="C38" s="89"/>
      <c r="D38" s="85"/>
      <c r="E38" s="88"/>
      <c r="F38" s="88"/>
      <c r="G38" s="88"/>
      <c r="H38" s="88"/>
      <c r="I38" s="89"/>
      <c r="J38" s="85"/>
      <c r="K38" s="3"/>
      <c r="EU38" s="7"/>
    </row>
    <row r="39" spans="1:151" ht="23.25" customHeight="1" x14ac:dyDescent="0.45">
      <c r="A39" s="85"/>
      <c r="B39" s="109"/>
      <c r="C39" s="109"/>
      <c r="D39" s="99"/>
      <c r="E39" s="108"/>
      <c r="F39" s="108"/>
      <c r="G39" s="108"/>
      <c r="H39" s="108"/>
      <c r="I39" s="109"/>
      <c r="J39" s="99"/>
      <c r="K39" s="3"/>
      <c r="EU39" s="7"/>
    </row>
    <row r="40" spans="1:151" ht="23.25" customHeight="1" x14ac:dyDescent="0.45">
      <c r="A40" s="85"/>
      <c r="B40" s="89"/>
      <c r="C40" s="89"/>
      <c r="D40" s="89"/>
      <c r="E40" s="88"/>
      <c r="F40" s="88"/>
      <c r="G40" s="88"/>
      <c r="H40" s="88"/>
      <c r="I40" s="89"/>
      <c r="J40" s="85"/>
      <c r="K40" s="3"/>
      <c r="EU40" s="7"/>
    </row>
    <row r="41" spans="1:151" ht="23.25" customHeight="1" x14ac:dyDescent="0.45">
      <c r="A41" s="85"/>
      <c r="B41" s="89"/>
      <c r="C41" s="89"/>
      <c r="D41" s="89"/>
      <c r="E41" s="88"/>
      <c r="F41" s="88"/>
      <c r="G41" s="88"/>
      <c r="H41" s="88"/>
      <c r="I41" s="89"/>
      <c r="J41" s="85"/>
      <c r="K41" s="3"/>
      <c r="EU41" s="7"/>
    </row>
    <row r="42" spans="1:151" ht="23.25" customHeight="1" x14ac:dyDescent="0.45">
      <c r="A42" s="85"/>
      <c r="B42" s="89"/>
      <c r="C42" s="89"/>
      <c r="D42" s="85"/>
      <c r="E42" s="88"/>
      <c r="F42" s="88"/>
      <c r="G42" s="88"/>
      <c r="H42" s="88"/>
      <c r="I42" s="89"/>
      <c r="J42" s="85"/>
      <c r="K42" s="3"/>
      <c r="EU42" s="7"/>
    </row>
    <row r="43" spans="1:151" ht="23.25" customHeight="1" x14ac:dyDescent="0.45">
      <c r="A43" s="85"/>
      <c r="B43" s="89"/>
      <c r="C43" s="89"/>
      <c r="D43" s="85"/>
      <c r="E43" s="88"/>
      <c r="F43" s="88"/>
      <c r="G43" s="88"/>
      <c r="H43" s="88"/>
      <c r="I43" s="89"/>
      <c r="J43" s="85"/>
      <c r="K43" s="3"/>
      <c r="EU43" s="7"/>
    </row>
    <row r="44" spans="1:151" ht="23.25" customHeight="1" x14ac:dyDescent="0.45">
      <c r="A44" s="85"/>
      <c r="B44" s="89"/>
      <c r="C44" s="89"/>
      <c r="D44" s="85"/>
      <c r="E44" s="88"/>
      <c r="F44" s="88"/>
      <c r="G44" s="88"/>
      <c r="H44" s="88"/>
      <c r="I44" s="89"/>
      <c r="J44" s="89"/>
      <c r="K44" s="3"/>
      <c r="EU44" s="7"/>
    </row>
    <row r="45" spans="1:151" ht="23.25" customHeight="1" x14ac:dyDescent="0.45">
      <c r="A45" s="85"/>
      <c r="B45" s="89"/>
      <c r="C45" s="89"/>
      <c r="D45" s="85"/>
      <c r="E45" s="88"/>
      <c r="F45" s="88"/>
      <c r="G45" s="88"/>
      <c r="H45" s="88"/>
      <c r="I45" s="89"/>
      <c r="J45" s="89"/>
      <c r="K45" s="3"/>
      <c r="EU45" s="7"/>
    </row>
    <row r="46" spans="1:151" ht="23.25" customHeight="1" x14ac:dyDescent="0.45">
      <c r="A46" s="85"/>
      <c r="B46" s="89"/>
      <c r="C46" s="89"/>
      <c r="D46" s="85"/>
      <c r="E46" s="88"/>
      <c r="F46" s="88"/>
      <c r="G46" s="88"/>
      <c r="H46" s="88"/>
      <c r="I46" s="89"/>
      <c r="J46" s="85"/>
      <c r="K46" s="3"/>
      <c r="EU46" s="7"/>
    </row>
    <row r="47" spans="1:151" ht="23.25" customHeight="1" x14ac:dyDescent="0.45">
      <c r="A47" s="91"/>
      <c r="B47" s="105"/>
      <c r="C47" s="105"/>
      <c r="D47" s="91"/>
      <c r="E47" s="94"/>
      <c r="F47" s="94"/>
      <c r="G47" s="94"/>
      <c r="H47" s="94"/>
      <c r="I47" s="93"/>
      <c r="J47" s="105"/>
      <c r="K47" s="3"/>
      <c r="EU47" s="7"/>
    </row>
    <row r="48" spans="1:151" ht="23.25" customHeight="1" x14ac:dyDescent="0.45">
      <c r="A48" s="95"/>
      <c r="B48" s="69"/>
      <c r="C48" s="96"/>
      <c r="D48" s="95"/>
      <c r="E48" s="98"/>
      <c r="F48" s="98"/>
      <c r="G48" s="98"/>
      <c r="H48" s="98"/>
      <c r="I48" s="96"/>
      <c r="J48" s="97"/>
      <c r="K48" s="3"/>
    </row>
    <row r="49" spans="1:151" ht="23.25" customHeight="1" x14ac:dyDescent="0.45">
      <c r="A49" s="404"/>
      <c r="B49" s="404"/>
      <c r="C49" s="404"/>
      <c r="D49" s="404"/>
      <c r="E49" s="404"/>
      <c r="F49" s="404"/>
      <c r="G49" s="404"/>
      <c r="H49" s="404"/>
      <c r="I49" s="404"/>
      <c r="J49" s="404"/>
      <c r="K49" s="3"/>
    </row>
    <row r="50" spans="1:151" ht="23.25" customHeight="1" x14ac:dyDescent="0.45">
      <c r="A50" s="405"/>
      <c r="B50" s="405"/>
      <c r="C50" s="405"/>
      <c r="D50" s="405"/>
      <c r="E50" s="405"/>
      <c r="F50" s="405"/>
      <c r="G50" s="405"/>
      <c r="H50" s="405"/>
      <c r="I50" s="405"/>
      <c r="J50" s="405"/>
      <c r="K50" s="3"/>
    </row>
    <row r="51" spans="1:151" ht="23.25" customHeight="1" x14ac:dyDescent="0.45">
      <c r="A51" s="405"/>
      <c r="B51" s="405"/>
      <c r="C51" s="405"/>
      <c r="D51" s="405"/>
      <c r="E51" s="405"/>
      <c r="F51" s="405"/>
      <c r="G51" s="405"/>
      <c r="H51" s="405"/>
      <c r="I51" s="405"/>
      <c r="J51" s="405"/>
      <c r="K51" s="3"/>
    </row>
    <row r="52" spans="1:151" ht="23.25" customHeight="1" x14ac:dyDescent="0.45">
      <c r="A52" s="392"/>
      <c r="B52" s="392"/>
      <c r="C52" s="392"/>
      <c r="D52" s="392"/>
      <c r="E52" s="392"/>
      <c r="F52" s="75"/>
      <c r="G52" s="75"/>
      <c r="H52" s="75"/>
      <c r="I52" s="74"/>
      <c r="J52" s="75"/>
      <c r="K52" s="3"/>
    </row>
    <row r="53" spans="1:151" ht="23.25" customHeight="1" x14ac:dyDescent="0.45">
      <c r="A53" s="75"/>
      <c r="B53" s="396"/>
      <c r="C53" s="396"/>
      <c r="D53" s="396"/>
      <c r="E53" s="75"/>
      <c r="F53" s="75"/>
      <c r="G53" s="75"/>
      <c r="H53" s="75"/>
      <c r="I53" s="74"/>
      <c r="J53" s="75"/>
      <c r="K53" s="3"/>
    </row>
    <row r="54" spans="1:151" ht="23.25" customHeight="1" x14ac:dyDescent="0.45">
      <c r="A54" s="400"/>
      <c r="B54" s="400"/>
      <c r="C54" s="400"/>
      <c r="D54" s="76"/>
      <c r="E54" s="403"/>
      <c r="F54" s="403"/>
      <c r="G54" s="403"/>
      <c r="H54" s="76"/>
      <c r="I54" s="76"/>
      <c r="J54" s="76"/>
      <c r="K54" s="3"/>
    </row>
    <row r="55" spans="1:151" ht="23.25" customHeight="1" x14ac:dyDescent="0.45">
      <c r="A55" s="401"/>
      <c r="B55" s="401"/>
      <c r="C55" s="401"/>
      <c r="D55" s="77"/>
      <c r="E55" s="76"/>
      <c r="F55" s="76"/>
      <c r="G55" s="76"/>
      <c r="H55" s="77"/>
      <c r="I55" s="77"/>
      <c r="J55" s="77"/>
      <c r="K55" s="3"/>
    </row>
    <row r="56" spans="1:151" ht="23.25" customHeight="1" x14ac:dyDescent="0.45">
      <c r="A56" s="402"/>
      <c r="B56" s="402"/>
      <c r="C56" s="402"/>
      <c r="D56" s="78"/>
      <c r="E56" s="78"/>
      <c r="F56" s="78"/>
      <c r="G56" s="78"/>
      <c r="H56" s="78"/>
      <c r="I56" s="78"/>
      <c r="J56" s="79"/>
      <c r="K56" s="3"/>
    </row>
    <row r="57" spans="1:151" ht="23.25" customHeight="1" x14ac:dyDescent="0.45">
      <c r="A57" s="85"/>
      <c r="B57" s="89"/>
      <c r="C57" s="89"/>
      <c r="D57" s="85"/>
      <c r="E57" s="88"/>
      <c r="F57" s="88"/>
      <c r="G57" s="88"/>
      <c r="H57" s="88"/>
      <c r="I57" s="89"/>
      <c r="J57" s="85"/>
      <c r="K57" s="3"/>
      <c r="EU57" s="7"/>
    </row>
    <row r="58" spans="1:151" ht="23.25" customHeight="1" x14ac:dyDescent="0.45">
      <c r="A58" s="85"/>
      <c r="B58" s="89"/>
      <c r="C58" s="89"/>
      <c r="D58" s="85"/>
      <c r="E58" s="88"/>
      <c r="F58" s="88"/>
      <c r="G58" s="88"/>
      <c r="H58" s="88"/>
      <c r="I58" s="87"/>
      <c r="J58" s="89"/>
      <c r="K58" s="3"/>
      <c r="EU58" s="7"/>
    </row>
    <row r="59" spans="1:151" ht="23.25" customHeight="1" x14ac:dyDescent="0.45">
      <c r="A59" s="85"/>
      <c r="B59" s="85"/>
      <c r="C59" s="85"/>
      <c r="D59" s="85"/>
      <c r="E59" s="85"/>
      <c r="F59" s="85"/>
      <c r="G59" s="85"/>
      <c r="H59" s="85"/>
      <c r="I59" s="87"/>
      <c r="J59" s="85"/>
      <c r="K59" s="3"/>
      <c r="EU59" s="7"/>
    </row>
    <row r="60" spans="1:151" s="3" customFormat="1" ht="23.25" customHeight="1" x14ac:dyDescent="0.45">
      <c r="A60" s="85"/>
      <c r="B60" s="85"/>
      <c r="C60" s="85"/>
      <c r="D60" s="85"/>
      <c r="E60" s="85"/>
      <c r="F60" s="85"/>
      <c r="G60" s="85"/>
      <c r="H60" s="85"/>
      <c r="I60" s="85"/>
      <c r="J60" s="85"/>
    </row>
    <row r="61" spans="1:151" ht="23.25" customHeight="1" x14ac:dyDescent="0.45">
      <c r="A61" s="103"/>
      <c r="B61" s="104"/>
      <c r="C61" s="104"/>
      <c r="D61" s="111"/>
      <c r="E61" s="112"/>
      <c r="F61" s="112"/>
      <c r="G61" s="112"/>
      <c r="H61" s="112"/>
      <c r="I61" s="113"/>
      <c r="J61" s="111"/>
      <c r="K61" s="3"/>
    </row>
    <row r="62" spans="1:151" ht="23.25" customHeight="1" x14ac:dyDescent="0.45">
      <c r="A62" s="85"/>
      <c r="B62" s="86"/>
      <c r="C62" s="87"/>
      <c r="D62" s="85"/>
      <c r="E62" s="88"/>
      <c r="F62" s="88"/>
      <c r="G62" s="88"/>
      <c r="H62" s="88"/>
      <c r="I62" s="87"/>
      <c r="J62" s="85"/>
      <c r="K62" s="3"/>
    </row>
    <row r="63" spans="1:151" ht="23.25" customHeight="1" x14ac:dyDescent="0.45">
      <c r="A63" s="85"/>
      <c r="B63" s="86"/>
      <c r="C63" s="87"/>
      <c r="D63" s="85"/>
      <c r="E63" s="88"/>
      <c r="F63" s="88"/>
      <c r="G63" s="88"/>
      <c r="H63" s="88"/>
      <c r="I63" s="87"/>
      <c r="J63" s="89"/>
      <c r="K63" s="3"/>
    </row>
    <row r="64" spans="1:151" ht="23.25" customHeight="1" x14ac:dyDescent="0.45">
      <c r="A64" s="85"/>
      <c r="B64" s="86"/>
      <c r="C64" s="87"/>
      <c r="D64" s="85"/>
      <c r="E64" s="88"/>
      <c r="F64" s="88"/>
      <c r="G64" s="88"/>
      <c r="H64" s="88"/>
      <c r="I64" s="87"/>
      <c r="J64" s="89"/>
      <c r="K64" s="3"/>
    </row>
    <row r="65" spans="1:11" ht="23.25" customHeight="1" x14ac:dyDescent="0.45">
      <c r="A65" s="85"/>
      <c r="B65" s="86"/>
      <c r="C65" s="87"/>
      <c r="D65" s="85"/>
      <c r="E65" s="88"/>
      <c r="F65" s="88"/>
      <c r="G65" s="88"/>
      <c r="H65" s="88"/>
      <c r="I65" s="87"/>
      <c r="J65" s="89"/>
      <c r="K65" s="3"/>
    </row>
    <row r="66" spans="1:11" ht="23.25" customHeight="1" x14ac:dyDescent="0.45">
      <c r="A66" s="85"/>
      <c r="B66" s="86"/>
      <c r="C66" s="87"/>
      <c r="D66" s="85"/>
      <c r="E66" s="88"/>
      <c r="F66" s="88"/>
      <c r="G66" s="88"/>
      <c r="H66" s="88"/>
      <c r="I66" s="87"/>
      <c r="J66" s="85"/>
      <c r="K66" s="3"/>
    </row>
    <row r="67" spans="1:11" ht="23.25" customHeight="1" x14ac:dyDescent="0.45">
      <c r="A67" s="85"/>
      <c r="B67" s="86"/>
      <c r="C67" s="87"/>
      <c r="D67" s="85"/>
      <c r="E67" s="88"/>
      <c r="F67" s="88"/>
      <c r="G67" s="88"/>
      <c r="H67" s="88"/>
      <c r="I67" s="87"/>
      <c r="J67" s="89"/>
      <c r="K67" s="3"/>
    </row>
    <row r="68" spans="1:11" ht="23.25" customHeight="1" x14ac:dyDescent="0.45">
      <c r="A68" s="85"/>
      <c r="B68" s="86"/>
      <c r="C68" s="87"/>
      <c r="D68" s="85"/>
      <c r="E68" s="88"/>
      <c r="F68" s="88"/>
      <c r="G68" s="88"/>
      <c r="H68" s="88"/>
      <c r="I68" s="87"/>
      <c r="J68" s="89"/>
      <c r="K68" s="3"/>
    </row>
    <row r="69" spans="1:11" ht="23.25" customHeight="1" x14ac:dyDescent="0.45">
      <c r="A69" s="85"/>
      <c r="B69" s="86"/>
      <c r="C69" s="87"/>
      <c r="D69" s="85"/>
      <c r="E69" s="88"/>
      <c r="F69" s="88"/>
      <c r="G69" s="88"/>
      <c r="H69" s="88"/>
      <c r="I69" s="87"/>
      <c r="J69" s="89"/>
      <c r="K69" s="3"/>
    </row>
    <row r="70" spans="1:11" ht="23.25" customHeight="1" x14ac:dyDescent="0.45">
      <c r="A70" s="85"/>
      <c r="B70" s="86"/>
      <c r="C70" s="87"/>
      <c r="D70" s="85"/>
      <c r="E70" s="88"/>
      <c r="F70" s="88"/>
      <c r="G70" s="88"/>
      <c r="H70" s="88"/>
      <c r="I70" s="87"/>
      <c r="J70" s="89"/>
      <c r="K70" s="3"/>
    </row>
    <row r="71" spans="1:11" ht="23.25" customHeight="1" x14ac:dyDescent="0.45">
      <c r="A71" s="91"/>
      <c r="B71" s="92"/>
      <c r="C71" s="93"/>
      <c r="D71" s="91"/>
      <c r="E71" s="94"/>
      <c r="F71" s="94"/>
      <c r="G71" s="94"/>
      <c r="H71" s="94"/>
      <c r="I71" s="93"/>
      <c r="J71" s="105"/>
      <c r="K71" s="3"/>
    </row>
    <row r="72" spans="1:11" ht="23.25" customHeight="1" x14ac:dyDescent="0.45">
      <c r="A72" s="95"/>
      <c r="B72" s="96"/>
      <c r="C72" s="97"/>
      <c r="D72" s="95"/>
      <c r="E72" s="98"/>
      <c r="F72" s="98"/>
      <c r="G72" s="98"/>
      <c r="H72" s="98"/>
      <c r="I72" s="97"/>
      <c r="J72" s="69"/>
      <c r="K72" s="3"/>
    </row>
    <row r="73" spans="1:11" ht="23.25" customHeight="1" x14ac:dyDescent="0.45">
      <c r="A73" s="404"/>
      <c r="B73" s="404"/>
      <c r="C73" s="404"/>
      <c r="D73" s="404"/>
      <c r="E73" s="404"/>
      <c r="F73" s="404"/>
      <c r="G73" s="404"/>
      <c r="H73" s="404"/>
      <c r="I73" s="404"/>
      <c r="J73" s="404"/>
      <c r="K73" s="3"/>
    </row>
    <row r="74" spans="1:11" ht="23.25" customHeight="1" x14ac:dyDescent="0.45">
      <c r="A74" s="405"/>
      <c r="B74" s="405"/>
      <c r="C74" s="405"/>
      <c r="D74" s="405"/>
      <c r="E74" s="405"/>
      <c r="F74" s="405"/>
      <c r="G74" s="405"/>
      <c r="H74" s="405"/>
      <c r="I74" s="405"/>
      <c r="J74" s="405"/>
      <c r="K74" s="3"/>
    </row>
    <row r="75" spans="1:11" ht="23.25" customHeight="1" x14ac:dyDescent="0.45">
      <c r="A75" s="405"/>
      <c r="B75" s="405"/>
      <c r="C75" s="405"/>
      <c r="D75" s="405"/>
      <c r="E75" s="405"/>
      <c r="F75" s="405"/>
      <c r="G75" s="405"/>
      <c r="H75" s="405"/>
      <c r="I75" s="405"/>
      <c r="J75" s="405"/>
      <c r="K75" s="3"/>
    </row>
    <row r="76" spans="1:11" ht="23.25" customHeight="1" x14ac:dyDescent="0.45">
      <c r="A76" s="392"/>
      <c r="B76" s="392"/>
      <c r="C76" s="392"/>
      <c r="D76" s="392"/>
      <c r="E76" s="392"/>
      <c r="F76" s="75"/>
      <c r="G76" s="75"/>
      <c r="H76" s="75"/>
      <c r="I76" s="74"/>
      <c r="J76" s="75"/>
      <c r="K76" s="3"/>
    </row>
    <row r="77" spans="1:11" ht="23.25" customHeight="1" x14ac:dyDescent="0.45">
      <c r="A77" s="75"/>
      <c r="B77" s="396"/>
      <c r="C77" s="396"/>
      <c r="D77" s="396"/>
      <c r="E77" s="75"/>
      <c r="F77" s="75"/>
      <c r="G77" s="75"/>
      <c r="H77" s="75"/>
      <c r="I77" s="74"/>
      <c r="J77" s="75"/>
      <c r="K77" s="3"/>
    </row>
    <row r="78" spans="1:11" ht="23.25" customHeight="1" x14ac:dyDescent="0.45">
      <c r="A78" s="400"/>
      <c r="B78" s="400"/>
      <c r="C78" s="400"/>
      <c r="D78" s="76"/>
      <c r="E78" s="403"/>
      <c r="F78" s="403"/>
      <c r="G78" s="403"/>
      <c r="H78" s="76"/>
      <c r="I78" s="76"/>
      <c r="J78" s="76"/>
      <c r="K78" s="3"/>
    </row>
    <row r="79" spans="1:11" ht="23.25" customHeight="1" x14ac:dyDescent="0.45">
      <c r="A79" s="401"/>
      <c r="B79" s="401"/>
      <c r="C79" s="401"/>
      <c r="D79" s="77"/>
      <c r="E79" s="76"/>
      <c r="F79" s="76"/>
      <c r="G79" s="76"/>
      <c r="H79" s="77"/>
      <c r="I79" s="77"/>
      <c r="J79" s="77"/>
      <c r="K79" s="3"/>
    </row>
    <row r="80" spans="1:11" ht="23.25" customHeight="1" x14ac:dyDescent="0.45">
      <c r="A80" s="402"/>
      <c r="B80" s="402"/>
      <c r="C80" s="402"/>
      <c r="D80" s="78"/>
      <c r="E80" s="78"/>
      <c r="F80" s="78"/>
      <c r="G80" s="78"/>
      <c r="H80" s="78"/>
      <c r="I80" s="78"/>
      <c r="J80" s="79"/>
      <c r="K80" s="3"/>
    </row>
    <row r="81" spans="1:11" ht="23.25" customHeight="1" x14ac:dyDescent="0.45">
      <c r="A81" s="85"/>
      <c r="B81" s="109"/>
      <c r="C81" s="109"/>
      <c r="D81" s="99"/>
      <c r="E81" s="108"/>
      <c r="F81" s="108"/>
      <c r="G81" s="108"/>
      <c r="H81" s="108"/>
      <c r="I81" s="89"/>
      <c r="J81" s="85"/>
      <c r="K81" s="3"/>
    </row>
    <row r="82" spans="1:11" ht="23.25" customHeight="1" x14ac:dyDescent="0.45">
      <c r="A82" s="85"/>
      <c r="B82" s="89"/>
      <c r="C82" s="89"/>
      <c r="D82" s="85"/>
      <c r="E82" s="88"/>
      <c r="F82" s="88"/>
      <c r="G82" s="88"/>
      <c r="H82" s="88"/>
      <c r="I82" s="89"/>
      <c r="J82" s="89"/>
      <c r="K82" s="3"/>
    </row>
    <row r="83" spans="1:11" ht="23.25" customHeight="1" x14ac:dyDescent="0.45">
      <c r="A83" s="85"/>
      <c r="B83" s="89"/>
      <c r="C83" s="89"/>
      <c r="D83" s="85"/>
      <c r="E83" s="88"/>
      <c r="F83" s="88"/>
      <c r="G83" s="88"/>
      <c r="H83" s="108"/>
      <c r="I83" s="109"/>
      <c r="J83" s="85"/>
      <c r="K83" s="3"/>
    </row>
    <row r="84" spans="1:11" ht="23.25" customHeight="1" x14ac:dyDescent="0.45">
      <c r="A84" s="85"/>
      <c r="B84" s="109"/>
      <c r="C84" s="109"/>
      <c r="D84" s="109"/>
      <c r="E84" s="108"/>
      <c r="F84" s="108"/>
      <c r="G84" s="108"/>
      <c r="H84" s="108"/>
      <c r="I84" s="109"/>
      <c r="J84" s="99"/>
      <c r="K84" s="3"/>
    </row>
    <row r="85" spans="1:11" ht="23.25" customHeight="1" x14ac:dyDescent="0.45">
      <c r="A85" s="85"/>
      <c r="B85" s="109"/>
      <c r="C85" s="109"/>
      <c r="D85" s="109"/>
      <c r="E85" s="108"/>
      <c r="F85" s="108"/>
      <c r="G85" s="108"/>
      <c r="H85" s="108"/>
      <c r="I85" s="109"/>
      <c r="J85" s="99"/>
      <c r="K85" s="3"/>
    </row>
    <row r="86" spans="1:11" ht="23.25" customHeight="1" x14ac:dyDescent="0.45">
      <c r="A86" s="85"/>
      <c r="B86" s="109"/>
      <c r="C86" s="109"/>
      <c r="D86" s="109"/>
      <c r="E86" s="108"/>
      <c r="F86" s="108"/>
      <c r="G86" s="108"/>
      <c r="H86" s="108"/>
      <c r="I86" s="109"/>
      <c r="J86" s="99"/>
      <c r="K86" s="3"/>
    </row>
    <row r="87" spans="1:11" ht="23.25" customHeight="1" x14ac:dyDescent="0.45">
      <c r="A87" s="85"/>
      <c r="B87" s="109"/>
      <c r="C87" s="109"/>
      <c r="D87" s="109"/>
      <c r="E87" s="108"/>
      <c r="F87" s="108"/>
      <c r="G87" s="108"/>
      <c r="H87" s="108"/>
      <c r="I87" s="109"/>
      <c r="J87" s="99"/>
      <c r="K87" s="3"/>
    </row>
    <row r="88" spans="1:11" ht="23.25" customHeight="1" x14ac:dyDescent="0.45">
      <c r="A88" s="85"/>
      <c r="B88" s="109"/>
      <c r="C88" s="109"/>
      <c r="D88" s="109"/>
      <c r="E88" s="108"/>
      <c r="F88" s="108"/>
      <c r="G88" s="108"/>
      <c r="H88" s="108"/>
      <c r="I88" s="109"/>
      <c r="J88" s="85"/>
      <c r="K88" s="3"/>
    </row>
    <row r="89" spans="1:11" ht="23.25" customHeight="1" x14ac:dyDescent="0.45">
      <c r="A89" s="85"/>
      <c r="B89" s="109"/>
      <c r="C89" s="109"/>
      <c r="D89" s="109"/>
      <c r="E89" s="108"/>
      <c r="F89" s="108"/>
      <c r="G89" s="108"/>
      <c r="H89" s="108"/>
      <c r="I89" s="109"/>
      <c r="J89" s="99"/>
      <c r="K89" s="3"/>
    </row>
    <row r="90" spans="1:11" ht="23.25" customHeight="1" x14ac:dyDescent="0.45">
      <c r="A90" s="85"/>
      <c r="B90" s="109"/>
      <c r="C90" s="109"/>
      <c r="D90" s="109"/>
      <c r="E90" s="108"/>
      <c r="F90" s="108"/>
      <c r="G90" s="108"/>
      <c r="H90" s="108"/>
      <c r="I90" s="109"/>
      <c r="J90" s="99"/>
      <c r="K90" s="3"/>
    </row>
    <row r="91" spans="1:11" ht="23.25" customHeight="1" x14ac:dyDescent="0.45">
      <c r="A91" s="85"/>
      <c r="B91" s="89"/>
      <c r="C91" s="89"/>
      <c r="D91" s="89"/>
      <c r="E91" s="88"/>
      <c r="F91" s="88"/>
      <c r="G91" s="88"/>
      <c r="H91" s="88"/>
      <c r="I91" s="89"/>
      <c r="J91" s="85"/>
      <c r="K91" s="3"/>
    </row>
    <row r="92" spans="1:11" ht="23.25" customHeight="1" x14ac:dyDescent="0.45">
      <c r="A92" s="85"/>
      <c r="B92" s="89"/>
      <c r="C92" s="89"/>
      <c r="D92" s="85"/>
      <c r="E92" s="88"/>
      <c r="F92" s="88"/>
      <c r="G92" s="88"/>
      <c r="H92" s="88"/>
      <c r="I92" s="87"/>
      <c r="J92" s="89"/>
      <c r="K92" s="3"/>
    </row>
    <row r="93" spans="1:11" ht="23.25" customHeight="1" x14ac:dyDescent="0.45">
      <c r="A93" s="99"/>
      <c r="B93" s="109"/>
      <c r="C93" s="109"/>
      <c r="D93" s="99"/>
      <c r="E93" s="108"/>
      <c r="F93" s="108"/>
      <c r="G93" s="108"/>
      <c r="H93" s="108"/>
      <c r="I93" s="107"/>
      <c r="J93" s="109"/>
      <c r="K93" s="3"/>
    </row>
    <row r="94" spans="1:11" ht="23.25" customHeight="1" x14ac:dyDescent="0.45">
      <c r="A94" s="99"/>
      <c r="B94" s="109"/>
      <c r="C94" s="109"/>
      <c r="D94" s="99"/>
      <c r="E94" s="108"/>
      <c r="F94" s="108"/>
      <c r="G94" s="108"/>
      <c r="H94" s="108"/>
      <c r="I94" s="107"/>
      <c r="J94" s="109"/>
      <c r="K94" s="3"/>
    </row>
    <row r="95" spans="1:11" ht="23.25" customHeight="1" x14ac:dyDescent="0.45">
      <c r="A95" s="91"/>
      <c r="B95" s="105"/>
      <c r="C95" s="105"/>
      <c r="D95" s="91"/>
      <c r="E95" s="94"/>
      <c r="F95" s="94"/>
      <c r="G95" s="94"/>
      <c r="H95" s="94"/>
      <c r="I95" s="93"/>
      <c r="J95" s="105"/>
      <c r="K95" s="3"/>
    </row>
    <row r="96" spans="1:11" ht="23.25" customHeight="1" x14ac:dyDescent="0.45">
      <c r="A96" s="95"/>
      <c r="B96" s="69"/>
      <c r="C96" s="69"/>
      <c r="D96" s="95"/>
      <c r="E96" s="98"/>
      <c r="F96" s="98"/>
      <c r="G96" s="98"/>
      <c r="H96" s="98"/>
      <c r="I96" s="97"/>
      <c r="J96" s="69"/>
      <c r="K96" s="3"/>
    </row>
    <row r="97" spans="1:11" ht="23.25" customHeight="1" x14ac:dyDescent="0.45">
      <c r="A97" s="404"/>
      <c r="B97" s="404"/>
      <c r="C97" s="404"/>
      <c r="D97" s="404"/>
      <c r="E97" s="404"/>
      <c r="F97" s="404"/>
      <c r="G97" s="404"/>
      <c r="H97" s="404"/>
      <c r="I97" s="404"/>
      <c r="J97" s="404"/>
      <c r="K97" s="3"/>
    </row>
    <row r="98" spans="1:11" ht="23.25" customHeight="1" x14ac:dyDescent="0.45">
      <c r="A98" s="405"/>
      <c r="B98" s="405"/>
      <c r="C98" s="405"/>
      <c r="D98" s="405"/>
      <c r="E98" s="405"/>
      <c r="F98" s="405"/>
      <c r="G98" s="405"/>
      <c r="H98" s="405"/>
      <c r="I98" s="405"/>
      <c r="J98" s="405"/>
      <c r="K98" s="3"/>
    </row>
    <row r="99" spans="1:11" ht="23.25" customHeight="1" x14ac:dyDescent="0.45">
      <c r="A99" s="405"/>
      <c r="B99" s="405"/>
      <c r="C99" s="405"/>
      <c r="D99" s="405"/>
      <c r="E99" s="405"/>
      <c r="F99" s="405"/>
      <c r="G99" s="405"/>
      <c r="H99" s="405"/>
      <c r="I99" s="405"/>
      <c r="J99" s="405"/>
      <c r="K99" s="3"/>
    </row>
    <row r="100" spans="1:11" ht="23.25" customHeight="1" x14ac:dyDescent="0.45">
      <c r="A100" s="392"/>
      <c r="B100" s="392"/>
      <c r="C100" s="392"/>
      <c r="D100" s="392"/>
      <c r="E100" s="392"/>
      <c r="F100" s="75"/>
      <c r="G100" s="75"/>
      <c r="H100" s="75"/>
      <c r="I100" s="74"/>
      <c r="J100" s="75"/>
      <c r="K100" s="3"/>
    </row>
    <row r="101" spans="1:11" ht="23.25" customHeight="1" x14ac:dyDescent="0.45">
      <c r="A101" s="75"/>
      <c r="B101" s="396"/>
      <c r="C101" s="396"/>
      <c r="D101" s="396"/>
      <c r="E101" s="75"/>
      <c r="F101" s="75"/>
      <c r="G101" s="75"/>
      <c r="H101" s="75"/>
      <c r="I101" s="74"/>
      <c r="J101" s="75"/>
      <c r="K101" s="3"/>
    </row>
    <row r="102" spans="1:11" ht="23.25" customHeight="1" x14ac:dyDescent="0.45">
      <c r="A102" s="400"/>
      <c r="B102" s="400"/>
      <c r="C102" s="400"/>
      <c r="D102" s="76"/>
      <c r="E102" s="403"/>
      <c r="F102" s="403"/>
      <c r="G102" s="403"/>
      <c r="H102" s="76"/>
      <c r="I102" s="76"/>
      <c r="J102" s="76"/>
      <c r="K102" s="3"/>
    </row>
    <row r="103" spans="1:11" ht="23.25" customHeight="1" x14ac:dyDescent="0.45">
      <c r="A103" s="401"/>
      <c r="B103" s="401"/>
      <c r="C103" s="401"/>
      <c r="D103" s="77"/>
      <c r="E103" s="76"/>
      <c r="F103" s="76"/>
      <c r="G103" s="76"/>
      <c r="H103" s="77"/>
      <c r="I103" s="77"/>
      <c r="J103" s="77"/>
      <c r="K103" s="3"/>
    </row>
    <row r="104" spans="1:11" ht="23.25" customHeight="1" x14ac:dyDescent="0.45">
      <c r="A104" s="402"/>
      <c r="B104" s="402"/>
      <c r="C104" s="402"/>
      <c r="D104" s="78"/>
      <c r="E104" s="78"/>
      <c r="F104" s="78"/>
      <c r="G104" s="78"/>
      <c r="H104" s="78"/>
      <c r="I104" s="78"/>
      <c r="J104" s="79"/>
      <c r="K104" s="3"/>
    </row>
    <row r="105" spans="1:11" ht="23.25" customHeight="1" x14ac:dyDescent="0.45">
      <c r="A105" s="99"/>
      <c r="B105" s="109"/>
      <c r="C105" s="109"/>
      <c r="D105" s="109"/>
      <c r="E105" s="108"/>
      <c r="F105" s="108"/>
      <c r="G105" s="108"/>
      <c r="H105" s="108"/>
      <c r="I105" s="89"/>
      <c r="J105" s="101"/>
      <c r="K105" s="3"/>
    </row>
    <row r="106" spans="1:11" ht="23.25" customHeight="1" x14ac:dyDescent="0.45">
      <c r="A106" s="99"/>
      <c r="B106" s="89"/>
      <c r="C106" s="89"/>
      <c r="D106" s="89"/>
      <c r="E106" s="88"/>
      <c r="F106" s="88"/>
      <c r="G106" s="88"/>
      <c r="H106" s="88"/>
      <c r="I106" s="89"/>
      <c r="J106" s="121"/>
      <c r="K106" s="3"/>
    </row>
    <row r="107" spans="1:11" ht="23.25" customHeight="1" x14ac:dyDescent="0.45">
      <c r="A107" s="99"/>
      <c r="B107" s="89"/>
      <c r="C107" s="89"/>
      <c r="D107" s="85"/>
      <c r="E107" s="88"/>
      <c r="F107" s="88"/>
      <c r="G107" s="88"/>
      <c r="H107" s="108"/>
      <c r="I107" s="109"/>
      <c r="J107" s="121"/>
      <c r="K107" s="3"/>
    </row>
    <row r="108" spans="1:11" ht="23.25" customHeight="1" x14ac:dyDescent="0.45">
      <c r="A108" s="85"/>
      <c r="B108" s="85"/>
      <c r="C108" s="87"/>
      <c r="D108" s="85"/>
      <c r="E108" s="85"/>
      <c r="F108" s="85"/>
      <c r="G108" s="85"/>
      <c r="H108" s="85"/>
      <c r="I108" s="85"/>
      <c r="J108" s="85"/>
      <c r="K108" s="3"/>
    </row>
    <row r="109" spans="1:11" ht="23.25" customHeight="1" x14ac:dyDescent="0.45">
      <c r="A109" s="119"/>
      <c r="B109" s="119"/>
      <c r="C109" s="119"/>
      <c r="D109" s="77"/>
      <c r="E109" s="77"/>
      <c r="F109" s="77"/>
      <c r="G109" s="77"/>
      <c r="H109" s="77"/>
      <c r="I109" s="77"/>
      <c r="J109" s="121"/>
      <c r="K109" s="3"/>
    </row>
    <row r="110" spans="1:11" ht="23.25" customHeight="1" x14ac:dyDescent="0.45">
      <c r="A110" s="85"/>
      <c r="B110" s="109"/>
      <c r="C110" s="109"/>
      <c r="D110" s="109"/>
      <c r="E110" s="108"/>
      <c r="F110" s="108"/>
      <c r="G110" s="108"/>
      <c r="H110" s="108"/>
      <c r="I110" s="109"/>
      <c r="J110" s="85"/>
      <c r="K110" s="3"/>
    </row>
    <row r="111" spans="1:11" ht="23.25" customHeight="1" x14ac:dyDescent="0.45">
      <c r="A111" s="85"/>
      <c r="B111" s="109"/>
      <c r="C111" s="109"/>
      <c r="D111" s="109"/>
      <c r="E111" s="108"/>
      <c r="F111" s="108"/>
      <c r="G111" s="108"/>
      <c r="H111" s="108"/>
      <c r="I111" s="109"/>
      <c r="J111" s="99"/>
      <c r="K111" s="3"/>
    </row>
    <row r="112" spans="1:11" ht="23.25" customHeight="1" x14ac:dyDescent="0.45">
      <c r="A112" s="85"/>
      <c r="B112" s="109"/>
      <c r="C112" s="109"/>
      <c r="D112" s="109"/>
      <c r="E112" s="108"/>
      <c r="F112" s="108"/>
      <c r="G112" s="108"/>
      <c r="H112" s="108"/>
      <c r="I112" s="109"/>
      <c r="J112" s="99"/>
      <c r="K112" s="3"/>
    </row>
    <row r="113" spans="1:11" ht="23.25" customHeight="1" x14ac:dyDescent="0.45">
      <c r="A113" s="85"/>
      <c r="B113" s="89"/>
      <c r="C113" s="89"/>
      <c r="D113" s="89"/>
      <c r="E113" s="88"/>
      <c r="F113" s="88"/>
      <c r="G113" s="88"/>
      <c r="H113" s="88"/>
      <c r="I113" s="89"/>
      <c r="J113" s="85"/>
      <c r="K113" s="3"/>
    </row>
    <row r="114" spans="1:11" ht="23.25" customHeight="1" x14ac:dyDescent="0.45">
      <c r="A114" s="85"/>
      <c r="B114" s="89"/>
      <c r="C114" s="89"/>
      <c r="D114" s="85"/>
      <c r="E114" s="88"/>
      <c r="F114" s="88"/>
      <c r="G114" s="88"/>
      <c r="H114" s="88"/>
      <c r="I114" s="87"/>
      <c r="J114" s="89"/>
      <c r="K114" s="3"/>
    </row>
    <row r="115" spans="1:11" ht="23.25" customHeight="1" x14ac:dyDescent="0.45">
      <c r="A115" s="85"/>
      <c r="B115" s="109"/>
      <c r="C115" s="109"/>
      <c r="D115" s="109"/>
      <c r="E115" s="108"/>
      <c r="F115" s="108"/>
      <c r="G115" s="108"/>
      <c r="H115" s="108"/>
      <c r="I115" s="109"/>
      <c r="J115" s="85"/>
      <c r="K115" s="3"/>
    </row>
    <row r="116" spans="1:11" ht="23.25" customHeight="1" x14ac:dyDescent="0.45">
      <c r="A116" s="85"/>
      <c r="B116" s="109"/>
      <c r="C116" s="109"/>
      <c r="D116" s="109"/>
      <c r="E116" s="108"/>
      <c r="F116" s="108"/>
      <c r="G116" s="108"/>
      <c r="H116" s="108"/>
      <c r="I116" s="109"/>
      <c r="J116" s="99"/>
      <c r="K116" s="3"/>
    </row>
    <row r="117" spans="1:11" ht="23.25" customHeight="1" x14ac:dyDescent="0.45">
      <c r="A117" s="85"/>
      <c r="B117" s="89"/>
      <c r="C117" s="89"/>
      <c r="D117" s="89"/>
      <c r="E117" s="88"/>
      <c r="F117" s="88"/>
      <c r="G117" s="88"/>
      <c r="H117" s="88"/>
      <c r="I117" s="89"/>
      <c r="J117" s="85"/>
      <c r="K117" s="3"/>
    </row>
    <row r="118" spans="1:11" ht="23.25" customHeight="1" x14ac:dyDescent="0.45">
      <c r="A118" s="85"/>
      <c r="B118" s="89"/>
      <c r="C118" s="89"/>
      <c r="D118" s="87"/>
      <c r="E118" s="88"/>
      <c r="F118" s="88"/>
      <c r="G118" s="88"/>
      <c r="H118" s="88"/>
      <c r="I118" s="87"/>
      <c r="J118" s="89"/>
      <c r="K118" s="3"/>
    </row>
    <row r="119" spans="1:11" ht="23.25" customHeight="1" x14ac:dyDescent="0.45">
      <c r="A119" s="91"/>
      <c r="B119" s="105"/>
      <c r="C119" s="105"/>
      <c r="D119" s="93"/>
      <c r="E119" s="94"/>
      <c r="F119" s="94"/>
      <c r="G119" s="94"/>
      <c r="H119" s="94"/>
      <c r="I119" s="93"/>
      <c r="J119" s="105"/>
      <c r="K119" s="3"/>
    </row>
    <row r="120" spans="1:11" ht="23.25" customHeight="1" x14ac:dyDescent="0.45">
      <c r="A120" s="95"/>
      <c r="B120" s="69"/>
      <c r="C120" s="69"/>
      <c r="D120" s="97"/>
      <c r="E120" s="98"/>
      <c r="F120" s="98"/>
      <c r="G120" s="98"/>
      <c r="H120" s="98"/>
      <c r="I120" s="97"/>
      <c r="J120" s="69"/>
      <c r="K120" s="3"/>
    </row>
    <row r="121" spans="1:11" ht="23.25" customHeight="1" x14ac:dyDescent="0.45">
      <c r="A121" s="404"/>
      <c r="B121" s="404"/>
      <c r="C121" s="404"/>
      <c r="D121" s="404"/>
      <c r="E121" s="404"/>
      <c r="F121" s="404"/>
      <c r="G121" s="404"/>
      <c r="H121" s="404"/>
      <c r="I121" s="404"/>
      <c r="J121" s="404"/>
      <c r="K121" s="3"/>
    </row>
    <row r="122" spans="1:11" ht="23.25" customHeight="1" x14ac:dyDescent="0.45">
      <c r="A122" s="405"/>
      <c r="B122" s="405"/>
      <c r="C122" s="405"/>
      <c r="D122" s="405"/>
      <c r="E122" s="405"/>
      <c r="F122" s="405"/>
      <c r="G122" s="405"/>
      <c r="H122" s="405"/>
      <c r="I122" s="405"/>
      <c r="J122" s="405"/>
      <c r="K122" s="3"/>
    </row>
    <row r="123" spans="1:11" ht="23.25" customHeight="1" x14ac:dyDescent="0.45">
      <c r="A123" s="405"/>
      <c r="B123" s="405"/>
      <c r="C123" s="405"/>
      <c r="D123" s="405"/>
      <c r="E123" s="405"/>
      <c r="F123" s="405"/>
      <c r="G123" s="405"/>
      <c r="H123" s="405"/>
      <c r="I123" s="405"/>
      <c r="J123" s="405"/>
      <c r="K123" s="3"/>
    </row>
    <row r="124" spans="1:11" ht="23.25" customHeight="1" x14ac:dyDescent="0.45">
      <c r="A124" s="392"/>
      <c r="B124" s="392"/>
      <c r="C124" s="392"/>
      <c r="D124" s="392"/>
      <c r="E124" s="392"/>
      <c r="F124" s="75"/>
      <c r="G124" s="75"/>
      <c r="H124" s="75"/>
      <c r="I124" s="74"/>
      <c r="J124" s="75"/>
      <c r="K124" s="3"/>
    </row>
    <row r="125" spans="1:11" ht="23.25" customHeight="1" x14ac:dyDescent="0.45">
      <c r="A125" s="75"/>
      <c r="B125" s="396"/>
      <c r="C125" s="396"/>
      <c r="D125" s="396"/>
      <c r="E125" s="75"/>
      <c r="F125" s="75"/>
      <c r="G125" s="75"/>
      <c r="H125" s="75"/>
      <c r="I125" s="74"/>
      <c r="J125" s="75"/>
      <c r="K125" s="3"/>
    </row>
    <row r="126" spans="1:11" ht="23.25" customHeight="1" x14ac:dyDescent="0.45">
      <c r="A126" s="400"/>
      <c r="B126" s="400"/>
      <c r="C126" s="400"/>
      <c r="D126" s="76"/>
      <c r="E126" s="403"/>
      <c r="F126" s="403"/>
      <c r="G126" s="403"/>
      <c r="H126" s="76"/>
      <c r="I126" s="76"/>
      <c r="J126" s="76"/>
      <c r="K126" s="3"/>
    </row>
    <row r="127" spans="1:11" ht="23.25" customHeight="1" x14ac:dyDescent="0.45">
      <c r="A127" s="401"/>
      <c r="B127" s="401"/>
      <c r="C127" s="401"/>
      <c r="D127" s="77"/>
      <c r="E127" s="76"/>
      <c r="F127" s="76"/>
      <c r="G127" s="76"/>
      <c r="H127" s="77"/>
      <c r="I127" s="77"/>
      <c r="J127" s="77"/>
      <c r="K127" s="3"/>
    </row>
    <row r="128" spans="1:11" ht="23.25" customHeight="1" x14ac:dyDescent="0.45">
      <c r="A128" s="402"/>
      <c r="B128" s="402"/>
      <c r="C128" s="402"/>
      <c r="D128" s="78"/>
      <c r="E128" s="78"/>
      <c r="F128" s="78"/>
      <c r="G128" s="78"/>
      <c r="H128" s="78"/>
      <c r="I128" s="78"/>
      <c r="J128" s="79"/>
      <c r="K128" s="3"/>
    </row>
    <row r="129" spans="1:11" ht="23.25" customHeight="1" x14ac:dyDescent="0.45">
      <c r="A129" s="99"/>
      <c r="B129" s="109"/>
      <c r="C129" s="109"/>
      <c r="D129" s="99"/>
      <c r="E129" s="108"/>
      <c r="F129" s="108"/>
      <c r="G129" s="108"/>
      <c r="H129" s="108"/>
      <c r="I129" s="107"/>
      <c r="J129" s="99"/>
      <c r="K129" s="3"/>
    </row>
    <row r="130" spans="1:11" ht="23.25" customHeight="1" x14ac:dyDescent="0.45">
      <c r="A130" s="99"/>
      <c r="B130" s="109"/>
      <c r="C130" s="109"/>
      <c r="D130" s="107"/>
      <c r="E130" s="108"/>
      <c r="F130" s="108"/>
      <c r="G130" s="108"/>
      <c r="H130" s="108"/>
      <c r="I130" s="107"/>
      <c r="J130" s="99"/>
      <c r="K130" s="3"/>
    </row>
    <row r="131" spans="1:11" ht="23.25" customHeight="1" x14ac:dyDescent="0.45">
      <c r="A131" s="99"/>
      <c r="B131" s="109"/>
      <c r="C131" s="109"/>
      <c r="D131" s="107"/>
      <c r="E131" s="108"/>
      <c r="F131" s="108"/>
      <c r="G131" s="108"/>
      <c r="H131" s="108"/>
      <c r="I131" s="107"/>
      <c r="J131" s="99"/>
      <c r="K131" s="3"/>
    </row>
    <row r="132" spans="1:11" ht="23.25" customHeight="1" x14ac:dyDescent="0.45">
      <c r="A132" s="99"/>
      <c r="B132" s="109"/>
      <c r="C132" s="109"/>
      <c r="D132" s="107"/>
      <c r="E132" s="108"/>
      <c r="F132" s="108"/>
      <c r="G132" s="108"/>
      <c r="H132" s="108"/>
      <c r="I132" s="107"/>
      <c r="J132" s="99"/>
      <c r="K132" s="3"/>
    </row>
    <row r="133" spans="1:11" ht="23.25" customHeight="1" x14ac:dyDescent="0.45">
      <c r="A133" s="99"/>
      <c r="B133" s="109"/>
      <c r="C133" s="109"/>
      <c r="D133" s="107"/>
      <c r="E133" s="108"/>
      <c r="F133" s="108"/>
      <c r="G133" s="108"/>
      <c r="H133" s="108"/>
      <c r="I133" s="107"/>
      <c r="J133" s="109"/>
      <c r="K133" s="3"/>
    </row>
    <row r="134" spans="1:11" ht="23.25" customHeight="1" x14ac:dyDescent="0.45">
      <c r="A134" s="99"/>
      <c r="B134" s="109"/>
      <c r="C134" s="109"/>
      <c r="D134" s="107"/>
      <c r="E134" s="108"/>
      <c r="F134" s="108"/>
      <c r="G134" s="108"/>
      <c r="H134" s="108"/>
      <c r="I134" s="107"/>
      <c r="J134" s="109"/>
      <c r="K134" s="3"/>
    </row>
    <row r="135" spans="1:11" ht="23.25" customHeight="1" x14ac:dyDescent="0.45">
      <c r="A135" s="85"/>
      <c r="B135" s="109"/>
      <c r="C135" s="109"/>
      <c r="D135" s="99"/>
      <c r="E135" s="108"/>
      <c r="F135" s="108"/>
      <c r="G135" s="108"/>
      <c r="H135" s="108"/>
      <c r="I135" s="109"/>
      <c r="J135" s="99"/>
      <c r="K135" s="3"/>
    </row>
    <row r="136" spans="1:11" ht="23.25" customHeight="1" x14ac:dyDescent="0.45">
      <c r="A136" s="85"/>
      <c r="B136" s="109"/>
      <c r="C136" s="109"/>
      <c r="D136" s="99"/>
      <c r="E136" s="108"/>
      <c r="F136" s="108"/>
      <c r="G136" s="108"/>
      <c r="H136" s="108"/>
      <c r="I136" s="106"/>
      <c r="J136" s="99"/>
      <c r="K136" s="3"/>
    </row>
    <row r="137" spans="1:11" ht="23.25" customHeight="1" x14ac:dyDescent="0.45">
      <c r="A137" s="85"/>
      <c r="B137" s="109"/>
      <c r="C137" s="109"/>
      <c r="D137" s="109"/>
      <c r="E137" s="108"/>
      <c r="F137" s="108"/>
      <c r="G137" s="108"/>
      <c r="H137" s="108"/>
      <c r="I137" s="109"/>
      <c r="J137" s="99"/>
      <c r="K137" s="3"/>
    </row>
    <row r="138" spans="1:11" ht="23.25" customHeight="1" x14ac:dyDescent="0.45">
      <c r="A138" s="85"/>
      <c r="B138" s="109"/>
      <c r="C138" s="109"/>
      <c r="D138" s="109"/>
      <c r="E138" s="108"/>
      <c r="F138" s="108"/>
      <c r="G138" s="108"/>
      <c r="H138" s="108"/>
      <c r="I138" s="109"/>
      <c r="J138" s="99"/>
      <c r="K138" s="3"/>
    </row>
    <row r="139" spans="1:11" ht="23.25" customHeight="1" x14ac:dyDescent="0.45">
      <c r="A139" s="85"/>
      <c r="B139" s="109"/>
      <c r="C139" s="109"/>
      <c r="D139" s="109"/>
      <c r="E139" s="108"/>
      <c r="F139" s="108"/>
      <c r="G139" s="108"/>
      <c r="H139" s="108"/>
      <c r="I139" s="109"/>
      <c r="J139" s="99"/>
      <c r="K139" s="3"/>
    </row>
    <row r="140" spans="1:11" ht="23.25" customHeight="1" x14ac:dyDescent="0.45">
      <c r="A140" s="85"/>
      <c r="B140" s="109"/>
      <c r="C140" s="109"/>
      <c r="D140" s="99"/>
      <c r="E140" s="108"/>
      <c r="F140" s="108"/>
      <c r="G140" s="108"/>
      <c r="H140" s="108"/>
      <c r="I140" s="109"/>
      <c r="J140" s="99"/>
      <c r="K140" s="3"/>
    </row>
    <row r="141" spans="1:11" ht="23.25" customHeight="1" x14ac:dyDescent="0.45">
      <c r="A141" s="85"/>
      <c r="B141" s="109"/>
      <c r="C141" s="109"/>
      <c r="D141" s="99"/>
      <c r="E141" s="108"/>
      <c r="F141" s="108"/>
      <c r="G141" s="108"/>
      <c r="H141" s="108"/>
      <c r="I141" s="109"/>
      <c r="J141" s="99"/>
      <c r="K141" s="3"/>
    </row>
    <row r="142" spans="1:11" ht="23.25" customHeight="1" x14ac:dyDescent="0.45">
      <c r="A142" s="85"/>
      <c r="B142" s="109"/>
      <c r="C142" s="109"/>
      <c r="D142" s="109"/>
      <c r="E142" s="108"/>
      <c r="F142" s="108"/>
      <c r="G142" s="108"/>
      <c r="H142" s="108"/>
      <c r="I142" s="109"/>
      <c r="J142" s="99"/>
      <c r="K142" s="3"/>
    </row>
    <row r="143" spans="1:11" ht="23.25" customHeight="1" x14ac:dyDescent="0.45">
      <c r="A143" s="91"/>
      <c r="B143" s="105"/>
      <c r="C143" s="105"/>
      <c r="D143" s="105"/>
      <c r="E143" s="94"/>
      <c r="F143" s="94"/>
      <c r="G143" s="94"/>
      <c r="H143" s="94"/>
      <c r="I143" s="105"/>
      <c r="J143" s="91"/>
      <c r="K143" s="3"/>
    </row>
    <row r="144" spans="1:11" ht="23.25" customHeight="1" x14ac:dyDescent="0.45">
      <c r="A144" s="95"/>
      <c r="B144" s="69"/>
      <c r="C144" s="69"/>
      <c r="D144" s="69"/>
      <c r="E144" s="98"/>
      <c r="F144" s="98"/>
      <c r="G144" s="98"/>
      <c r="H144" s="98"/>
      <c r="I144" s="69"/>
      <c r="J144" s="95"/>
      <c r="K144" s="3"/>
    </row>
    <row r="145" spans="1:11" ht="23.25" customHeight="1" x14ac:dyDescent="0.45">
      <c r="A145" s="404"/>
      <c r="B145" s="404"/>
      <c r="C145" s="404"/>
      <c r="D145" s="404"/>
      <c r="E145" s="404"/>
      <c r="F145" s="404"/>
      <c r="G145" s="404"/>
      <c r="H145" s="404"/>
      <c r="I145" s="404"/>
      <c r="J145" s="404"/>
      <c r="K145" s="3"/>
    </row>
    <row r="146" spans="1:11" ht="23.25" customHeight="1" x14ac:dyDescent="0.45">
      <c r="A146" s="405"/>
      <c r="B146" s="405"/>
      <c r="C146" s="405"/>
      <c r="D146" s="405"/>
      <c r="E146" s="405"/>
      <c r="F146" s="405"/>
      <c r="G146" s="405"/>
      <c r="H146" s="405"/>
      <c r="I146" s="405"/>
      <c r="J146" s="405"/>
      <c r="K146" s="3"/>
    </row>
    <row r="147" spans="1:11" ht="23.25" customHeight="1" x14ac:dyDescent="0.45">
      <c r="A147" s="405"/>
      <c r="B147" s="405"/>
      <c r="C147" s="405"/>
      <c r="D147" s="405"/>
      <c r="E147" s="405"/>
      <c r="F147" s="405"/>
      <c r="G147" s="405"/>
      <c r="H147" s="405"/>
      <c r="I147" s="405"/>
      <c r="J147" s="405"/>
      <c r="K147" s="3"/>
    </row>
    <row r="148" spans="1:11" ht="23.25" customHeight="1" x14ac:dyDescent="0.45">
      <c r="A148" s="392"/>
      <c r="B148" s="392"/>
      <c r="C148" s="392"/>
      <c r="D148" s="392"/>
      <c r="E148" s="392"/>
      <c r="F148" s="75"/>
      <c r="G148" s="75"/>
      <c r="H148" s="75"/>
      <c r="I148" s="74"/>
      <c r="J148" s="75"/>
      <c r="K148" s="3"/>
    </row>
    <row r="149" spans="1:11" ht="23.25" customHeight="1" x14ac:dyDescent="0.45">
      <c r="A149" s="75"/>
      <c r="B149" s="396"/>
      <c r="C149" s="396"/>
      <c r="D149" s="396"/>
      <c r="E149" s="75"/>
      <c r="F149" s="75"/>
      <c r="G149" s="75"/>
      <c r="H149" s="75"/>
      <c r="I149" s="74"/>
      <c r="J149" s="75"/>
      <c r="K149" s="3"/>
    </row>
    <row r="150" spans="1:11" ht="23.25" customHeight="1" x14ac:dyDescent="0.45">
      <c r="A150" s="400"/>
      <c r="B150" s="400"/>
      <c r="C150" s="400"/>
      <c r="D150" s="76"/>
      <c r="E150" s="403"/>
      <c r="F150" s="403"/>
      <c r="G150" s="403"/>
      <c r="H150" s="76"/>
      <c r="I150" s="76"/>
      <c r="J150" s="76"/>
      <c r="K150" s="3"/>
    </row>
    <row r="151" spans="1:11" ht="23.25" customHeight="1" x14ac:dyDescent="0.45">
      <c r="A151" s="401"/>
      <c r="B151" s="401"/>
      <c r="C151" s="401"/>
      <c r="D151" s="77"/>
      <c r="E151" s="76"/>
      <c r="F151" s="76"/>
      <c r="G151" s="76"/>
      <c r="H151" s="77"/>
      <c r="I151" s="77"/>
      <c r="J151" s="77"/>
      <c r="K151" s="3"/>
    </row>
    <row r="152" spans="1:11" ht="23.25" customHeight="1" x14ac:dyDescent="0.45">
      <c r="A152" s="402"/>
      <c r="B152" s="402"/>
      <c r="C152" s="402"/>
      <c r="D152" s="78"/>
      <c r="E152" s="78"/>
      <c r="F152" s="78"/>
      <c r="G152" s="78"/>
      <c r="H152" s="78"/>
      <c r="I152" s="78"/>
      <c r="J152" s="79"/>
      <c r="K152" s="3"/>
    </row>
    <row r="153" spans="1:11" ht="23.25" customHeight="1" x14ac:dyDescent="0.45">
      <c r="A153" s="85"/>
      <c r="B153" s="109"/>
      <c r="C153" s="109"/>
      <c r="D153" s="99"/>
      <c r="E153" s="108"/>
      <c r="F153" s="108"/>
      <c r="G153" s="108"/>
      <c r="H153" s="108"/>
      <c r="I153" s="109"/>
      <c r="J153" s="99"/>
      <c r="K153" s="3"/>
    </row>
    <row r="154" spans="1:11" ht="23.25" customHeight="1" x14ac:dyDescent="0.45">
      <c r="A154" s="85"/>
      <c r="B154" s="109"/>
      <c r="C154" s="109"/>
      <c r="D154" s="99"/>
      <c r="E154" s="108"/>
      <c r="F154" s="108"/>
      <c r="G154" s="108"/>
      <c r="H154" s="108"/>
      <c r="I154" s="109"/>
      <c r="J154" s="99"/>
      <c r="K154" s="3"/>
    </row>
    <row r="155" spans="1:11" ht="23.25" customHeight="1" x14ac:dyDescent="0.45">
      <c r="A155" s="85"/>
      <c r="B155" s="109"/>
      <c r="C155" s="109"/>
      <c r="D155" s="109"/>
      <c r="E155" s="108"/>
      <c r="F155" s="108"/>
      <c r="G155" s="108"/>
      <c r="H155" s="108"/>
      <c r="I155" s="109"/>
      <c r="J155" s="99"/>
      <c r="K155" s="3"/>
    </row>
    <row r="156" spans="1:11" ht="23.25" customHeight="1" x14ac:dyDescent="0.45">
      <c r="A156" s="85"/>
      <c r="B156" s="109"/>
      <c r="C156" s="109"/>
      <c r="D156" s="109"/>
      <c r="E156" s="108"/>
      <c r="F156" s="108"/>
      <c r="G156" s="108"/>
      <c r="H156" s="108"/>
      <c r="I156" s="109"/>
      <c r="J156" s="99"/>
      <c r="K156" s="3"/>
    </row>
    <row r="157" spans="1:11" ht="23.25" customHeight="1" x14ac:dyDescent="0.45">
      <c r="A157" s="85"/>
      <c r="B157" s="109"/>
      <c r="C157" s="109"/>
      <c r="D157" s="99"/>
      <c r="E157" s="108"/>
      <c r="F157" s="108"/>
      <c r="G157" s="108"/>
      <c r="H157" s="108"/>
      <c r="I157" s="109"/>
      <c r="J157" s="85"/>
      <c r="K157" s="3"/>
    </row>
    <row r="158" spans="1:11" ht="23.25" customHeight="1" x14ac:dyDescent="0.45">
      <c r="A158" s="85"/>
      <c r="B158" s="109"/>
      <c r="C158" s="109"/>
      <c r="D158" s="99"/>
      <c r="E158" s="108"/>
      <c r="F158" s="108"/>
      <c r="G158" s="108"/>
      <c r="H158" s="108"/>
      <c r="I158" s="109"/>
      <c r="J158" s="99"/>
      <c r="K158" s="3"/>
    </row>
    <row r="159" spans="1:11" ht="23.25" customHeight="1" x14ac:dyDescent="0.45">
      <c r="A159" s="85"/>
      <c r="B159" s="109"/>
      <c r="C159" s="109"/>
      <c r="D159" s="109"/>
      <c r="E159" s="108"/>
      <c r="F159" s="108"/>
      <c r="G159" s="108"/>
      <c r="H159" s="108"/>
      <c r="I159" s="109"/>
      <c r="J159" s="99"/>
      <c r="K159" s="3"/>
    </row>
    <row r="160" spans="1:11" ht="23.25" customHeight="1" x14ac:dyDescent="0.45">
      <c r="A160" s="85"/>
      <c r="B160" s="109"/>
      <c r="C160" s="109"/>
      <c r="D160" s="109"/>
      <c r="E160" s="108"/>
      <c r="F160" s="108"/>
      <c r="G160" s="108"/>
      <c r="H160" s="108"/>
      <c r="I160" s="109"/>
      <c r="J160" s="99"/>
      <c r="K160" s="3"/>
    </row>
    <row r="161" spans="1:11" ht="23.25" customHeight="1" x14ac:dyDescent="0.45">
      <c r="A161" s="85"/>
      <c r="B161" s="109"/>
      <c r="C161" s="109"/>
      <c r="D161" s="109"/>
      <c r="E161" s="108"/>
      <c r="F161" s="108"/>
      <c r="G161" s="108"/>
      <c r="H161" s="108"/>
      <c r="I161" s="109"/>
      <c r="J161" s="99"/>
      <c r="K161" s="3"/>
    </row>
    <row r="162" spans="1:11" ht="23.25" customHeight="1" x14ac:dyDescent="0.45">
      <c r="A162" s="85"/>
      <c r="B162" s="109"/>
      <c r="C162" s="109"/>
      <c r="D162" s="99"/>
      <c r="E162" s="108"/>
      <c r="F162" s="108"/>
      <c r="G162" s="108"/>
      <c r="H162" s="108"/>
      <c r="I162" s="109"/>
      <c r="J162" s="85"/>
      <c r="K162" s="3"/>
    </row>
    <row r="163" spans="1:11" ht="23.25" customHeight="1" x14ac:dyDescent="0.45">
      <c r="A163" s="85"/>
      <c r="B163" s="109"/>
      <c r="C163" s="109"/>
      <c r="D163" s="99"/>
      <c r="E163" s="108"/>
      <c r="F163" s="108"/>
      <c r="G163" s="108"/>
      <c r="H163" s="108"/>
      <c r="I163" s="109"/>
      <c r="J163" s="99"/>
      <c r="K163" s="3"/>
    </row>
    <row r="164" spans="1:11" ht="23.25" customHeight="1" x14ac:dyDescent="0.45">
      <c r="A164" s="85"/>
      <c r="B164" s="109"/>
      <c r="C164" s="109"/>
      <c r="D164" s="109"/>
      <c r="E164" s="108"/>
      <c r="F164" s="108"/>
      <c r="G164" s="108"/>
      <c r="H164" s="108"/>
      <c r="I164" s="109"/>
      <c r="J164" s="99"/>
      <c r="K164" s="3"/>
    </row>
    <row r="165" spans="1:11" ht="23.25" customHeight="1" x14ac:dyDescent="0.45">
      <c r="A165" s="85"/>
      <c r="B165" s="109"/>
      <c r="C165" s="109"/>
      <c r="D165" s="109"/>
      <c r="E165" s="108"/>
      <c r="F165" s="108"/>
      <c r="G165" s="108"/>
      <c r="H165" s="108"/>
      <c r="I165" s="109"/>
      <c r="J165" s="99"/>
      <c r="K165" s="3"/>
    </row>
    <row r="166" spans="1:11" ht="23.25" customHeight="1" x14ac:dyDescent="0.45">
      <c r="A166" s="85"/>
      <c r="B166" s="109"/>
      <c r="C166" s="109"/>
      <c r="D166" s="109"/>
      <c r="E166" s="108"/>
      <c r="F166" s="108"/>
      <c r="G166" s="108"/>
      <c r="H166" s="108"/>
      <c r="I166" s="109"/>
      <c r="J166" s="99"/>
      <c r="K166" s="3"/>
    </row>
    <row r="167" spans="1:11" ht="23.25" customHeight="1" x14ac:dyDescent="0.45">
      <c r="A167" s="91"/>
      <c r="B167" s="105"/>
      <c r="C167" s="105"/>
      <c r="D167" s="105"/>
      <c r="E167" s="94"/>
      <c r="F167" s="94"/>
      <c r="G167" s="94"/>
      <c r="H167" s="94"/>
      <c r="I167" s="105"/>
      <c r="J167" s="91"/>
      <c r="K167" s="3"/>
    </row>
    <row r="168" spans="1:11" ht="23.25" customHeight="1" x14ac:dyDescent="0.45">
      <c r="A168" s="95"/>
      <c r="B168" s="69"/>
      <c r="C168" s="69"/>
      <c r="D168" s="69"/>
      <c r="E168" s="98"/>
      <c r="F168" s="98"/>
      <c r="G168" s="98"/>
      <c r="H168" s="98"/>
      <c r="I168" s="69"/>
      <c r="J168" s="95"/>
      <c r="K168" s="3"/>
    </row>
    <row r="169" spans="1:11" ht="23.25" customHeight="1" x14ac:dyDescent="0.45">
      <c r="A169" s="404"/>
      <c r="B169" s="404"/>
      <c r="C169" s="404"/>
      <c r="D169" s="404"/>
      <c r="E169" s="404"/>
      <c r="F169" s="404"/>
      <c r="G169" s="404"/>
      <c r="H169" s="404"/>
      <c r="I169" s="404"/>
      <c r="J169" s="404"/>
      <c r="K169" s="3"/>
    </row>
    <row r="170" spans="1:11" ht="23.25" customHeight="1" x14ac:dyDescent="0.45">
      <c r="A170" s="405"/>
      <c r="B170" s="405"/>
      <c r="C170" s="405"/>
      <c r="D170" s="405"/>
      <c r="E170" s="405"/>
      <c r="F170" s="405"/>
      <c r="G170" s="405"/>
      <c r="H170" s="405"/>
      <c r="I170" s="405"/>
      <c r="J170" s="405"/>
      <c r="K170" s="3"/>
    </row>
    <row r="171" spans="1:11" ht="23.25" customHeight="1" x14ac:dyDescent="0.45">
      <c r="A171" s="405"/>
      <c r="B171" s="405"/>
      <c r="C171" s="405"/>
      <c r="D171" s="405"/>
      <c r="E171" s="405"/>
      <c r="F171" s="405"/>
      <c r="G171" s="405"/>
      <c r="H171" s="405"/>
      <c r="I171" s="405"/>
      <c r="J171" s="405"/>
      <c r="K171" s="3"/>
    </row>
    <row r="172" spans="1:11" ht="23.25" customHeight="1" x14ac:dyDescent="0.45">
      <c r="A172" s="392"/>
      <c r="B172" s="392"/>
      <c r="C172" s="392"/>
      <c r="D172" s="392"/>
      <c r="E172" s="392"/>
      <c r="F172" s="75"/>
      <c r="G172" s="75"/>
      <c r="H172" s="75"/>
      <c r="I172" s="74"/>
      <c r="J172" s="75"/>
      <c r="K172" s="3"/>
    </row>
    <row r="173" spans="1:11" ht="23.25" customHeight="1" x14ac:dyDescent="0.45">
      <c r="A173" s="75"/>
      <c r="B173" s="396"/>
      <c r="C173" s="396"/>
      <c r="D173" s="396"/>
      <c r="E173" s="75"/>
      <c r="F173" s="75"/>
      <c r="G173" s="75"/>
      <c r="H173" s="75"/>
      <c r="I173" s="74"/>
      <c r="J173" s="75"/>
      <c r="K173" s="3"/>
    </row>
    <row r="174" spans="1:11" ht="23.25" customHeight="1" x14ac:dyDescent="0.45">
      <c r="A174" s="400"/>
      <c r="B174" s="400"/>
      <c r="C174" s="400"/>
      <c r="D174" s="76"/>
      <c r="E174" s="403"/>
      <c r="F174" s="403"/>
      <c r="G174" s="403"/>
      <c r="H174" s="76"/>
      <c r="I174" s="76"/>
      <c r="J174" s="76"/>
      <c r="K174" s="3"/>
    </row>
    <row r="175" spans="1:11" ht="23.25" customHeight="1" x14ac:dyDescent="0.45">
      <c r="A175" s="401"/>
      <c r="B175" s="401"/>
      <c r="C175" s="401"/>
      <c r="D175" s="77"/>
      <c r="E175" s="76"/>
      <c r="F175" s="76"/>
      <c r="G175" s="76"/>
      <c r="H175" s="77"/>
      <c r="I175" s="77"/>
      <c r="J175" s="77"/>
      <c r="K175" s="3"/>
    </row>
    <row r="176" spans="1:11" ht="23.25" customHeight="1" x14ac:dyDescent="0.45">
      <c r="A176" s="402"/>
      <c r="B176" s="402"/>
      <c r="C176" s="402"/>
      <c r="D176" s="78"/>
      <c r="E176" s="78"/>
      <c r="F176" s="78"/>
      <c r="G176" s="78"/>
      <c r="H176" s="78"/>
      <c r="I176" s="78"/>
      <c r="J176" s="79"/>
      <c r="K176" s="3"/>
    </row>
    <row r="177" spans="1:11" ht="23.25" customHeight="1" x14ac:dyDescent="0.45">
      <c r="A177" s="85"/>
      <c r="B177" s="109"/>
      <c r="C177" s="109"/>
      <c r="D177" s="99"/>
      <c r="E177" s="108"/>
      <c r="F177" s="108"/>
      <c r="G177" s="108"/>
      <c r="H177" s="108"/>
      <c r="I177" s="109"/>
      <c r="J177" s="85"/>
      <c r="K177" s="3"/>
    </row>
    <row r="178" spans="1:11" ht="23.25" customHeight="1" x14ac:dyDescent="0.45">
      <c r="A178" s="85"/>
      <c r="B178" s="109"/>
      <c r="C178" s="109"/>
      <c r="D178" s="99"/>
      <c r="E178" s="108"/>
      <c r="F178" s="108"/>
      <c r="G178" s="108"/>
      <c r="H178" s="108"/>
      <c r="I178" s="109"/>
      <c r="J178" s="99"/>
      <c r="K178" s="3"/>
    </row>
    <row r="179" spans="1:11" ht="23.25" customHeight="1" x14ac:dyDescent="0.45">
      <c r="A179" s="85"/>
      <c r="B179" s="109"/>
      <c r="C179" s="109"/>
      <c r="D179" s="99"/>
      <c r="E179" s="108"/>
      <c r="F179" s="108"/>
      <c r="G179" s="108"/>
      <c r="H179" s="108"/>
      <c r="I179" s="109"/>
      <c r="J179" s="99"/>
      <c r="K179" s="3"/>
    </row>
    <row r="180" spans="1:11" ht="23.25" customHeight="1" x14ac:dyDescent="0.45">
      <c r="A180" s="85"/>
      <c r="B180" s="109"/>
      <c r="C180" s="109"/>
      <c r="D180" s="109"/>
      <c r="E180" s="108"/>
      <c r="F180" s="108"/>
      <c r="G180" s="108"/>
      <c r="H180" s="108"/>
      <c r="I180" s="109"/>
      <c r="J180" s="99"/>
      <c r="K180" s="3"/>
    </row>
    <row r="181" spans="1:11" ht="23.25" customHeight="1" x14ac:dyDescent="0.45">
      <c r="A181" s="85"/>
      <c r="B181" s="109"/>
      <c r="C181" s="109"/>
      <c r="D181" s="99"/>
      <c r="E181" s="108"/>
      <c r="F181" s="108"/>
      <c r="G181" s="108"/>
      <c r="H181" s="108"/>
      <c r="I181" s="109"/>
      <c r="J181" s="85"/>
      <c r="K181" s="3"/>
    </row>
    <row r="182" spans="1:11" ht="23.25" customHeight="1" x14ac:dyDescent="0.45">
      <c r="A182" s="85"/>
      <c r="B182" s="109"/>
      <c r="C182" s="109"/>
      <c r="D182" s="109"/>
      <c r="E182" s="108"/>
      <c r="F182" s="108"/>
      <c r="G182" s="108"/>
      <c r="H182" s="108"/>
      <c r="I182" s="109"/>
      <c r="J182" s="99"/>
      <c r="K182" s="3"/>
    </row>
    <row r="183" spans="1:11" ht="23.25" customHeight="1" x14ac:dyDescent="0.45">
      <c r="A183" s="85"/>
      <c r="B183" s="109"/>
      <c r="C183" s="109"/>
      <c r="D183" s="109"/>
      <c r="E183" s="108"/>
      <c r="F183" s="108"/>
      <c r="G183" s="108"/>
      <c r="H183" s="108"/>
      <c r="I183" s="109"/>
      <c r="J183" s="99"/>
      <c r="K183" s="3"/>
    </row>
    <row r="184" spans="1:11" ht="23.25" customHeight="1" x14ac:dyDescent="0.45">
      <c r="A184" s="85"/>
      <c r="B184" s="109"/>
      <c r="C184" s="109"/>
      <c r="D184" s="109"/>
      <c r="E184" s="108"/>
      <c r="F184" s="108"/>
      <c r="G184" s="108"/>
      <c r="H184" s="108"/>
      <c r="I184" s="109"/>
      <c r="J184" s="139"/>
      <c r="K184" s="3"/>
    </row>
    <row r="185" spans="1:11" ht="23.25" customHeight="1" x14ac:dyDescent="0.45">
      <c r="A185" s="85"/>
      <c r="B185" s="109"/>
      <c r="C185" s="109"/>
      <c r="D185" s="99"/>
      <c r="E185" s="108"/>
      <c r="F185" s="108"/>
      <c r="G185" s="108"/>
      <c r="H185" s="108"/>
      <c r="I185" s="109"/>
      <c r="J185" s="85"/>
      <c r="K185" s="3"/>
    </row>
    <row r="186" spans="1:11" ht="23.25" customHeight="1" x14ac:dyDescent="0.45">
      <c r="A186" s="85"/>
      <c r="B186" s="109"/>
      <c r="C186" s="109"/>
      <c r="D186" s="99"/>
      <c r="E186" s="108"/>
      <c r="F186" s="108"/>
      <c r="G186" s="108"/>
      <c r="H186" s="108"/>
      <c r="I186" s="109"/>
      <c r="J186" s="99"/>
      <c r="K186" s="3"/>
    </row>
    <row r="187" spans="1:11" ht="23.25" customHeight="1" x14ac:dyDescent="0.45">
      <c r="A187" s="85"/>
      <c r="B187" s="109"/>
      <c r="C187" s="109"/>
      <c r="D187" s="109"/>
      <c r="E187" s="108"/>
      <c r="F187" s="108"/>
      <c r="G187" s="108"/>
      <c r="H187" s="108"/>
      <c r="I187" s="109"/>
      <c r="J187" s="99"/>
      <c r="K187" s="3"/>
    </row>
    <row r="188" spans="1:11" ht="23.25" customHeight="1" x14ac:dyDescent="0.45">
      <c r="A188" s="85"/>
      <c r="B188" s="109"/>
      <c r="C188" s="109"/>
      <c r="D188" s="109"/>
      <c r="E188" s="108"/>
      <c r="F188" s="108"/>
      <c r="G188" s="108"/>
      <c r="H188" s="108"/>
      <c r="I188" s="109"/>
      <c r="J188" s="139"/>
      <c r="K188" s="3"/>
    </row>
    <row r="189" spans="1:11" ht="23.25" customHeight="1" x14ac:dyDescent="0.45">
      <c r="A189" s="85"/>
      <c r="B189" s="85"/>
      <c r="C189" s="85"/>
      <c r="D189" s="85"/>
      <c r="E189" s="85"/>
      <c r="F189" s="85"/>
      <c r="G189" s="85"/>
      <c r="H189" s="85"/>
      <c r="I189" s="87"/>
      <c r="J189" s="85"/>
      <c r="K189" s="3"/>
    </row>
    <row r="190" spans="1:11" ht="23.25" customHeight="1" x14ac:dyDescent="0.45">
      <c r="A190" s="85"/>
      <c r="B190" s="109"/>
      <c r="C190" s="109"/>
      <c r="D190" s="109"/>
      <c r="E190" s="108"/>
      <c r="F190" s="108"/>
      <c r="G190" s="108"/>
      <c r="H190" s="108"/>
      <c r="I190" s="109"/>
      <c r="J190" s="99"/>
      <c r="K190" s="3"/>
    </row>
    <row r="191" spans="1:11" ht="23.25" customHeight="1" x14ac:dyDescent="0.45">
      <c r="A191" s="91"/>
      <c r="B191" s="105"/>
      <c r="C191" s="105"/>
      <c r="D191" s="105"/>
      <c r="E191" s="94"/>
      <c r="F191" s="94"/>
      <c r="G191" s="94"/>
      <c r="H191" s="94"/>
      <c r="I191" s="105"/>
      <c r="J191" s="91"/>
      <c r="K191" s="3"/>
    </row>
    <row r="192" spans="1:11" ht="23.25" customHeight="1" x14ac:dyDescent="0.45">
      <c r="A192" s="95"/>
      <c r="B192" s="69"/>
      <c r="C192" s="69"/>
      <c r="D192" s="95"/>
      <c r="E192" s="98"/>
      <c r="F192" s="98"/>
      <c r="G192" s="98"/>
      <c r="H192" s="98"/>
      <c r="I192" s="97"/>
      <c r="J192" s="69"/>
      <c r="K192" s="3"/>
    </row>
    <row r="193" spans="1:151" ht="23.25" customHeight="1" x14ac:dyDescent="0.45">
      <c r="A193" s="404"/>
      <c r="B193" s="404"/>
      <c r="C193" s="404"/>
      <c r="D193" s="404"/>
      <c r="E193" s="404"/>
      <c r="F193" s="404"/>
      <c r="G193" s="404"/>
      <c r="H193" s="404"/>
      <c r="I193" s="404"/>
      <c r="J193" s="404"/>
      <c r="K193" s="3"/>
    </row>
    <row r="194" spans="1:151" ht="23.25" customHeight="1" x14ac:dyDescent="0.45">
      <c r="A194" s="405"/>
      <c r="B194" s="405"/>
      <c r="C194" s="405"/>
      <c r="D194" s="405"/>
      <c r="E194" s="405"/>
      <c r="F194" s="405"/>
      <c r="G194" s="405"/>
      <c r="H194" s="405"/>
      <c r="I194" s="405"/>
      <c r="J194" s="405"/>
      <c r="K194" s="3"/>
    </row>
    <row r="195" spans="1:151" ht="23.25" customHeight="1" x14ac:dyDescent="0.45">
      <c r="A195" s="405"/>
      <c r="B195" s="405"/>
      <c r="C195" s="405"/>
      <c r="D195" s="405"/>
      <c r="E195" s="405"/>
      <c r="F195" s="405"/>
      <c r="G195" s="405"/>
      <c r="H195" s="405"/>
      <c r="I195" s="405"/>
      <c r="J195" s="405"/>
      <c r="K195" s="3"/>
    </row>
    <row r="196" spans="1:151" ht="23.25" customHeight="1" x14ac:dyDescent="0.45">
      <c r="A196" s="392"/>
      <c r="B196" s="392"/>
      <c r="C196" s="392"/>
      <c r="D196" s="392"/>
      <c r="E196" s="392"/>
      <c r="F196" s="75"/>
      <c r="G196" s="75"/>
      <c r="H196" s="75"/>
      <c r="I196" s="74"/>
      <c r="J196" s="75"/>
      <c r="K196" s="3"/>
    </row>
    <row r="197" spans="1:151" ht="23.25" customHeight="1" x14ac:dyDescent="0.45">
      <c r="A197" s="75"/>
      <c r="B197" s="396"/>
      <c r="C197" s="396"/>
      <c r="D197" s="396"/>
      <c r="E197" s="75"/>
      <c r="F197" s="75"/>
      <c r="G197" s="75"/>
      <c r="H197" s="75"/>
      <c r="I197" s="74"/>
      <c r="J197" s="75"/>
      <c r="K197" s="6"/>
    </row>
    <row r="198" spans="1:151" ht="23.25" customHeight="1" x14ac:dyDescent="0.45">
      <c r="A198" s="400"/>
      <c r="B198" s="400"/>
      <c r="C198" s="400"/>
      <c r="D198" s="76"/>
      <c r="E198" s="403"/>
      <c r="F198" s="403"/>
      <c r="G198" s="403"/>
      <c r="H198" s="76"/>
      <c r="I198" s="76"/>
      <c r="J198" s="76"/>
      <c r="K198" s="3"/>
      <c r="EU198" s="7"/>
    </row>
    <row r="199" spans="1:151" ht="23.25" customHeight="1" x14ac:dyDescent="0.45">
      <c r="A199" s="401"/>
      <c r="B199" s="401"/>
      <c r="C199" s="401"/>
      <c r="D199" s="77"/>
      <c r="E199" s="76"/>
      <c r="F199" s="76"/>
      <c r="G199" s="76"/>
      <c r="H199" s="77"/>
      <c r="I199" s="77"/>
      <c r="J199" s="77"/>
      <c r="K199" s="3"/>
      <c r="EU199" s="7"/>
    </row>
    <row r="200" spans="1:151" ht="23.25" customHeight="1" x14ac:dyDescent="0.45">
      <c r="A200" s="402"/>
      <c r="B200" s="402"/>
      <c r="C200" s="402"/>
      <c r="D200" s="78"/>
      <c r="E200" s="78"/>
      <c r="F200" s="78"/>
      <c r="G200" s="78"/>
      <c r="H200" s="78"/>
      <c r="I200" s="78"/>
      <c r="J200" s="79"/>
      <c r="K200" s="3"/>
      <c r="EU200" s="7"/>
    </row>
    <row r="201" spans="1:151" ht="23.25" customHeight="1" x14ac:dyDescent="0.45">
      <c r="A201" s="85"/>
      <c r="B201" s="89"/>
      <c r="C201" s="86"/>
      <c r="D201" s="85"/>
      <c r="E201" s="88"/>
      <c r="F201" s="88"/>
      <c r="G201" s="88"/>
      <c r="H201" s="88"/>
      <c r="I201" s="87"/>
      <c r="J201" s="85"/>
      <c r="K201" s="3"/>
      <c r="EU201" s="7"/>
    </row>
    <row r="202" spans="1:151" ht="23.25" customHeight="1" x14ac:dyDescent="0.45">
      <c r="A202" s="99"/>
      <c r="B202" s="109"/>
      <c r="C202" s="100"/>
      <c r="D202" s="99"/>
      <c r="E202" s="108"/>
      <c r="F202" s="108"/>
      <c r="G202" s="108"/>
      <c r="H202" s="108"/>
      <c r="I202" s="107"/>
      <c r="J202" s="85"/>
      <c r="K202" s="3"/>
      <c r="EU202" s="7"/>
    </row>
    <row r="203" spans="1:151" ht="23.25" customHeight="1" x14ac:dyDescent="0.45">
      <c r="A203" s="99"/>
      <c r="B203" s="109"/>
      <c r="C203" s="100"/>
      <c r="D203" s="99"/>
      <c r="E203" s="108"/>
      <c r="F203" s="108"/>
      <c r="G203" s="108"/>
      <c r="H203" s="108"/>
      <c r="I203" s="107"/>
      <c r="J203" s="85"/>
      <c r="K203" s="3"/>
      <c r="EU203" s="7"/>
    </row>
    <row r="204" spans="1:151" ht="23.25" customHeight="1" x14ac:dyDescent="0.45">
      <c r="A204" s="99"/>
      <c r="B204" s="109"/>
      <c r="C204" s="100"/>
      <c r="D204" s="99"/>
      <c r="E204" s="108"/>
      <c r="F204" s="108"/>
      <c r="G204" s="108"/>
      <c r="H204" s="108"/>
      <c r="I204" s="107"/>
      <c r="J204" s="85"/>
      <c r="K204" s="3"/>
      <c r="EU204" s="7"/>
    </row>
    <row r="205" spans="1:151" ht="23.25" customHeight="1" x14ac:dyDescent="0.45">
      <c r="A205" s="99"/>
      <c r="B205" s="109"/>
      <c r="C205" s="100"/>
      <c r="D205" s="99"/>
      <c r="E205" s="108"/>
      <c r="F205" s="108"/>
      <c r="G205" s="108"/>
      <c r="H205" s="108"/>
      <c r="I205" s="107"/>
      <c r="J205" s="85"/>
      <c r="K205" s="3"/>
      <c r="EU205" s="7"/>
    </row>
    <row r="206" spans="1:151" ht="23.25" customHeight="1" x14ac:dyDescent="0.45">
      <c r="A206" s="99"/>
      <c r="B206" s="109"/>
      <c r="C206" s="100"/>
      <c r="D206" s="99"/>
      <c r="E206" s="108"/>
      <c r="F206" s="108"/>
      <c r="G206" s="108"/>
      <c r="H206" s="108"/>
      <c r="I206" s="107"/>
      <c r="J206" s="85"/>
      <c r="K206" s="3"/>
      <c r="EU206" s="7"/>
    </row>
    <row r="207" spans="1:151" ht="23.25" customHeight="1" x14ac:dyDescent="0.45">
      <c r="A207" s="99"/>
      <c r="B207" s="109"/>
      <c r="C207" s="100"/>
      <c r="D207" s="99"/>
      <c r="E207" s="108"/>
      <c r="F207" s="108"/>
      <c r="G207" s="108"/>
      <c r="H207" s="108"/>
      <c r="I207" s="107"/>
      <c r="J207" s="85"/>
      <c r="K207" s="3"/>
      <c r="EU207" s="7"/>
    </row>
    <row r="208" spans="1:151" ht="23.25" customHeight="1" x14ac:dyDescent="0.45">
      <c r="A208" s="85"/>
      <c r="B208" s="86"/>
      <c r="C208" s="89"/>
      <c r="D208" s="85"/>
      <c r="E208" s="88"/>
      <c r="F208" s="88"/>
      <c r="G208" s="88"/>
      <c r="H208" s="88"/>
      <c r="I208" s="87"/>
      <c r="J208" s="89"/>
      <c r="K208" s="3"/>
      <c r="EU208" s="7"/>
    </row>
    <row r="209" spans="1:151" ht="23.25" customHeight="1" x14ac:dyDescent="0.45">
      <c r="A209" s="85"/>
      <c r="B209" s="89"/>
      <c r="C209" s="89"/>
      <c r="D209" s="85"/>
      <c r="E209" s="88"/>
      <c r="F209" s="88"/>
      <c r="G209" s="88"/>
      <c r="H209" s="88"/>
      <c r="I209" s="87"/>
      <c r="J209" s="85"/>
      <c r="K209" s="3"/>
      <c r="EU209" s="7"/>
    </row>
    <row r="210" spans="1:151" ht="23.25" customHeight="1" x14ac:dyDescent="0.45">
      <c r="A210" s="85"/>
      <c r="B210" s="89"/>
      <c r="C210" s="89"/>
      <c r="D210" s="85"/>
      <c r="E210" s="88"/>
      <c r="F210" s="88"/>
      <c r="G210" s="88"/>
      <c r="H210" s="88"/>
      <c r="I210" s="87"/>
      <c r="J210" s="89"/>
      <c r="K210" s="3"/>
      <c r="EU210" s="7"/>
    </row>
    <row r="211" spans="1:151" ht="23.25" customHeight="1" x14ac:dyDescent="0.45">
      <c r="A211" s="85"/>
      <c r="B211" s="89"/>
      <c r="C211" s="89"/>
      <c r="D211" s="85"/>
      <c r="E211" s="88"/>
      <c r="F211" s="88"/>
      <c r="G211" s="88"/>
      <c r="H211" s="88"/>
      <c r="I211" s="87"/>
      <c r="J211" s="89"/>
      <c r="K211" s="3"/>
      <c r="EU211" s="7"/>
    </row>
    <row r="212" spans="1:151" ht="23.25" customHeight="1" x14ac:dyDescent="0.45">
      <c r="A212" s="85"/>
      <c r="B212" s="89"/>
      <c r="C212" s="89"/>
      <c r="D212" s="85"/>
      <c r="E212" s="88"/>
      <c r="F212" s="88"/>
      <c r="G212" s="88"/>
      <c r="H212" s="88"/>
      <c r="I212" s="87"/>
      <c r="J212" s="85"/>
      <c r="K212" s="3"/>
      <c r="EU212" s="7"/>
    </row>
    <row r="213" spans="1:151" ht="23.25" customHeight="1" x14ac:dyDescent="0.45">
      <c r="A213" s="85"/>
      <c r="B213" s="89"/>
      <c r="C213" s="89"/>
      <c r="D213" s="85"/>
      <c r="E213" s="88"/>
      <c r="F213" s="88"/>
      <c r="G213" s="88"/>
      <c r="H213" s="88"/>
      <c r="I213" s="87"/>
      <c r="J213" s="85"/>
      <c r="K213" s="3"/>
      <c r="EU213" s="7"/>
    </row>
    <row r="214" spans="1:151" ht="23.25" customHeight="1" x14ac:dyDescent="0.45">
      <c r="A214" s="85"/>
      <c r="B214" s="89"/>
      <c r="C214" s="89"/>
      <c r="D214" s="85"/>
      <c r="E214" s="88"/>
      <c r="F214" s="88"/>
      <c r="G214" s="88"/>
      <c r="H214" s="88"/>
      <c r="I214" s="87"/>
      <c r="J214" s="85"/>
      <c r="K214" s="3"/>
      <c r="EU214" s="7"/>
    </row>
    <row r="215" spans="1:151" ht="23.25" customHeight="1" x14ac:dyDescent="0.45">
      <c r="A215" s="91"/>
      <c r="B215" s="105"/>
      <c r="C215" s="105"/>
      <c r="D215" s="91"/>
      <c r="E215" s="94"/>
      <c r="F215" s="94"/>
      <c r="G215" s="94"/>
      <c r="H215" s="94"/>
      <c r="I215" s="93"/>
      <c r="J215" s="91"/>
      <c r="K215" s="3"/>
      <c r="EU215" s="7"/>
    </row>
    <row r="216" spans="1:151" ht="23.25" customHeight="1" x14ac:dyDescent="0.45">
      <c r="A216" s="95"/>
      <c r="B216" s="69"/>
      <c r="C216" s="69"/>
      <c r="D216" s="95"/>
      <c r="E216" s="98"/>
      <c r="F216" s="98"/>
      <c r="G216" s="98"/>
      <c r="H216" s="98"/>
      <c r="I216" s="97"/>
      <c r="J216" s="95"/>
      <c r="K216" s="3"/>
      <c r="EU216" s="7"/>
    </row>
    <row r="217" spans="1:151" ht="23.25" customHeight="1" x14ac:dyDescent="0.45">
      <c r="A217" s="404"/>
      <c r="B217" s="404"/>
      <c r="C217" s="404"/>
      <c r="D217" s="404"/>
      <c r="E217" s="404"/>
      <c r="F217" s="404"/>
      <c r="G217" s="404"/>
      <c r="H217" s="404"/>
      <c r="I217" s="404"/>
      <c r="J217" s="404"/>
      <c r="K217" s="3"/>
      <c r="EU217" s="7"/>
    </row>
    <row r="218" spans="1:151" ht="23.25" customHeight="1" x14ac:dyDescent="0.45">
      <c r="A218" s="405"/>
      <c r="B218" s="405"/>
      <c r="C218" s="405"/>
      <c r="D218" s="405"/>
      <c r="E218" s="405"/>
      <c r="F218" s="405"/>
      <c r="G218" s="405"/>
      <c r="H218" s="405"/>
      <c r="I218" s="405"/>
      <c r="J218" s="405"/>
      <c r="K218" s="3"/>
      <c r="EU218" s="7"/>
    </row>
    <row r="219" spans="1:151" ht="23.25" customHeight="1" x14ac:dyDescent="0.45">
      <c r="A219" s="405"/>
      <c r="B219" s="405"/>
      <c r="C219" s="405"/>
      <c r="D219" s="405"/>
      <c r="E219" s="405"/>
      <c r="F219" s="405"/>
      <c r="G219" s="405"/>
      <c r="H219" s="405"/>
      <c r="I219" s="405"/>
      <c r="J219" s="405"/>
      <c r="K219" s="3"/>
      <c r="EU219" s="7"/>
    </row>
    <row r="220" spans="1:151" ht="23.25" customHeight="1" x14ac:dyDescent="0.45">
      <c r="A220" s="392"/>
      <c r="B220" s="392"/>
      <c r="C220" s="392"/>
      <c r="D220" s="392"/>
      <c r="E220" s="392"/>
      <c r="F220" s="75"/>
      <c r="G220" s="75"/>
      <c r="H220" s="75"/>
      <c r="I220" s="74"/>
      <c r="J220" s="75"/>
      <c r="K220" s="3"/>
      <c r="EU220" s="7"/>
    </row>
    <row r="221" spans="1:151" ht="23.25" customHeight="1" x14ac:dyDescent="0.45">
      <c r="A221" s="75"/>
      <c r="B221" s="396"/>
      <c r="C221" s="396"/>
      <c r="D221" s="396"/>
      <c r="E221" s="75"/>
      <c r="F221" s="75"/>
      <c r="G221" s="75"/>
      <c r="H221" s="75"/>
      <c r="I221" s="74"/>
      <c r="J221" s="75"/>
      <c r="K221" s="3"/>
      <c r="EU221" s="7"/>
    </row>
    <row r="222" spans="1:151" ht="23.25" customHeight="1" x14ac:dyDescent="0.45">
      <c r="A222" s="400"/>
      <c r="B222" s="400"/>
      <c r="C222" s="400"/>
      <c r="D222" s="76"/>
      <c r="E222" s="403"/>
      <c r="F222" s="403"/>
      <c r="G222" s="403"/>
      <c r="H222" s="76"/>
      <c r="I222" s="76"/>
      <c r="J222" s="76"/>
      <c r="K222" s="3"/>
      <c r="EU222" s="7"/>
    </row>
    <row r="223" spans="1:151" ht="23.25" customHeight="1" x14ac:dyDescent="0.45">
      <c r="A223" s="401"/>
      <c r="B223" s="401"/>
      <c r="C223" s="401"/>
      <c r="D223" s="77"/>
      <c r="E223" s="76"/>
      <c r="F223" s="76"/>
      <c r="G223" s="76"/>
      <c r="H223" s="77"/>
      <c r="I223" s="77"/>
      <c r="J223" s="77"/>
      <c r="K223" s="3"/>
      <c r="EU223" s="7"/>
    </row>
    <row r="224" spans="1:151" ht="23.25" customHeight="1" x14ac:dyDescent="0.45">
      <c r="A224" s="402"/>
      <c r="B224" s="402"/>
      <c r="C224" s="402"/>
      <c r="D224" s="78"/>
      <c r="E224" s="78"/>
      <c r="F224" s="78"/>
      <c r="G224" s="78"/>
      <c r="H224" s="78"/>
      <c r="I224" s="78"/>
      <c r="J224" s="79"/>
      <c r="K224" s="3"/>
      <c r="EU224" s="7"/>
    </row>
    <row r="225" spans="1:151" ht="23.25" customHeight="1" x14ac:dyDescent="0.45">
      <c r="A225" s="85"/>
      <c r="B225" s="109"/>
      <c r="C225" s="109"/>
      <c r="D225" s="85"/>
      <c r="E225" s="88"/>
      <c r="F225" s="88"/>
      <c r="G225" s="88"/>
      <c r="H225" s="88"/>
      <c r="I225" s="87"/>
      <c r="J225" s="85"/>
      <c r="K225" s="3"/>
      <c r="EU225" s="7"/>
    </row>
    <row r="226" spans="1:151" ht="23.25" customHeight="1" x14ac:dyDescent="0.45">
      <c r="A226" s="85"/>
      <c r="B226" s="109"/>
      <c r="C226" s="109"/>
      <c r="D226" s="85"/>
      <c r="E226" s="88"/>
      <c r="F226" s="88"/>
      <c r="G226" s="88"/>
      <c r="H226" s="88"/>
      <c r="I226" s="87"/>
      <c r="J226" s="89"/>
      <c r="K226" s="3"/>
      <c r="EU226" s="7"/>
    </row>
    <row r="227" spans="1:151" ht="23.25" customHeight="1" x14ac:dyDescent="0.45">
      <c r="A227" s="85"/>
      <c r="B227" s="89"/>
      <c r="C227" s="89"/>
      <c r="D227" s="85"/>
      <c r="E227" s="88"/>
      <c r="F227" s="88"/>
      <c r="G227" s="88"/>
      <c r="H227" s="88"/>
      <c r="I227" s="87"/>
      <c r="J227" s="89"/>
      <c r="K227" s="3"/>
      <c r="EU227" s="7"/>
    </row>
    <row r="228" spans="1:151" ht="23.25" customHeight="1" x14ac:dyDescent="0.45">
      <c r="A228" s="85"/>
      <c r="B228" s="89"/>
      <c r="C228" s="89"/>
      <c r="D228" s="85"/>
      <c r="E228" s="88"/>
      <c r="F228" s="88"/>
      <c r="G228" s="88"/>
      <c r="H228" s="88"/>
      <c r="I228" s="87"/>
      <c r="J228" s="89"/>
      <c r="K228" s="3"/>
      <c r="EU228" s="7"/>
    </row>
    <row r="229" spans="1:151" ht="23.25" customHeight="1" x14ac:dyDescent="0.45">
      <c r="A229" s="85"/>
      <c r="B229" s="89"/>
      <c r="C229" s="89"/>
      <c r="D229" s="85"/>
      <c r="E229" s="88"/>
      <c r="F229" s="88"/>
      <c r="G229" s="88"/>
      <c r="H229" s="88"/>
      <c r="I229" s="87"/>
      <c r="J229" s="89"/>
      <c r="K229" s="3"/>
      <c r="EU229" s="7"/>
    </row>
    <row r="230" spans="1:151" ht="23.25" customHeight="1" x14ac:dyDescent="0.45">
      <c r="A230" s="99"/>
      <c r="B230" s="109"/>
      <c r="C230" s="109"/>
      <c r="D230" s="99"/>
      <c r="E230" s="108"/>
      <c r="F230" s="108"/>
      <c r="G230" s="108"/>
      <c r="H230" s="108"/>
      <c r="I230" s="107"/>
      <c r="J230" s="109"/>
      <c r="K230" s="3"/>
      <c r="EU230" s="7"/>
    </row>
    <row r="231" spans="1:151" ht="23.25" customHeight="1" x14ac:dyDescent="0.45">
      <c r="A231" s="85"/>
      <c r="B231" s="89"/>
      <c r="C231" s="86"/>
      <c r="D231" s="85"/>
      <c r="E231" s="88"/>
      <c r="F231" s="88"/>
      <c r="G231" s="88"/>
      <c r="H231" s="88"/>
      <c r="I231" s="87"/>
      <c r="J231" s="85"/>
      <c r="K231" s="3"/>
    </row>
    <row r="232" spans="1:151" ht="23.25" customHeight="1" x14ac:dyDescent="0.45">
      <c r="A232" s="99"/>
      <c r="B232" s="109"/>
      <c r="C232" s="100"/>
      <c r="D232" s="99"/>
      <c r="E232" s="108"/>
      <c r="F232" s="108"/>
      <c r="G232" s="108"/>
      <c r="H232" s="108"/>
      <c r="I232" s="107"/>
      <c r="J232" s="85"/>
      <c r="K232" s="3"/>
    </row>
    <row r="233" spans="1:151" ht="23.25" customHeight="1" x14ac:dyDescent="0.45">
      <c r="A233" s="99"/>
      <c r="B233" s="109"/>
      <c r="C233" s="100"/>
      <c r="D233" s="99"/>
      <c r="E233" s="108"/>
      <c r="F233" s="108"/>
      <c r="G233" s="108"/>
      <c r="H233" s="108"/>
      <c r="I233" s="107"/>
      <c r="J233" s="85"/>
      <c r="K233" s="3"/>
    </row>
    <row r="234" spans="1:151" ht="23.25" customHeight="1" x14ac:dyDescent="0.45">
      <c r="A234" s="99"/>
      <c r="B234" s="109"/>
      <c r="C234" s="100"/>
      <c r="D234" s="99"/>
      <c r="E234" s="108"/>
      <c r="F234" s="108"/>
      <c r="G234" s="108"/>
      <c r="H234" s="108"/>
      <c r="I234" s="107"/>
      <c r="J234" s="85"/>
      <c r="K234" s="3"/>
    </row>
    <row r="235" spans="1:151" ht="23.25" customHeight="1" x14ac:dyDescent="0.45">
      <c r="A235" s="99"/>
      <c r="B235" s="109"/>
      <c r="C235" s="100"/>
      <c r="D235" s="99"/>
      <c r="E235" s="108"/>
      <c r="F235" s="108"/>
      <c r="G235" s="108"/>
      <c r="H235" s="108"/>
      <c r="I235" s="107"/>
      <c r="J235" s="85"/>
      <c r="K235" s="3"/>
    </row>
    <row r="236" spans="1:151" ht="23.25" customHeight="1" x14ac:dyDescent="0.45">
      <c r="A236" s="99"/>
      <c r="B236" s="109"/>
      <c r="C236" s="100"/>
      <c r="D236" s="85"/>
      <c r="E236" s="108"/>
      <c r="F236" s="108"/>
      <c r="G236" s="108"/>
      <c r="H236" s="108"/>
      <c r="I236" s="107"/>
      <c r="J236" s="85"/>
      <c r="K236" s="3"/>
    </row>
    <row r="237" spans="1:151" ht="23.25" customHeight="1" x14ac:dyDescent="0.45">
      <c r="A237" s="99"/>
      <c r="B237" s="109"/>
      <c r="C237" s="100"/>
      <c r="D237" s="99"/>
      <c r="E237" s="108"/>
      <c r="F237" s="108"/>
      <c r="G237" s="108"/>
      <c r="H237" s="108"/>
      <c r="I237" s="107"/>
      <c r="J237" s="85"/>
      <c r="K237" s="3"/>
    </row>
    <row r="238" spans="1:151" ht="23.25" customHeight="1" x14ac:dyDescent="0.45">
      <c r="A238" s="99"/>
      <c r="B238" s="109"/>
      <c r="C238" s="100"/>
      <c r="D238" s="99"/>
      <c r="E238" s="108"/>
      <c r="F238" s="108"/>
      <c r="G238" s="108"/>
      <c r="H238" s="108"/>
      <c r="I238" s="107"/>
      <c r="J238" s="85"/>
      <c r="K238" s="3"/>
    </row>
    <row r="239" spans="1:151" ht="23.25" customHeight="1" x14ac:dyDescent="0.45">
      <c r="A239" s="91"/>
      <c r="B239" s="105"/>
      <c r="C239" s="92"/>
      <c r="D239" s="91"/>
      <c r="E239" s="94"/>
      <c r="F239" s="94"/>
      <c r="G239" s="94"/>
      <c r="H239" s="94"/>
      <c r="I239" s="93"/>
      <c r="J239" s="91"/>
      <c r="K239" s="3"/>
    </row>
    <row r="240" spans="1:151" s="3" customFormat="1" ht="23.25" customHeight="1" x14ac:dyDescent="0.45">
      <c r="A240" s="95"/>
      <c r="B240" s="69"/>
      <c r="C240" s="96"/>
      <c r="D240" s="95"/>
      <c r="E240" s="98"/>
      <c r="F240" s="98"/>
      <c r="G240" s="98"/>
      <c r="H240" s="98"/>
      <c r="I240" s="97"/>
      <c r="J240" s="95"/>
    </row>
    <row r="241" spans="1:151" ht="23.25" customHeight="1" x14ac:dyDescent="0.45">
      <c r="A241" s="404"/>
      <c r="B241" s="404"/>
      <c r="C241" s="404"/>
      <c r="D241" s="404"/>
      <c r="E241" s="404"/>
      <c r="F241" s="404"/>
      <c r="G241" s="404"/>
      <c r="H241" s="404"/>
      <c r="I241" s="404"/>
      <c r="J241" s="404"/>
    </row>
    <row r="242" spans="1:151" ht="23.25" customHeight="1" x14ac:dyDescent="0.45">
      <c r="A242" s="405"/>
      <c r="B242" s="405"/>
      <c r="C242" s="405"/>
      <c r="D242" s="405"/>
      <c r="E242" s="405"/>
      <c r="F242" s="405"/>
      <c r="G242" s="405"/>
      <c r="H242" s="405"/>
      <c r="I242" s="405"/>
      <c r="J242" s="405"/>
    </row>
    <row r="243" spans="1:151" ht="23.25" customHeight="1" x14ac:dyDescent="0.45">
      <c r="A243" s="405"/>
      <c r="B243" s="405"/>
      <c r="C243" s="405"/>
      <c r="D243" s="405"/>
      <c r="E243" s="405"/>
      <c r="F243" s="405"/>
      <c r="G243" s="405"/>
      <c r="H243" s="405"/>
      <c r="I243" s="405"/>
      <c r="J243" s="405"/>
    </row>
    <row r="244" spans="1:151" ht="23.25" customHeight="1" x14ac:dyDescent="0.45">
      <c r="A244" s="392"/>
      <c r="B244" s="392"/>
      <c r="C244" s="392"/>
      <c r="D244" s="392"/>
      <c r="E244" s="392"/>
      <c r="F244" s="75"/>
      <c r="G244" s="75"/>
      <c r="H244" s="75"/>
      <c r="I244" s="74"/>
      <c r="J244" s="75"/>
    </row>
    <row r="245" spans="1:151" ht="23.25" customHeight="1" x14ac:dyDescent="0.45">
      <c r="A245" s="75"/>
      <c r="B245" s="388"/>
      <c r="C245" s="388"/>
      <c r="D245" s="388"/>
      <c r="E245" s="75"/>
      <c r="F245" s="75"/>
      <c r="G245" s="75"/>
      <c r="H245" s="75"/>
      <c r="I245" s="74"/>
      <c r="J245" s="75"/>
    </row>
    <row r="246" spans="1:151" ht="23.25" customHeight="1" x14ac:dyDescent="0.45">
      <c r="A246" s="400"/>
      <c r="B246" s="400"/>
      <c r="C246" s="400"/>
      <c r="D246" s="76"/>
      <c r="E246" s="414"/>
      <c r="F246" s="415"/>
      <c r="G246" s="416"/>
      <c r="H246" s="76"/>
      <c r="I246" s="76"/>
      <c r="J246" s="76"/>
      <c r="K246" s="3"/>
      <c r="EU246" s="7"/>
    </row>
    <row r="247" spans="1:151" ht="23.25" customHeight="1" x14ac:dyDescent="0.45">
      <c r="A247" s="401"/>
      <c r="B247" s="401"/>
      <c r="C247" s="401"/>
      <c r="D247" s="77"/>
      <c r="E247" s="76"/>
      <c r="F247" s="76"/>
      <c r="G247" s="76"/>
      <c r="H247" s="77"/>
      <c r="I247" s="77"/>
      <c r="J247" s="77"/>
      <c r="K247" s="3"/>
      <c r="EU247" s="7"/>
    </row>
    <row r="248" spans="1:151" ht="23.25" customHeight="1" x14ac:dyDescent="0.45">
      <c r="A248" s="402"/>
      <c r="B248" s="402"/>
      <c r="C248" s="402"/>
      <c r="D248" s="78"/>
      <c r="E248" s="78"/>
      <c r="F248" s="78"/>
      <c r="G248" s="78"/>
      <c r="H248" s="78"/>
      <c r="I248" s="78"/>
      <c r="J248" s="79"/>
      <c r="K248" s="3"/>
      <c r="EU248" s="7"/>
    </row>
    <row r="249" spans="1:151" ht="23.25" customHeight="1" x14ac:dyDescent="0.45">
      <c r="A249" s="80"/>
      <c r="B249" s="81"/>
      <c r="C249" s="81"/>
      <c r="D249" s="82"/>
      <c r="E249" s="83"/>
      <c r="F249" s="83"/>
      <c r="G249" s="83"/>
      <c r="H249" s="83"/>
      <c r="I249" s="84"/>
      <c r="J249" s="85"/>
      <c r="K249" s="3"/>
      <c r="EU249" s="7"/>
    </row>
    <row r="250" spans="1:151" ht="23.25" customHeight="1" x14ac:dyDescent="0.45">
      <c r="A250" s="85"/>
      <c r="B250" s="86"/>
      <c r="C250" s="89"/>
      <c r="D250" s="85"/>
      <c r="E250" s="88"/>
      <c r="F250" s="88"/>
      <c r="G250" s="88"/>
      <c r="H250" s="88"/>
      <c r="I250" s="87"/>
      <c r="J250" s="85"/>
      <c r="K250" s="3"/>
      <c r="EU250" s="7"/>
    </row>
    <row r="251" spans="1:151" ht="23.25" customHeight="1" x14ac:dyDescent="0.45">
      <c r="A251" s="85"/>
      <c r="B251" s="86"/>
      <c r="C251" s="89"/>
      <c r="D251" s="85"/>
      <c r="E251" s="88"/>
      <c r="F251" s="88"/>
      <c r="G251" s="88"/>
      <c r="H251" s="88"/>
      <c r="I251" s="87"/>
      <c r="J251" s="89"/>
      <c r="K251" s="3"/>
      <c r="EU251" s="7"/>
    </row>
    <row r="252" spans="1:151" ht="23.25" customHeight="1" x14ac:dyDescent="0.45">
      <c r="A252" s="85"/>
      <c r="B252" s="86"/>
      <c r="C252" s="89"/>
      <c r="D252" s="85"/>
      <c r="E252" s="88"/>
      <c r="F252" s="88"/>
      <c r="G252" s="88"/>
      <c r="H252" s="88"/>
      <c r="I252" s="87"/>
      <c r="J252" s="85"/>
      <c r="K252" s="3"/>
      <c r="EU252" s="7"/>
    </row>
    <row r="253" spans="1:151" ht="23.25" customHeight="1" x14ac:dyDescent="0.45">
      <c r="A253" s="85"/>
      <c r="B253" s="86"/>
      <c r="C253" s="89"/>
      <c r="D253" s="85"/>
      <c r="E253" s="88"/>
      <c r="F253" s="88"/>
      <c r="G253" s="88"/>
      <c r="H253" s="88"/>
      <c r="I253" s="87"/>
      <c r="J253" s="89"/>
      <c r="K253" s="3"/>
      <c r="EU253" s="7"/>
    </row>
    <row r="254" spans="1:151" ht="23.25" customHeight="1" x14ac:dyDescent="0.45">
      <c r="A254" s="85"/>
      <c r="B254" s="89"/>
      <c r="C254" s="86"/>
      <c r="D254" s="85"/>
      <c r="E254" s="88"/>
      <c r="F254" s="88"/>
      <c r="G254" s="88"/>
      <c r="H254" s="88"/>
      <c r="I254" s="87"/>
      <c r="J254" s="85"/>
      <c r="K254" s="3"/>
      <c r="EU254" s="7"/>
    </row>
    <row r="255" spans="1:151" ht="23.25" customHeight="1" x14ac:dyDescent="0.45">
      <c r="A255" s="99"/>
      <c r="B255" s="109"/>
      <c r="C255" s="100"/>
      <c r="D255" s="99"/>
      <c r="E255" s="108"/>
      <c r="F255" s="108"/>
      <c r="G255" s="108"/>
      <c r="H255" s="108"/>
      <c r="I255" s="107"/>
      <c r="J255" s="85"/>
      <c r="K255" s="3"/>
      <c r="EU255" s="7"/>
    </row>
    <row r="256" spans="1:151" ht="23.25" customHeight="1" x14ac:dyDescent="0.45">
      <c r="A256" s="99"/>
      <c r="B256" s="109"/>
      <c r="C256" s="100"/>
      <c r="D256" s="99"/>
      <c r="E256" s="108"/>
      <c r="F256" s="108"/>
      <c r="G256" s="108"/>
      <c r="H256" s="108"/>
      <c r="I256" s="107"/>
      <c r="J256" s="85"/>
      <c r="K256" s="3"/>
      <c r="EU256" s="7"/>
    </row>
    <row r="257" spans="1:151" ht="23.25" customHeight="1" x14ac:dyDescent="0.45">
      <c r="A257" s="85"/>
      <c r="B257" s="86"/>
      <c r="C257" s="89"/>
      <c r="D257" s="85"/>
      <c r="E257" s="88"/>
      <c r="F257" s="88"/>
      <c r="G257" s="88"/>
      <c r="H257" s="88"/>
      <c r="I257" s="89"/>
      <c r="J257" s="85"/>
      <c r="K257" s="3"/>
      <c r="EU257" s="7"/>
    </row>
    <row r="258" spans="1:151" ht="23.25" customHeight="1" x14ac:dyDescent="0.45">
      <c r="A258" s="85"/>
      <c r="B258" s="89"/>
      <c r="C258" s="89"/>
      <c r="D258" s="85"/>
      <c r="E258" s="88"/>
      <c r="F258" s="88"/>
      <c r="G258" s="88"/>
      <c r="H258" s="88"/>
      <c r="I258" s="89"/>
      <c r="J258" s="85"/>
      <c r="K258" s="3"/>
      <c r="EU258" s="7"/>
    </row>
    <row r="259" spans="1:151" ht="23.25" customHeight="1" x14ac:dyDescent="0.45">
      <c r="A259" s="85"/>
      <c r="B259" s="86"/>
      <c r="C259" s="89"/>
      <c r="D259" s="85"/>
      <c r="E259" s="88"/>
      <c r="F259" s="88"/>
      <c r="G259" s="88"/>
      <c r="H259" s="88"/>
      <c r="I259" s="89"/>
      <c r="J259" s="89"/>
      <c r="K259" s="3"/>
      <c r="EU259" s="7"/>
    </row>
    <row r="260" spans="1:151" ht="23.25" customHeight="1" x14ac:dyDescent="0.45">
      <c r="A260" s="85"/>
      <c r="B260" s="89"/>
      <c r="C260" s="89"/>
      <c r="D260" s="85"/>
      <c r="E260" s="88"/>
      <c r="F260" s="88"/>
      <c r="G260" s="88"/>
      <c r="H260" s="88"/>
      <c r="I260" s="89"/>
      <c r="J260" s="89"/>
      <c r="K260" s="3"/>
      <c r="EU260" s="7"/>
    </row>
    <row r="261" spans="1:151" ht="23.25" customHeight="1" x14ac:dyDescent="0.45">
      <c r="A261" s="85"/>
      <c r="B261" s="89"/>
      <c r="C261" s="89"/>
      <c r="D261" s="85"/>
      <c r="E261" s="88"/>
      <c r="F261" s="88"/>
      <c r="G261" s="88"/>
      <c r="H261" s="88"/>
      <c r="I261" s="87"/>
      <c r="J261" s="89"/>
      <c r="K261" s="3"/>
      <c r="EU261" s="7"/>
    </row>
    <row r="262" spans="1:151" ht="23.25" customHeight="1" x14ac:dyDescent="0.45">
      <c r="A262" s="99"/>
      <c r="B262" s="140"/>
      <c r="C262" s="141"/>
      <c r="D262" s="139"/>
      <c r="E262" s="142"/>
      <c r="F262" s="142"/>
      <c r="G262" s="142"/>
      <c r="H262" s="142"/>
      <c r="I262" s="141"/>
      <c r="J262" s="109"/>
      <c r="K262" s="3"/>
      <c r="EU262" s="7"/>
    </row>
    <row r="263" spans="1:151" ht="23.25" customHeight="1" x14ac:dyDescent="0.45">
      <c r="A263" s="91"/>
      <c r="B263" s="105"/>
      <c r="C263" s="92"/>
      <c r="D263" s="91"/>
      <c r="E263" s="94"/>
      <c r="F263" s="94"/>
      <c r="G263" s="94"/>
      <c r="H263" s="94"/>
      <c r="I263" s="93"/>
      <c r="J263" s="105"/>
      <c r="K263" s="3"/>
      <c r="EU263" s="7"/>
    </row>
    <row r="264" spans="1:151" ht="23.25" customHeight="1" x14ac:dyDescent="0.45">
      <c r="A264" s="95"/>
      <c r="B264" s="69"/>
      <c r="C264" s="96"/>
      <c r="D264" s="95"/>
      <c r="E264" s="98"/>
      <c r="F264" s="98"/>
      <c r="G264" s="98"/>
      <c r="H264" s="98"/>
      <c r="I264" s="96"/>
      <c r="J264" s="97"/>
      <c r="K264" s="3"/>
    </row>
    <row r="265" spans="1:151" ht="23.25" customHeight="1" x14ac:dyDescent="0.45">
      <c r="A265" s="138"/>
      <c r="B265" s="106"/>
      <c r="C265" s="106"/>
      <c r="D265" s="106"/>
      <c r="E265" s="138"/>
      <c r="F265" s="138"/>
      <c r="G265" s="138"/>
      <c r="H265" s="138"/>
      <c r="I265" s="106"/>
      <c r="J265" s="138"/>
    </row>
    <row r="266" spans="1:151" ht="23.25" customHeight="1" x14ac:dyDescent="0.45">
      <c r="A266" s="138"/>
      <c r="B266" s="106"/>
      <c r="C266" s="106"/>
      <c r="D266" s="106"/>
      <c r="E266" s="138"/>
      <c r="F266" s="138"/>
      <c r="G266" s="138"/>
      <c r="H266" s="138"/>
      <c r="I266" s="106"/>
      <c r="J266" s="138"/>
    </row>
  </sheetData>
  <mergeCells count="99">
    <mergeCell ref="A150:A152"/>
    <mergeCell ref="B150:B152"/>
    <mergeCell ref="C150:C152"/>
    <mergeCell ref="E150:G150"/>
    <mergeCell ref="A194:J194"/>
    <mergeCell ref="A169:J169"/>
    <mergeCell ref="A170:J170"/>
    <mergeCell ref="A171:J171"/>
    <mergeCell ref="A193:J193"/>
    <mergeCell ref="A172:E172"/>
    <mergeCell ref="B173:D173"/>
    <mergeCell ref="A174:A176"/>
    <mergeCell ref="B174:B176"/>
    <mergeCell ref="C174:C176"/>
    <mergeCell ref="E174:G174"/>
    <mergeCell ref="A195:J195"/>
    <mergeCell ref="A196:E196"/>
    <mergeCell ref="C198:C200"/>
    <mergeCell ref="E198:G198"/>
    <mergeCell ref="B197:D197"/>
    <mergeCell ref="B198:B200"/>
    <mergeCell ref="B149:D149"/>
    <mergeCell ref="A102:A104"/>
    <mergeCell ref="B102:B104"/>
    <mergeCell ref="C102:C104"/>
    <mergeCell ref="E102:G102"/>
    <mergeCell ref="A121:J121"/>
    <mergeCell ref="A122:J122"/>
    <mergeCell ref="A123:J123"/>
    <mergeCell ref="A124:E124"/>
    <mergeCell ref="B125:D125"/>
    <mergeCell ref="A126:A128"/>
    <mergeCell ref="B126:B128"/>
    <mergeCell ref="C126:C128"/>
    <mergeCell ref="E126:G126"/>
    <mergeCell ref="A145:J145"/>
    <mergeCell ref="A98:J98"/>
    <mergeCell ref="A146:J146"/>
    <mergeCell ref="A147:J147"/>
    <mergeCell ref="A148:E148"/>
    <mergeCell ref="A100:E100"/>
    <mergeCell ref="B101:D101"/>
    <mergeCell ref="A99:J99"/>
    <mergeCell ref="A78:A80"/>
    <mergeCell ref="B78:B80"/>
    <mergeCell ref="C78:C80"/>
    <mergeCell ref="E78:G78"/>
    <mergeCell ref="A97:J97"/>
    <mergeCell ref="B54:B56"/>
    <mergeCell ref="C54:C56"/>
    <mergeCell ref="A1:J1"/>
    <mergeCell ref="A2:J2"/>
    <mergeCell ref="A3:J3"/>
    <mergeCell ref="A4:E4"/>
    <mergeCell ref="E6:G6"/>
    <mergeCell ref="B5:D5"/>
    <mergeCell ref="B6:B8"/>
    <mergeCell ref="C6:C8"/>
    <mergeCell ref="A6:A8"/>
    <mergeCell ref="A25:J25"/>
    <mergeCell ref="A26:J26"/>
    <mergeCell ref="A27:J27"/>
    <mergeCell ref="A28:E28"/>
    <mergeCell ref="B29:D29"/>
    <mergeCell ref="A74:J74"/>
    <mergeCell ref="A75:J75"/>
    <mergeCell ref="A76:E76"/>
    <mergeCell ref="B77:D77"/>
    <mergeCell ref="A30:A32"/>
    <mergeCell ref="B30:B32"/>
    <mergeCell ref="C30:C32"/>
    <mergeCell ref="E30:G30"/>
    <mergeCell ref="A49:J49"/>
    <mergeCell ref="A50:J50"/>
    <mergeCell ref="A51:J51"/>
    <mergeCell ref="A52:E52"/>
    <mergeCell ref="A73:J73"/>
    <mergeCell ref="E54:G54"/>
    <mergeCell ref="B53:D53"/>
    <mergeCell ref="A54:A56"/>
    <mergeCell ref="A241:J241"/>
    <mergeCell ref="A242:J242"/>
    <mergeCell ref="A243:J243"/>
    <mergeCell ref="A246:A248"/>
    <mergeCell ref="B245:D245"/>
    <mergeCell ref="B246:B248"/>
    <mergeCell ref="C246:C248"/>
    <mergeCell ref="E246:G246"/>
    <mergeCell ref="A244:E244"/>
    <mergeCell ref="A222:A224"/>
    <mergeCell ref="B222:B224"/>
    <mergeCell ref="C222:C224"/>
    <mergeCell ref="A198:A200"/>
    <mergeCell ref="E222:G222"/>
    <mergeCell ref="A218:J218"/>
    <mergeCell ref="A219:J219"/>
    <mergeCell ref="A220:E220"/>
    <mergeCell ref="B221:D221"/>
    <mergeCell ref="A217:J217"/>
  </mergeCells>
  <phoneticPr fontId="2" type="noConversion"/>
  <pageMargins left="0.27559055118110198" right="0.196850393700787" top="0.59055118110236204" bottom="0.27559055118110198" header="0.511811023622047" footer="0.196850393700787"/>
  <pageSetup paperSize="9" firstPageNumber="129" orientation="landscape" useFirstPageNumber="1" r:id="rId1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582"/>
  <sheetViews>
    <sheetView view="pageBreakPreview" zoomScaleSheetLayoutView="100" workbookViewId="0">
      <selection sqref="A1:J456"/>
    </sheetView>
  </sheetViews>
  <sheetFormatPr defaultRowHeight="23.25" customHeight="1" x14ac:dyDescent="0.5"/>
  <cols>
    <col min="1" max="1" width="3" style="73" customWidth="1"/>
    <col min="2" max="2" width="26.140625" style="68" customWidth="1"/>
    <col min="3" max="3" width="24.5703125" style="68" customWidth="1"/>
    <col min="4" max="4" width="19.85546875" style="68" customWidth="1"/>
    <col min="5" max="7" width="9.7109375" style="73" customWidth="1"/>
    <col min="8" max="8" width="12.140625" style="73" customWidth="1"/>
    <col min="9" max="9" width="24.7109375" style="68" customWidth="1"/>
    <col min="10" max="10" width="13.85546875" style="73" customWidth="1"/>
    <col min="11" max="11" width="13.7109375" style="3" customWidth="1"/>
    <col min="12" max="247" width="9.140625" style="3"/>
    <col min="248" max="16384" width="9.140625" style="7"/>
  </cols>
  <sheetData>
    <row r="1" spans="1:247" ht="23.25" customHeight="1" x14ac:dyDescent="0.45">
      <c r="A1" s="393"/>
      <c r="B1" s="393"/>
      <c r="C1" s="393"/>
      <c r="D1" s="393"/>
      <c r="E1" s="393"/>
      <c r="F1" s="393"/>
      <c r="G1" s="393"/>
      <c r="H1" s="393"/>
      <c r="I1" s="393"/>
      <c r="J1" s="393"/>
    </row>
    <row r="2" spans="1:247" ht="23.25" customHeight="1" x14ac:dyDescent="0.45">
      <c r="A2" s="394"/>
      <c r="B2" s="394"/>
      <c r="C2" s="394"/>
      <c r="D2" s="394"/>
      <c r="E2" s="394"/>
      <c r="F2" s="394"/>
      <c r="G2" s="394"/>
      <c r="H2" s="394"/>
      <c r="I2" s="394"/>
      <c r="J2" s="394"/>
    </row>
    <row r="3" spans="1:247" ht="23.25" customHeight="1" x14ac:dyDescent="0.45">
      <c r="A3" s="394"/>
      <c r="B3" s="394"/>
      <c r="C3" s="394"/>
      <c r="D3" s="394"/>
      <c r="E3" s="394"/>
      <c r="F3" s="394"/>
      <c r="G3" s="394"/>
      <c r="H3" s="394"/>
      <c r="I3" s="394"/>
      <c r="J3" s="394"/>
    </row>
    <row r="4" spans="1:247" ht="23.25" customHeight="1" x14ac:dyDescent="0.45">
      <c r="A4" s="392"/>
      <c r="B4" s="392"/>
      <c r="C4" s="392"/>
      <c r="D4" s="392"/>
      <c r="E4" s="75"/>
      <c r="F4" s="75"/>
      <c r="G4" s="75"/>
      <c r="H4" s="75"/>
      <c r="I4" s="74"/>
      <c r="J4" s="75"/>
    </row>
    <row r="5" spans="1:247" s="5" customFormat="1" ht="23.25" customHeight="1" x14ac:dyDescent="0.45">
      <c r="A5" s="75"/>
      <c r="B5" s="396"/>
      <c r="C5" s="396"/>
      <c r="D5" s="396"/>
      <c r="E5" s="75"/>
      <c r="F5" s="75"/>
      <c r="G5" s="75"/>
      <c r="H5" s="75"/>
      <c r="I5" s="74"/>
      <c r="J5" s="7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</row>
    <row r="6" spans="1:247" ht="23.25" customHeight="1" x14ac:dyDescent="0.45">
      <c r="A6" s="400"/>
      <c r="B6" s="400"/>
      <c r="C6" s="400"/>
      <c r="D6" s="76"/>
      <c r="E6" s="403"/>
      <c r="F6" s="403"/>
      <c r="G6" s="403"/>
      <c r="H6" s="76"/>
      <c r="I6" s="76"/>
      <c r="J6" s="126"/>
      <c r="IM6" s="7"/>
    </row>
    <row r="7" spans="1:247" ht="23.25" customHeight="1" x14ac:dyDescent="0.45">
      <c r="A7" s="401"/>
      <c r="B7" s="401"/>
      <c r="C7" s="401"/>
      <c r="D7" s="77"/>
      <c r="E7" s="76"/>
      <c r="F7" s="76"/>
      <c r="G7" s="76"/>
      <c r="H7" s="77"/>
      <c r="I7" s="77"/>
      <c r="J7" s="127"/>
      <c r="IM7" s="7"/>
    </row>
    <row r="8" spans="1:247" s="5" customFormat="1" ht="23.25" customHeight="1" x14ac:dyDescent="0.45">
      <c r="A8" s="402"/>
      <c r="B8" s="402"/>
      <c r="C8" s="402"/>
      <c r="D8" s="78"/>
      <c r="E8" s="78"/>
      <c r="F8" s="78"/>
      <c r="G8" s="78"/>
      <c r="H8" s="78"/>
      <c r="I8" s="78"/>
      <c r="J8" s="128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</row>
    <row r="9" spans="1:247" ht="23.25" customHeight="1" x14ac:dyDescent="0.45">
      <c r="A9" s="82"/>
      <c r="B9" s="143"/>
      <c r="C9" s="143"/>
      <c r="D9" s="85"/>
      <c r="E9" s="83"/>
      <c r="F9" s="83"/>
      <c r="G9" s="83"/>
      <c r="H9" s="83"/>
      <c r="I9" s="143"/>
      <c r="J9" s="85"/>
      <c r="IM9" s="7"/>
    </row>
    <row r="10" spans="1:247" ht="23.25" customHeight="1" x14ac:dyDescent="0.45">
      <c r="A10" s="85"/>
      <c r="B10" s="89"/>
      <c r="C10" s="89"/>
      <c r="D10" s="85"/>
      <c r="E10" s="88"/>
      <c r="F10" s="88"/>
      <c r="G10" s="88"/>
      <c r="H10" s="88"/>
      <c r="I10" s="89"/>
      <c r="J10" s="85"/>
      <c r="IM10" s="7"/>
    </row>
    <row r="11" spans="1:247" ht="23.25" customHeight="1" x14ac:dyDescent="0.45">
      <c r="A11" s="85"/>
      <c r="B11" s="89"/>
      <c r="C11" s="89"/>
      <c r="D11" s="85"/>
      <c r="E11" s="88"/>
      <c r="F11" s="88"/>
      <c r="G11" s="88"/>
      <c r="H11" s="88"/>
      <c r="I11" s="89"/>
      <c r="J11" s="85"/>
      <c r="IM11" s="7"/>
    </row>
    <row r="12" spans="1:247" ht="23.25" customHeight="1" x14ac:dyDescent="0.45">
      <c r="A12" s="85"/>
      <c r="B12" s="89"/>
      <c r="C12" s="89"/>
      <c r="D12" s="85"/>
      <c r="E12" s="88"/>
      <c r="F12" s="88"/>
      <c r="G12" s="88"/>
      <c r="H12" s="88"/>
      <c r="I12" s="89"/>
      <c r="J12" s="85"/>
      <c r="IM12" s="7"/>
    </row>
    <row r="13" spans="1:247" ht="23.25" customHeight="1" x14ac:dyDescent="0.45">
      <c r="A13" s="85"/>
      <c r="B13" s="89"/>
      <c r="C13" s="89"/>
      <c r="D13" s="85"/>
      <c r="E13" s="88"/>
      <c r="F13" s="88"/>
      <c r="G13" s="88"/>
      <c r="H13" s="88"/>
      <c r="I13" s="89"/>
      <c r="J13" s="85"/>
      <c r="IM13" s="7"/>
    </row>
    <row r="14" spans="1:247" ht="23.25" customHeight="1" x14ac:dyDescent="0.45">
      <c r="A14" s="85"/>
      <c r="B14" s="89"/>
      <c r="C14" s="89"/>
      <c r="D14" s="89"/>
      <c r="E14" s="88"/>
      <c r="F14" s="88"/>
      <c r="G14" s="88"/>
      <c r="H14" s="88"/>
      <c r="I14" s="89"/>
      <c r="J14" s="85"/>
      <c r="IM14" s="7"/>
    </row>
    <row r="15" spans="1:247" ht="23.25" customHeight="1" x14ac:dyDescent="0.45">
      <c r="A15" s="85"/>
      <c r="B15" s="89"/>
      <c r="C15" s="89"/>
      <c r="D15" s="85"/>
      <c r="E15" s="88"/>
      <c r="F15" s="88"/>
      <c r="G15" s="88"/>
      <c r="H15" s="88"/>
      <c r="I15" s="89"/>
      <c r="J15" s="85"/>
      <c r="IM15" s="7"/>
    </row>
    <row r="16" spans="1:247" ht="23.25" customHeight="1" x14ac:dyDescent="0.45">
      <c r="A16" s="85"/>
      <c r="B16" s="89"/>
      <c r="C16" s="89"/>
      <c r="D16" s="85"/>
      <c r="E16" s="88"/>
      <c r="F16" s="88"/>
      <c r="G16" s="88"/>
      <c r="H16" s="88"/>
      <c r="I16" s="89"/>
      <c r="J16" s="85"/>
      <c r="IM16" s="7"/>
    </row>
    <row r="17" spans="1:247" ht="23.25" customHeight="1" x14ac:dyDescent="0.45">
      <c r="A17" s="85"/>
      <c r="B17" s="89"/>
      <c r="C17" s="89"/>
      <c r="D17" s="89"/>
      <c r="E17" s="88"/>
      <c r="F17" s="88"/>
      <c r="G17" s="88"/>
      <c r="H17" s="88"/>
      <c r="I17" s="89"/>
      <c r="J17" s="85"/>
      <c r="IM17" s="7"/>
    </row>
    <row r="18" spans="1:247" ht="23.25" customHeight="1" x14ac:dyDescent="0.45">
      <c r="A18" s="85"/>
      <c r="B18" s="89"/>
      <c r="C18" s="89"/>
      <c r="D18" s="89"/>
      <c r="E18" s="88"/>
      <c r="F18" s="88"/>
      <c r="G18" s="88"/>
      <c r="H18" s="88"/>
      <c r="I18" s="89"/>
      <c r="J18" s="85"/>
      <c r="IM18" s="7"/>
    </row>
    <row r="19" spans="1:247" ht="23.25" customHeight="1" x14ac:dyDescent="0.45">
      <c r="A19" s="85"/>
      <c r="B19" s="89"/>
      <c r="C19" s="89"/>
      <c r="D19" s="89"/>
      <c r="E19" s="88"/>
      <c r="F19" s="88"/>
      <c r="G19" s="88"/>
      <c r="H19" s="88"/>
      <c r="I19" s="89"/>
      <c r="J19" s="85"/>
      <c r="IM19" s="7"/>
    </row>
    <row r="20" spans="1:247" ht="23.25" customHeight="1" x14ac:dyDescent="0.45">
      <c r="A20" s="111"/>
      <c r="B20" s="132"/>
      <c r="C20" s="132"/>
      <c r="D20" s="111"/>
      <c r="E20" s="112"/>
      <c r="F20" s="112"/>
      <c r="G20" s="112"/>
      <c r="H20" s="112"/>
      <c r="I20" s="132"/>
      <c r="J20" s="111"/>
      <c r="IM20" s="7"/>
    </row>
    <row r="21" spans="1:247" ht="23.25" customHeight="1" x14ac:dyDescent="0.45">
      <c r="A21" s="111"/>
      <c r="B21" s="132"/>
      <c r="C21" s="132"/>
      <c r="D21" s="132"/>
      <c r="E21" s="112"/>
      <c r="F21" s="112"/>
      <c r="G21" s="112"/>
      <c r="H21" s="112"/>
      <c r="I21" s="132"/>
      <c r="J21" s="111"/>
      <c r="IM21" s="7"/>
    </row>
    <row r="22" spans="1:247" ht="23.25" customHeight="1" x14ac:dyDescent="0.45">
      <c r="A22" s="111"/>
      <c r="B22" s="132"/>
      <c r="C22" s="132"/>
      <c r="D22" s="132"/>
      <c r="E22" s="112"/>
      <c r="F22" s="112"/>
      <c r="G22" s="112"/>
      <c r="H22" s="112"/>
      <c r="I22" s="132"/>
      <c r="J22" s="111"/>
      <c r="IM22" s="7"/>
    </row>
    <row r="23" spans="1:247" ht="23.25" customHeight="1" x14ac:dyDescent="0.45">
      <c r="A23" s="91"/>
      <c r="B23" s="105"/>
      <c r="C23" s="105"/>
      <c r="D23" s="105"/>
      <c r="E23" s="94"/>
      <c r="F23" s="94"/>
      <c r="G23" s="94"/>
      <c r="H23" s="94"/>
      <c r="I23" s="105"/>
      <c r="J23" s="91"/>
      <c r="IM23" s="7"/>
    </row>
    <row r="24" spans="1:247" ht="23.25" customHeight="1" x14ac:dyDescent="0.45">
      <c r="A24" s="95"/>
      <c r="B24" s="69"/>
      <c r="C24" s="69"/>
      <c r="D24" s="69"/>
      <c r="E24" s="98"/>
      <c r="F24" s="98"/>
      <c r="G24" s="98"/>
      <c r="H24" s="98"/>
      <c r="I24" s="69"/>
      <c r="J24" s="95"/>
      <c r="IM24" s="7"/>
    </row>
    <row r="25" spans="1:247" ht="23.25" customHeight="1" x14ac:dyDescent="0.45">
      <c r="A25" s="393"/>
      <c r="B25" s="393"/>
      <c r="C25" s="393"/>
      <c r="D25" s="393"/>
      <c r="E25" s="393"/>
      <c r="F25" s="393"/>
      <c r="G25" s="393"/>
      <c r="H25" s="393"/>
      <c r="I25" s="393"/>
      <c r="J25" s="393"/>
      <c r="IM25" s="7"/>
    </row>
    <row r="26" spans="1:247" ht="23.25" customHeight="1" x14ac:dyDescent="0.45">
      <c r="A26" s="394"/>
      <c r="B26" s="394"/>
      <c r="C26" s="394"/>
      <c r="D26" s="394"/>
      <c r="E26" s="394"/>
      <c r="F26" s="394"/>
      <c r="G26" s="394"/>
      <c r="H26" s="394"/>
      <c r="I26" s="394"/>
      <c r="J26" s="394"/>
      <c r="IM26" s="7"/>
    </row>
    <row r="27" spans="1:247" ht="23.25" customHeight="1" x14ac:dyDescent="0.45">
      <c r="A27" s="394"/>
      <c r="B27" s="394"/>
      <c r="C27" s="394"/>
      <c r="D27" s="394"/>
      <c r="E27" s="394"/>
      <c r="F27" s="394"/>
      <c r="G27" s="394"/>
      <c r="H27" s="394"/>
      <c r="I27" s="394"/>
      <c r="J27" s="394"/>
      <c r="IM27" s="7"/>
    </row>
    <row r="28" spans="1:247" ht="23.25" customHeight="1" x14ac:dyDescent="0.45">
      <c r="A28" s="392"/>
      <c r="B28" s="392"/>
      <c r="C28" s="392"/>
      <c r="D28" s="392"/>
      <c r="E28" s="75"/>
      <c r="F28" s="75"/>
      <c r="G28" s="75"/>
      <c r="H28" s="75"/>
      <c r="I28" s="74"/>
      <c r="J28" s="75"/>
      <c r="IM28" s="7"/>
    </row>
    <row r="29" spans="1:247" ht="23.25" customHeight="1" x14ac:dyDescent="0.45">
      <c r="A29" s="75"/>
      <c r="B29" s="396"/>
      <c r="C29" s="396"/>
      <c r="D29" s="396"/>
      <c r="E29" s="75"/>
      <c r="F29" s="75"/>
      <c r="G29" s="75"/>
      <c r="H29" s="75"/>
      <c r="I29" s="74"/>
      <c r="J29" s="75"/>
      <c r="IM29" s="7"/>
    </row>
    <row r="30" spans="1:247" ht="23.25" customHeight="1" x14ac:dyDescent="0.45">
      <c r="A30" s="400"/>
      <c r="B30" s="400"/>
      <c r="C30" s="400"/>
      <c r="D30" s="76"/>
      <c r="E30" s="403"/>
      <c r="F30" s="403"/>
      <c r="G30" s="403"/>
      <c r="H30" s="76"/>
      <c r="I30" s="76"/>
      <c r="J30" s="126"/>
      <c r="IM30" s="7"/>
    </row>
    <row r="31" spans="1:247" ht="23.25" customHeight="1" x14ac:dyDescent="0.45">
      <c r="A31" s="401"/>
      <c r="B31" s="401"/>
      <c r="C31" s="401"/>
      <c r="D31" s="77"/>
      <c r="E31" s="76"/>
      <c r="F31" s="76"/>
      <c r="G31" s="76"/>
      <c r="H31" s="77"/>
      <c r="I31" s="77"/>
      <c r="J31" s="127"/>
      <c r="IM31" s="7"/>
    </row>
    <row r="32" spans="1:247" ht="23.25" customHeight="1" x14ac:dyDescent="0.45">
      <c r="A32" s="402"/>
      <c r="B32" s="402"/>
      <c r="C32" s="402"/>
      <c r="D32" s="78"/>
      <c r="E32" s="78"/>
      <c r="F32" s="78"/>
      <c r="G32" s="78"/>
      <c r="H32" s="78"/>
      <c r="I32" s="78"/>
      <c r="J32" s="128"/>
      <c r="IM32" s="7"/>
    </row>
    <row r="33" spans="1:247" ht="23.25" customHeight="1" x14ac:dyDescent="0.45">
      <c r="A33" s="85"/>
      <c r="B33" s="89"/>
      <c r="C33" s="89"/>
      <c r="D33" s="85"/>
      <c r="E33" s="88"/>
      <c r="F33" s="88"/>
      <c r="G33" s="88"/>
      <c r="H33" s="88"/>
      <c r="I33" s="89"/>
      <c r="J33" s="85"/>
      <c r="IM33" s="7"/>
    </row>
    <row r="34" spans="1:247" ht="23.25" customHeight="1" x14ac:dyDescent="0.45">
      <c r="A34" s="85"/>
      <c r="B34" s="89"/>
      <c r="C34" s="89"/>
      <c r="D34" s="85"/>
      <c r="E34" s="88"/>
      <c r="F34" s="88"/>
      <c r="G34" s="88"/>
      <c r="H34" s="88"/>
      <c r="I34" s="89"/>
      <c r="J34" s="85"/>
      <c r="IM34" s="7"/>
    </row>
    <row r="35" spans="1:247" ht="23.25" customHeight="1" x14ac:dyDescent="0.45">
      <c r="A35" s="85"/>
      <c r="B35" s="89"/>
      <c r="C35" s="89"/>
      <c r="D35" s="85"/>
      <c r="E35" s="88"/>
      <c r="F35" s="88"/>
      <c r="G35" s="88"/>
      <c r="H35" s="88"/>
      <c r="I35" s="89"/>
      <c r="J35" s="85"/>
      <c r="IM35" s="7"/>
    </row>
    <row r="36" spans="1:247" ht="23.25" customHeight="1" x14ac:dyDescent="0.45">
      <c r="A36" s="85"/>
      <c r="B36" s="89"/>
      <c r="C36" s="89"/>
      <c r="D36" s="85"/>
      <c r="E36" s="88"/>
      <c r="F36" s="88"/>
      <c r="G36" s="88"/>
      <c r="H36" s="88"/>
      <c r="I36" s="89"/>
      <c r="J36" s="85"/>
      <c r="IM36" s="7"/>
    </row>
    <row r="37" spans="1:247" ht="23.25" customHeight="1" x14ac:dyDescent="0.45">
      <c r="A37" s="85"/>
      <c r="B37" s="89"/>
      <c r="C37" s="89"/>
      <c r="D37" s="85"/>
      <c r="E37" s="88"/>
      <c r="F37" s="88"/>
      <c r="G37" s="88"/>
      <c r="H37" s="88"/>
      <c r="I37" s="89"/>
      <c r="J37" s="85"/>
      <c r="IM37" s="7"/>
    </row>
    <row r="38" spans="1:247" ht="23.25" customHeight="1" x14ac:dyDescent="0.45">
      <c r="A38" s="85"/>
      <c r="B38" s="89"/>
      <c r="C38" s="89"/>
      <c r="D38" s="85"/>
      <c r="E38" s="88"/>
      <c r="F38" s="88"/>
      <c r="G38" s="88"/>
      <c r="H38" s="88"/>
      <c r="I38" s="89"/>
      <c r="J38" s="85"/>
      <c r="IM38" s="7"/>
    </row>
    <row r="39" spans="1:247" ht="23.25" customHeight="1" x14ac:dyDescent="0.45">
      <c r="A39" s="85"/>
      <c r="B39" s="89"/>
      <c r="C39" s="89"/>
      <c r="D39" s="85"/>
      <c r="E39" s="88"/>
      <c r="F39" s="88"/>
      <c r="G39" s="88"/>
      <c r="H39" s="88"/>
      <c r="I39" s="89"/>
      <c r="J39" s="85"/>
      <c r="IM39" s="7"/>
    </row>
    <row r="40" spans="1:247" ht="23.25" customHeight="1" x14ac:dyDescent="0.45">
      <c r="A40" s="85"/>
      <c r="B40" s="89"/>
      <c r="C40" s="89"/>
      <c r="D40" s="85"/>
      <c r="E40" s="88"/>
      <c r="F40" s="88"/>
      <c r="G40" s="88"/>
      <c r="H40" s="88"/>
      <c r="I40" s="89"/>
      <c r="J40" s="85"/>
      <c r="IM40" s="7"/>
    </row>
    <row r="41" spans="1:247" ht="23.25" customHeight="1" x14ac:dyDescent="0.45">
      <c r="A41" s="85"/>
      <c r="B41" s="89"/>
      <c r="C41" s="89"/>
      <c r="D41" s="85"/>
      <c r="E41" s="88"/>
      <c r="F41" s="88"/>
      <c r="G41" s="88"/>
      <c r="H41" s="88"/>
      <c r="I41" s="89"/>
      <c r="J41" s="85"/>
      <c r="IM41" s="7"/>
    </row>
    <row r="42" spans="1:247" ht="23.25" customHeight="1" x14ac:dyDescent="0.45">
      <c r="A42" s="85"/>
      <c r="B42" s="89"/>
      <c r="C42" s="89"/>
      <c r="D42" s="85"/>
      <c r="E42" s="88"/>
      <c r="F42" s="88"/>
      <c r="G42" s="88"/>
      <c r="H42" s="88"/>
      <c r="I42" s="89"/>
      <c r="J42" s="85"/>
      <c r="IM42" s="7"/>
    </row>
    <row r="43" spans="1:247" ht="23.25" customHeight="1" x14ac:dyDescent="0.45">
      <c r="A43" s="99"/>
      <c r="B43" s="109"/>
      <c r="C43" s="109"/>
      <c r="D43" s="99"/>
      <c r="E43" s="108"/>
      <c r="F43" s="108"/>
      <c r="G43" s="108"/>
      <c r="H43" s="108"/>
      <c r="I43" s="109"/>
      <c r="J43" s="99"/>
      <c r="IM43" s="7"/>
    </row>
    <row r="44" spans="1:247" ht="23.25" customHeight="1" x14ac:dyDescent="0.45">
      <c r="A44" s="99"/>
      <c r="B44" s="109"/>
      <c r="C44" s="109"/>
      <c r="D44" s="99"/>
      <c r="E44" s="108"/>
      <c r="F44" s="108"/>
      <c r="G44" s="108"/>
      <c r="H44" s="108"/>
      <c r="I44" s="109"/>
      <c r="J44" s="99"/>
      <c r="IM44" s="7"/>
    </row>
    <row r="45" spans="1:247" ht="23.25" customHeight="1" x14ac:dyDescent="0.45">
      <c r="A45" s="85"/>
      <c r="B45" s="87"/>
      <c r="C45" s="87"/>
      <c r="D45" s="99"/>
      <c r="E45" s="108"/>
      <c r="F45" s="108"/>
      <c r="G45" s="108"/>
      <c r="H45" s="108"/>
      <c r="I45" s="144"/>
      <c r="J45" s="99"/>
      <c r="IM45" s="7"/>
    </row>
    <row r="46" spans="1:247" ht="23.25" customHeight="1" x14ac:dyDescent="0.45">
      <c r="A46" s="85"/>
      <c r="B46" s="87"/>
      <c r="C46" s="87"/>
      <c r="D46" s="85"/>
      <c r="E46" s="85"/>
      <c r="F46" s="85"/>
      <c r="G46" s="85"/>
      <c r="H46" s="85"/>
      <c r="I46" s="87"/>
      <c r="J46" s="99"/>
      <c r="IM46" s="7"/>
    </row>
    <row r="47" spans="1:247" ht="23.25" customHeight="1" x14ac:dyDescent="0.45">
      <c r="A47" s="91"/>
      <c r="B47" s="91"/>
      <c r="C47" s="93"/>
      <c r="D47" s="91"/>
      <c r="E47" s="91"/>
      <c r="F47" s="91"/>
      <c r="G47" s="91"/>
      <c r="H47" s="91"/>
      <c r="I47" s="93"/>
      <c r="J47" s="91"/>
      <c r="IM47" s="7"/>
    </row>
    <row r="48" spans="1:247" ht="23.25" customHeight="1" x14ac:dyDescent="0.45">
      <c r="A48" s="95"/>
      <c r="B48" s="69"/>
      <c r="C48" s="69"/>
      <c r="D48" s="95"/>
      <c r="E48" s="98"/>
      <c r="F48" s="98"/>
      <c r="G48" s="98"/>
      <c r="H48" s="98"/>
      <c r="I48" s="69"/>
      <c r="J48" s="95"/>
      <c r="IM48" s="7"/>
    </row>
    <row r="49" spans="1:247" ht="23.25" customHeight="1" x14ac:dyDescent="0.45">
      <c r="A49" s="393"/>
      <c r="B49" s="393"/>
      <c r="C49" s="393"/>
      <c r="D49" s="393"/>
      <c r="E49" s="393"/>
      <c r="F49" s="393"/>
      <c r="G49" s="393"/>
      <c r="H49" s="393"/>
      <c r="I49" s="393"/>
      <c r="J49" s="393"/>
      <c r="IM49" s="7"/>
    </row>
    <row r="50" spans="1:247" ht="23.25" customHeight="1" x14ac:dyDescent="0.45">
      <c r="A50" s="394"/>
      <c r="B50" s="394"/>
      <c r="C50" s="394"/>
      <c r="D50" s="394"/>
      <c r="E50" s="394"/>
      <c r="F50" s="394"/>
      <c r="G50" s="394"/>
      <c r="H50" s="394"/>
      <c r="I50" s="394"/>
      <c r="J50" s="394"/>
      <c r="IM50" s="7"/>
    </row>
    <row r="51" spans="1:247" ht="23.25" customHeight="1" x14ac:dyDescent="0.45">
      <c r="A51" s="394"/>
      <c r="B51" s="394"/>
      <c r="C51" s="394"/>
      <c r="D51" s="394"/>
      <c r="E51" s="394"/>
      <c r="F51" s="394"/>
      <c r="G51" s="394"/>
      <c r="H51" s="394"/>
      <c r="I51" s="394"/>
      <c r="J51" s="394"/>
      <c r="IM51" s="7"/>
    </row>
    <row r="52" spans="1:247" ht="23.25" customHeight="1" x14ac:dyDescent="0.45">
      <c r="A52" s="392"/>
      <c r="B52" s="392"/>
      <c r="C52" s="392"/>
      <c r="D52" s="392"/>
      <c r="E52" s="75"/>
      <c r="F52" s="75"/>
      <c r="G52" s="75"/>
      <c r="H52" s="75"/>
      <c r="I52" s="74"/>
      <c r="J52" s="75"/>
      <c r="IM52" s="7"/>
    </row>
    <row r="53" spans="1:247" ht="23.25" customHeight="1" x14ac:dyDescent="0.45">
      <c r="A53" s="75"/>
      <c r="B53" s="396"/>
      <c r="C53" s="396"/>
      <c r="D53" s="396"/>
      <c r="E53" s="75"/>
      <c r="F53" s="75"/>
      <c r="G53" s="75"/>
      <c r="H53" s="75"/>
      <c r="I53" s="74"/>
      <c r="J53" s="75"/>
      <c r="IM53" s="7"/>
    </row>
    <row r="54" spans="1:247" ht="23.25" customHeight="1" x14ac:dyDescent="0.45">
      <c r="A54" s="400"/>
      <c r="B54" s="400"/>
      <c r="C54" s="400"/>
      <c r="D54" s="76"/>
      <c r="E54" s="403"/>
      <c r="F54" s="403"/>
      <c r="G54" s="403"/>
      <c r="H54" s="76"/>
      <c r="I54" s="76"/>
      <c r="J54" s="126"/>
      <c r="IM54" s="7"/>
    </row>
    <row r="55" spans="1:247" ht="23.25" customHeight="1" x14ac:dyDescent="0.45">
      <c r="A55" s="401"/>
      <c r="B55" s="401"/>
      <c r="C55" s="401"/>
      <c r="D55" s="77"/>
      <c r="E55" s="76"/>
      <c r="F55" s="76"/>
      <c r="G55" s="76"/>
      <c r="H55" s="77"/>
      <c r="I55" s="77"/>
      <c r="J55" s="127"/>
      <c r="IM55" s="7"/>
    </row>
    <row r="56" spans="1:247" ht="23.25" customHeight="1" x14ac:dyDescent="0.45">
      <c r="A56" s="402"/>
      <c r="B56" s="402"/>
      <c r="C56" s="402"/>
      <c r="D56" s="78"/>
      <c r="E56" s="78"/>
      <c r="F56" s="78"/>
      <c r="G56" s="78"/>
      <c r="H56" s="78"/>
      <c r="I56" s="78"/>
      <c r="J56" s="128"/>
      <c r="IM56" s="7"/>
    </row>
    <row r="57" spans="1:247" ht="23.25" customHeight="1" x14ac:dyDescent="0.45">
      <c r="A57" s="85"/>
      <c r="B57" s="89"/>
      <c r="C57" s="89"/>
      <c r="D57" s="85"/>
      <c r="E57" s="88"/>
      <c r="F57" s="88"/>
      <c r="G57" s="88"/>
      <c r="H57" s="88"/>
      <c r="I57" s="89"/>
      <c r="J57" s="85"/>
      <c r="IM57" s="7"/>
    </row>
    <row r="58" spans="1:247" ht="23.25" customHeight="1" x14ac:dyDescent="0.45">
      <c r="A58" s="85"/>
      <c r="B58" s="89"/>
      <c r="C58" s="89"/>
      <c r="D58" s="85"/>
      <c r="E58" s="88"/>
      <c r="F58" s="88"/>
      <c r="G58" s="88"/>
      <c r="H58" s="88"/>
      <c r="I58" s="89"/>
      <c r="J58" s="85"/>
      <c r="IM58" s="7"/>
    </row>
    <row r="59" spans="1:247" ht="23.25" customHeight="1" x14ac:dyDescent="0.45">
      <c r="A59" s="85"/>
      <c r="B59" s="89"/>
      <c r="C59" s="89"/>
      <c r="D59" s="85"/>
      <c r="E59" s="88"/>
      <c r="F59" s="88"/>
      <c r="G59" s="88"/>
      <c r="H59" s="88"/>
      <c r="I59" s="89"/>
      <c r="J59" s="85"/>
      <c r="IM59" s="7"/>
    </row>
    <row r="60" spans="1:247" ht="23.25" customHeight="1" x14ac:dyDescent="0.45">
      <c r="A60" s="85"/>
      <c r="B60" s="89"/>
      <c r="C60" s="89"/>
      <c r="D60" s="85"/>
      <c r="E60" s="88"/>
      <c r="F60" s="88"/>
      <c r="G60" s="88"/>
      <c r="H60" s="88"/>
      <c r="I60" s="89"/>
      <c r="J60" s="85"/>
      <c r="IM60" s="7"/>
    </row>
    <row r="61" spans="1:247" ht="23.25" customHeight="1" x14ac:dyDescent="0.45">
      <c r="A61" s="85"/>
      <c r="B61" s="89"/>
      <c r="C61" s="89"/>
      <c r="D61" s="85"/>
      <c r="E61" s="88"/>
      <c r="F61" s="88"/>
      <c r="G61" s="88"/>
      <c r="H61" s="88"/>
      <c r="I61" s="89"/>
      <c r="J61" s="85"/>
      <c r="IM61" s="7"/>
    </row>
    <row r="62" spans="1:247" ht="23.25" customHeight="1" x14ac:dyDescent="0.45">
      <c r="A62" s="85"/>
      <c r="B62" s="110"/>
      <c r="C62" s="89"/>
      <c r="D62" s="85"/>
      <c r="E62" s="88"/>
      <c r="F62" s="88"/>
      <c r="G62" s="88"/>
      <c r="H62" s="88"/>
      <c r="I62" s="89"/>
      <c r="J62" s="85"/>
      <c r="IM62" s="7"/>
    </row>
    <row r="63" spans="1:247" ht="23.25" customHeight="1" x14ac:dyDescent="0.45">
      <c r="A63" s="85"/>
      <c r="B63" s="110"/>
      <c r="C63" s="89"/>
      <c r="D63" s="85"/>
      <c r="E63" s="88"/>
      <c r="F63" s="88"/>
      <c r="G63" s="88"/>
      <c r="H63" s="88"/>
      <c r="I63" s="89"/>
      <c r="J63" s="85"/>
      <c r="IM63" s="7"/>
    </row>
    <row r="64" spans="1:247" ht="23.25" customHeight="1" x14ac:dyDescent="0.45">
      <c r="A64" s="111"/>
      <c r="B64" s="110"/>
      <c r="C64" s="89"/>
      <c r="D64" s="85"/>
      <c r="E64" s="88"/>
      <c r="F64" s="88"/>
      <c r="G64" s="88"/>
      <c r="H64" s="88"/>
      <c r="I64" s="89"/>
      <c r="J64" s="85"/>
      <c r="IM64" s="7"/>
    </row>
    <row r="65" spans="1:247" ht="23.25" customHeight="1" x14ac:dyDescent="0.45">
      <c r="A65" s="111"/>
      <c r="B65" s="110"/>
      <c r="C65" s="89"/>
      <c r="D65" s="85"/>
      <c r="E65" s="88"/>
      <c r="F65" s="88"/>
      <c r="G65" s="88"/>
      <c r="H65" s="88"/>
      <c r="I65" s="89"/>
      <c r="J65" s="85"/>
      <c r="IM65" s="7"/>
    </row>
    <row r="66" spans="1:247" ht="23.25" customHeight="1" x14ac:dyDescent="0.45">
      <c r="A66" s="111"/>
      <c r="B66" s="110"/>
      <c r="C66" s="89"/>
      <c r="D66" s="85"/>
      <c r="E66" s="88"/>
      <c r="F66" s="88"/>
      <c r="G66" s="88"/>
      <c r="H66" s="88"/>
      <c r="I66" s="89"/>
      <c r="J66" s="85"/>
      <c r="IM66" s="7"/>
    </row>
    <row r="67" spans="1:247" ht="23.25" customHeight="1" x14ac:dyDescent="0.45">
      <c r="A67" s="111"/>
      <c r="B67" s="145"/>
      <c r="C67" s="109"/>
      <c r="D67" s="99"/>
      <c r="E67" s="108"/>
      <c r="F67" s="108"/>
      <c r="G67" s="108"/>
      <c r="H67" s="108"/>
      <c r="I67" s="109"/>
      <c r="J67" s="99"/>
      <c r="IM67" s="7"/>
    </row>
    <row r="68" spans="1:247" ht="23.25" customHeight="1" x14ac:dyDescent="0.45">
      <c r="A68" s="111"/>
      <c r="B68" s="145"/>
      <c r="C68" s="109"/>
      <c r="D68" s="99"/>
      <c r="E68" s="108"/>
      <c r="F68" s="108"/>
      <c r="G68" s="108"/>
      <c r="H68" s="108"/>
      <c r="I68" s="109"/>
      <c r="J68" s="99"/>
      <c r="IM68" s="7"/>
    </row>
    <row r="69" spans="1:247" ht="23.25" customHeight="1" x14ac:dyDescent="0.45">
      <c r="A69" s="111"/>
      <c r="B69" s="89"/>
      <c r="C69" s="89"/>
      <c r="D69" s="85"/>
      <c r="E69" s="88"/>
      <c r="F69" s="88"/>
      <c r="G69" s="88"/>
      <c r="H69" s="88"/>
      <c r="I69" s="89"/>
      <c r="J69" s="85"/>
    </row>
    <row r="70" spans="1:247" ht="23.25" customHeight="1" x14ac:dyDescent="0.45">
      <c r="A70" s="85"/>
      <c r="B70" s="89"/>
      <c r="C70" s="132"/>
      <c r="D70" s="132"/>
      <c r="E70" s="112"/>
      <c r="F70" s="112"/>
      <c r="G70" s="112"/>
      <c r="H70" s="112"/>
      <c r="I70" s="132"/>
      <c r="J70" s="111"/>
    </row>
    <row r="71" spans="1:247" ht="23.25" customHeight="1" x14ac:dyDescent="0.45">
      <c r="A71" s="91"/>
      <c r="B71" s="105"/>
      <c r="C71" s="105"/>
      <c r="D71" s="105"/>
      <c r="E71" s="94"/>
      <c r="F71" s="94"/>
      <c r="G71" s="94"/>
      <c r="H71" s="94"/>
      <c r="I71" s="105"/>
      <c r="J71" s="91"/>
    </row>
    <row r="72" spans="1:247" ht="23.25" customHeight="1" x14ac:dyDescent="0.45">
      <c r="A72" s="95"/>
      <c r="B72" s="69"/>
      <c r="C72" s="69"/>
      <c r="D72" s="95"/>
      <c r="E72" s="98"/>
      <c r="F72" s="98"/>
      <c r="G72" s="98"/>
      <c r="H72" s="98"/>
      <c r="I72" s="69"/>
      <c r="J72" s="95"/>
      <c r="IM72" s="7"/>
    </row>
    <row r="73" spans="1:247" ht="23.25" customHeight="1" x14ac:dyDescent="0.45">
      <c r="A73" s="393"/>
      <c r="B73" s="393"/>
      <c r="C73" s="393"/>
      <c r="D73" s="393"/>
      <c r="E73" s="393"/>
      <c r="F73" s="393"/>
      <c r="G73" s="393"/>
      <c r="H73" s="393"/>
      <c r="I73" s="393"/>
      <c r="J73" s="393"/>
      <c r="IM73" s="7"/>
    </row>
    <row r="74" spans="1:247" ht="23.25" customHeight="1" x14ac:dyDescent="0.45">
      <c r="A74" s="394"/>
      <c r="B74" s="394"/>
      <c r="C74" s="394"/>
      <c r="D74" s="394"/>
      <c r="E74" s="394"/>
      <c r="F74" s="394"/>
      <c r="G74" s="394"/>
      <c r="H74" s="394"/>
      <c r="I74" s="394"/>
      <c r="J74" s="394"/>
      <c r="IM74" s="7"/>
    </row>
    <row r="75" spans="1:247" ht="23.25" customHeight="1" x14ac:dyDescent="0.45">
      <c r="A75" s="394"/>
      <c r="B75" s="394"/>
      <c r="C75" s="394"/>
      <c r="D75" s="394"/>
      <c r="E75" s="394"/>
      <c r="F75" s="394"/>
      <c r="G75" s="394"/>
      <c r="H75" s="394"/>
      <c r="I75" s="394"/>
      <c r="J75" s="394"/>
      <c r="IM75" s="7"/>
    </row>
    <row r="76" spans="1:247" ht="23.25" customHeight="1" x14ac:dyDescent="0.45">
      <c r="A76" s="392"/>
      <c r="B76" s="392"/>
      <c r="C76" s="392"/>
      <c r="D76" s="392"/>
      <c r="E76" s="75"/>
      <c r="F76" s="75"/>
      <c r="G76" s="75"/>
      <c r="H76" s="75"/>
      <c r="I76" s="74"/>
      <c r="J76" s="75"/>
      <c r="IM76" s="7"/>
    </row>
    <row r="77" spans="1:247" ht="23.25" customHeight="1" x14ac:dyDescent="0.45">
      <c r="A77" s="75"/>
      <c r="B77" s="396"/>
      <c r="C77" s="396"/>
      <c r="D77" s="396"/>
      <c r="E77" s="75"/>
      <c r="F77" s="75"/>
      <c r="G77" s="75"/>
      <c r="H77" s="75"/>
      <c r="I77" s="74"/>
      <c r="J77" s="75"/>
      <c r="IM77" s="7"/>
    </row>
    <row r="78" spans="1:247" ht="23.25" customHeight="1" x14ac:dyDescent="0.45">
      <c r="A78" s="400"/>
      <c r="B78" s="400"/>
      <c r="C78" s="400"/>
      <c r="D78" s="76"/>
      <c r="E78" s="403"/>
      <c r="F78" s="403"/>
      <c r="G78" s="403"/>
      <c r="H78" s="76"/>
      <c r="I78" s="76"/>
      <c r="J78" s="126"/>
      <c r="IM78" s="7"/>
    </row>
    <row r="79" spans="1:247" ht="23.25" customHeight="1" x14ac:dyDescent="0.45">
      <c r="A79" s="401"/>
      <c r="B79" s="401"/>
      <c r="C79" s="401"/>
      <c r="D79" s="77"/>
      <c r="E79" s="76"/>
      <c r="F79" s="76"/>
      <c r="G79" s="76"/>
      <c r="H79" s="77"/>
      <c r="I79" s="77"/>
      <c r="J79" s="127"/>
      <c r="IM79" s="7"/>
    </row>
    <row r="80" spans="1:247" ht="23.25" customHeight="1" x14ac:dyDescent="0.45">
      <c r="A80" s="402"/>
      <c r="B80" s="402"/>
      <c r="C80" s="402"/>
      <c r="D80" s="78"/>
      <c r="E80" s="78"/>
      <c r="F80" s="78"/>
      <c r="G80" s="78"/>
      <c r="H80" s="78"/>
      <c r="I80" s="78"/>
      <c r="J80" s="128"/>
      <c r="IM80" s="7"/>
    </row>
    <row r="81" spans="1:247" ht="23.25" customHeight="1" x14ac:dyDescent="0.45">
      <c r="A81" s="85"/>
      <c r="B81" s="89"/>
      <c r="C81" s="89"/>
      <c r="D81" s="85"/>
      <c r="E81" s="88"/>
      <c r="F81" s="88"/>
      <c r="G81" s="88"/>
      <c r="H81" s="88"/>
      <c r="I81" s="89"/>
      <c r="J81" s="85"/>
      <c r="K81" s="6"/>
    </row>
    <row r="82" spans="1:247" s="5" customFormat="1" ht="23.25" customHeight="1" x14ac:dyDescent="0.45">
      <c r="A82" s="111"/>
      <c r="B82" s="132"/>
      <c r="C82" s="132"/>
      <c r="D82" s="132"/>
      <c r="E82" s="112"/>
      <c r="F82" s="112"/>
      <c r="G82" s="112"/>
      <c r="H82" s="112"/>
      <c r="I82" s="132"/>
      <c r="J82" s="111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</row>
    <row r="83" spans="1:247" ht="23.25" customHeight="1" x14ac:dyDescent="0.45">
      <c r="A83" s="85"/>
      <c r="B83" s="89"/>
      <c r="C83" s="89"/>
      <c r="D83" s="89"/>
      <c r="E83" s="88"/>
      <c r="F83" s="88"/>
      <c r="G83" s="88"/>
      <c r="H83" s="88"/>
      <c r="I83" s="89"/>
      <c r="J83" s="85"/>
      <c r="IM83" s="7"/>
    </row>
    <row r="84" spans="1:247" ht="23.25" customHeight="1" x14ac:dyDescent="0.45">
      <c r="A84" s="85"/>
      <c r="B84" s="89"/>
      <c r="C84" s="89"/>
      <c r="D84" s="89"/>
      <c r="E84" s="88"/>
      <c r="F84" s="88"/>
      <c r="G84" s="88"/>
      <c r="H84" s="88"/>
      <c r="I84" s="89"/>
      <c r="J84" s="85"/>
      <c r="IM84" s="7"/>
    </row>
    <row r="85" spans="1:247" ht="23.25" customHeight="1" x14ac:dyDescent="0.45">
      <c r="A85" s="85"/>
      <c r="B85" s="89"/>
      <c r="C85" s="89"/>
      <c r="D85" s="85"/>
      <c r="E85" s="88"/>
      <c r="F85" s="88"/>
      <c r="G85" s="88"/>
      <c r="H85" s="88"/>
      <c r="I85" s="89"/>
      <c r="J85" s="85"/>
      <c r="IM85" s="7"/>
    </row>
    <row r="86" spans="1:247" s="5" customFormat="1" ht="23.25" customHeight="1" x14ac:dyDescent="0.45">
      <c r="A86" s="85"/>
      <c r="B86" s="89"/>
      <c r="C86" s="89"/>
      <c r="D86" s="85"/>
      <c r="E86" s="88"/>
      <c r="F86" s="88"/>
      <c r="G86" s="88"/>
      <c r="H86" s="88"/>
      <c r="I86" s="89"/>
      <c r="J86" s="85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</row>
    <row r="87" spans="1:247" s="5" customFormat="1" ht="23.25" customHeight="1" x14ac:dyDescent="0.45">
      <c r="A87" s="111"/>
      <c r="B87" s="89"/>
      <c r="C87" s="89"/>
      <c r="D87" s="111"/>
      <c r="E87" s="111"/>
      <c r="F87" s="111"/>
      <c r="G87" s="111"/>
      <c r="H87" s="111"/>
      <c r="I87" s="89"/>
      <c r="J87" s="111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</row>
    <row r="88" spans="1:247" s="5" customFormat="1" ht="23.25" customHeight="1" x14ac:dyDescent="0.45">
      <c r="A88" s="111"/>
      <c r="B88" s="111"/>
      <c r="C88" s="113"/>
      <c r="D88" s="111"/>
      <c r="E88" s="111"/>
      <c r="F88" s="111"/>
      <c r="G88" s="111"/>
      <c r="H88" s="111"/>
      <c r="I88" s="109"/>
      <c r="J88" s="101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</row>
    <row r="89" spans="1:247" s="5" customFormat="1" ht="23.25" customHeight="1" x14ac:dyDescent="0.45">
      <c r="A89" s="85"/>
      <c r="B89" s="89"/>
      <c r="C89" s="89"/>
      <c r="D89" s="85"/>
      <c r="E89" s="88"/>
      <c r="F89" s="88"/>
      <c r="G89" s="88"/>
      <c r="H89" s="88"/>
      <c r="I89" s="89"/>
      <c r="J89" s="85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</row>
    <row r="90" spans="1:247" ht="23.25" customHeight="1" x14ac:dyDescent="0.45">
      <c r="A90" s="85"/>
      <c r="B90" s="132"/>
      <c r="C90" s="132"/>
      <c r="D90" s="111"/>
      <c r="E90" s="112"/>
      <c r="F90" s="112"/>
      <c r="G90" s="112"/>
      <c r="H90" s="112"/>
      <c r="I90" s="132"/>
      <c r="J90" s="111"/>
    </row>
    <row r="91" spans="1:247" ht="23.25" customHeight="1" x14ac:dyDescent="0.45">
      <c r="A91" s="85"/>
      <c r="B91" s="89"/>
      <c r="C91" s="89"/>
      <c r="D91" s="85"/>
      <c r="E91" s="88"/>
      <c r="F91" s="88"/>
      <c r="G91" s="88"/>
      <c r="H91" s="88"/>
      <c r="I91" s="89"/>
      <c r="J91" s="85"/>
      <c r="K91" s="6"/>
    </row>
    <row r="92" spans="1:247" ht="23.25" customHeight="1" x14ac:dyDescent="0.45">
      <c r="A92" s="85"/>
      <c r="B92" s="89"/>
      <c r="C92" s="89"/>
      <c r="D92" s="89"/>
      <c r="E92" s="88"/>
      <c r="F92" s="88"/>
      <c r="G92" s="88"/>
      <c r="H92" s="88"/>
      <c r="I92" s="89"/>
      <c r="J92" s="85"/>
      <c r="IM92" s="7"/>
    </row>
    <row r="93" spans="1:247" ht="23.25" customHeight="1" x14ac:dyDescent="0.45">
      <c r="A93" s="85"/>
      <c r="B93" s="89"/>
      <c r="C93" s="89"/>
      <c r="D93" s="85"/>
      <c r="E93" s="88"/>
      <c r="F93" s="88"/>
      <c r="G93" s="88"/>
      <c r="H93" s="88"/>
      <c r="I93" s="89"/>
      <c r="J93" s="85"/>
      <c r="IM93" s="7"/>
    </row>
    <row r="94" spans="1:247" s="5" customFormat="1" ht="23.25" customHeight="1" x14ac:dyDescent="0.45">
      <c r="A94" s="111"/>
      <c r="B94" s="109"/>
      <c r="C94" s="109"/>
      <c r="D94" s="101"/>
      <c r="E94" s="101"/>
      <c r="F94" s="101"/>
      <c r="G94" s="101"/>
      <c r="H94" s="101"/>
      <c r="I94" s="109"/>
      <c r="J94" s="101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</row>
    <row r="95" spans="1:247" s="6" customFormat="1" ht="23.25" customHeight="1" x14ac:dyDescent="0.45">
      <c r="A95" s="91"/>
      <c r="B95" s="91"/>
      <c r="C95" s="93"/>
      <c r="D95" s="91"/>
      <c r="E95" s="91"/>
      <c r="F95" s="91"/>
      <c r="G95" s="91"/>
      <c r="H95" s="91"/>
      <c r="I95" s="93"/>
      <c r="J95" s="91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</row>
    <row r="96" spans="1:247" s="5" customFormat="1" ht="23.25" customHeight="1" x14ac:dyDescent="0.45">
      <c r="A96" s="95"/>
      <c r="B96" s="69"/>
      <c r="C96" s="69"/>
      <c r="D96" s="95"/>
      <c r="E96" s="98"/>
      <c r="F96" s="98"/>
      <c r="G96" s="98"/>
      <c r="H96" s="98"/>
      <c r="I96" s="69"/>
      <c r="J96" s="95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</row>
    <row r="97" spans="1:247" s="5" customFormat="1" ht="23.25" customHeight="1" x14ac:dyDescent="0.45">
      <c r="A97" s="393"/>
      <c r="B97" s="393"/>
      <c r="C97" s="393"/>
      <c r="D97" s="393"/>
      <c r="E97" s="393"/>
      <c r="F97" s="393"/>
      <c r="G97" s="393"/>
      <c r="H97" s="393"/>
      <c r="I97" s="393"/>
      <c r="J97" s="39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</row>
    <row r="98" spans="1:247" s="5" customFormat="1" ht="23.25" customHeight="1" x14ac:dyDescent="0.45">
      <c r="A98" s="394"/>
      <c r="B98" s="394"/>
      <c r="C98" s="394"/>
      <c r="D98" s="394"/>
      <c r="E98" s="394"/>
      <c r="F98" s="394"/>
      <c r="G98" s="394"/>
      <c r="H98" s="394"/>
      <c r="I98" s="394"/>
      <c r="J98" s="394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</row>
    <row r="99" spans="1:247" s="5" customFormat="1" ht="23.25" customHeight="1" x14ac:dyDescent="0.45">
      <c r="A99" s="394"/>
      <c r="B99" s="394"/>
      <c r="C99" s="394"/>
      <c r="D99" s="394"/>
      <c r="E99" s="394"/>
      <c r="F99" s="394"/>
      <c r="G99" s="394"/>
      <c r="H99" s="394"/>
      <c r="I99" s="394"/>
      <c r="J99" s="394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</row>
    <row r="100" spans="1:247" s="5" customFormat="1" ht="23.25" customHeight="1" x14ac:dyDescent="0.45">
      <c r="A100" s="392"/>
      <c r="B100" s="392"/>
      <c r="C100" s="392"/>
      <c r="D100" s="392"/>
      <c r="E100" s="75"/>
      <c r="F100" s="75"/>
      <c r="G100" s="75"/>
      <c r="H100" s="75"/>
      <c r="I100" s="74"/>
      <c r="J100" s="75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</row>
    <row r="101" spans="1:247" s="5" customFormat="1" ht="23.25" customHeight="1" x14ac:dyDescent="0.45">
      <c r="A101" s="75"/>
      <c r="B101" s="396"/>
      <c r="C101" s="396"/>
      <c r="D101" s="396"/>
      <c r="E101" s="75"/>
      <c r="F101" s="75"/>
      <c r="G101" s="75"/>
      <c r="H101" s="75"/>
      <c r="I101" s="74"/>
      <c r="J101" s="75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</row>
    <row r="102" spans="1:247" s="5" customFormat="1" ht="23.25" customHeight="1" x14ac:dyDescent="0.45">
      <c r="A102" s="400"/>
      <c r="B102" s="400"/>
      <c r="C102" s="400"/>
      <c r="D102" s="76"/>
      <c r="E102" s="403"/>
      <c r="F102" s="403"/>
      <c r="G102" s="403"/>
      <c r="H102" s="76"/>
      <c r="I102" s="76"/>
      <c r="J102" s="126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</row>
    <row r="103" spans="1:247" s="5" customFormat="1" ht="23.25" customHeight="1" x14ac:dyDescent="0.45">
      <c r="A103" s="401"/>
      <c r="B103" s="401"/>
      <c r="C103" s="401"/>
      <c r="D103" s="77"/>
      <c r="E103" s="76"/>
      <c r="F103" s="76"/>
      <c r="G103" s="76"/>
      <c r="H103" s="77"/>
      <c r="I103" s="77"/>
      <c r="J103" s="127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</row>
    <row r="104" spans="1:247" s="5" customFormat="1" ht="23.25" customHeight="1" x14ac:dyDescent="0.45">
      <c r="A104" s="402"/>
      <c r="B104" s="402"/>
      <c r="C104" s="402"/>
      <c r="D104" s="78"/>
      <c r="E104" s="78"/>
      <c r="F104" s="78"/>
      <c r="G104" s="78"/>
      <c r="H104" s="78"/>
      <c r="I104" s="78"/>
      <c r="J104" s="128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</row>
    <row r="105" spans="1:247" ht="23.25" customHeight="1" x14ac:dyDescent="0.45">
      <c r="A105" s="85"/>
      <c r="B105" s="87"/>
      <c r="C105" s="87"/>
      <c r="D105" s="85"/>
      <c r="E105" s="88"/>
      <c r="F105" s="88"/>
      <c r="G105" s="88"/>
      <c r="H105" s="88"/>
      <c r="I105" s="87"/>
      <c r="J105" s="85"/>
      <c r="IM105" s="7"/>
    </row>
    <row r="106" spans="1:247" ht="23.25" customHeight="1" x14ac:dyDescent="0.45">
      <c r="A106" s="85"/>
      <c r="B106" s="87"/>
      <c r="C106" s="87"/>
      <c r="D106" s="85"/>
      <c r="E106" s="88"/>
      <c r="F106" s="88"/>
      <c r="G106" s="88"/>
      <c r="H106" s="88"/>
      <c r="I106" s="87"/>
      <c r="J106" s="85"/>
      <c r="IM106" s="7"/>
    </row>
    <row r="107" spans="1:247" ht="23.25" customHeight="1" x14ac:dyDescent="0.45">
      <c r="A107" s="85"/>
      <c r="B107" s="85"/>
      <c r="C107" s="87"/>
      <c r="D107" s="85"/>
      <c r="E107" s="88"/>
      <c r="F107" s="88"/>
      <c r="G107" s="88"/>
      <c r="H107" s="88"/>
      <c r="I107" s="87"/>
      <c r="J107" s="85"/>
      <c r="IM107" s="7"/>
    </row>
    <row r="108" spans="1:247" ht="23.25" customHeight="1" x14ac:dyDescent="0.45">
      <c r="A108" s="85"/>
      <c r="B108" s="85"/>
      <c r="C108" s="87"/>
      <c r="D108" s="85"/>
      <c r="E108" s="88"/>
      <c r="F108" s="88"/>
      <c r="G108" s="88"/>
      <c r="H108" s="88"/>
      <c r="I108" s="87"/>
      <c r="J108" s="85"/>
      <c r="IM108" s="7"/>
    </row>
    <row r="109" spans="1:247" ht="23.25" customHeight="1" x14ac:dyDescent="0.45">
      <c r="A109" s="85"/>
      <c r="B109" s="87"/>
      <c r="C109" s="87"/>
      <c r="D109" s="85"/>
      <c r="E109" s="88"/>
      <c r="F109" s="88"/>
      <c r="G109" s="88"/>
      <c r="H109" s="88"/>
      <c r="I109" s="87"/>
      <c r="J109" s="85"/>
      <c r="IM109" s="7"/>
    </row>
    <row r="110" spans="1:247" ht="23.25" customHeight="1" x14ac:dyDescent="0.45">
      <c r="A110" s="85"/>
      <c r="B110" s="85"/>
      <c r="C110" s="87"/>
      <c r="D110" s="85"/>
      <c r="E110" s="88"/>
      <c r="F110" s="88"/>
      <c r="G110" s="88"/>
      <c r="H110" s="88"/>
      <c r="I110" s="87"/>
      <c r="J110" s="85"/>
      <c r="IM110" s="7"/>
    </row>
    <row r="111" spans="1:247" ht="23.25" customHeight="1" x14ac:dyDescent="0.45">
      <c r="A111" s="85"/>
      <c r="B111" s="85"/>
      <c r="C111" s="87"/>
      <c r="D111" s="85"/>
      <c r="E111" s="88"/>
      <c r="F111" s="88"/>
      <c r="G111" s="88"/>
      <c r="H111" s="88"/>
      <c r="I111" s="87"/>
      <c r="J111" s="85"/>
      <c r="IM111" s="7"/>
    </row>
    <row r="112" spans="1:247" ht="23.25" customHeight="1" x14ac:dyDescent="0.45">
      <c r="A112" s="85"/>
      <c r="B112" s="85"/>
      <c r="C112" s="87"/>
      <c r="D112" s="85"/>
      <c r="E112" s="88"/>
      <c r="F112" s="88"/>
      <c r="G112" s="88"/>
      <c r="H112" s="88"/>
      <c r="I112" s="87"/>
      <c r="J112" s="85"/>
      <c r="IM112" s="7"/>
    </row>
    <row r="113" spans="1:247" ht="23.25" customHeight="1" x14ac:dyDescent="0.45">
      <c r="A113" s="85"/>
      <c r="B113" s="87"/>
      <c r="C113" s="87"/>
      <c r="D113" s="85"/>
      <c r="E113" s="88"/>
      <c r="F113" s="88"/>
      <c r="G113" s="88"/>
      <c r="H113" s="88"/>
      <c r="I113" s="87"/>
      <c r="J113" s="85"/>
      <c r="IM113" s="7"/>
    </row>
    <row r="114" spans="1:247" ht="23.25" customHeight="1" x14ac:dyDescent="0.45">
      <c r="A114" s="85"/>
      <c r="B114" s="87"/>
      <c r="C114" s="87"/>
      <c r="D114" s="85"/>
      <c r="E114" s="88"/>
      <c r="F114" s="88"/>
      <c r="G114" s="88"/>
      <c r="H114" s="88"/>
      <c r="I114" s="87"/>
      <c r="J114" s="85"/>
      <c r="IM114" s="7"/>
    </row>
    <row r="115" spans="1:247" ht="23.25" customHeight="1" x14ac:dyDescent="0.45">
      <c r="A115" s="85"/>
      <c r="B115" s="87"/>
      <c r="C115" s="87"/>
      <c r="D115" s="85"/>
      <c r="E115" s="88"/>
      <c r="F115" s="88"/>
      <c r="G115" s="88"/>
      <c r="H115" s="88"/>
      <c r="I115" s="87"/>
      <c r="J115" s="85"/>
      <c r="IM115" s="7"/>
    </row>
    <row r="116" spans="1:247" ht="23.25" customHeight="1" x14ac:dyDescent="0.45">
      <c r="A116" s="85"/>
      <c r="B116" s="87"/>
      <c r="C116" s="87"/>
      <c r="D116" s="85"/>
      <c r="E116" s="88"/>
      <c r="F116" s="88"/>
      <c r="G116" s="88"/>
      <c r="H116" s="88"/>
      <c r="I116" s="87"/>
      <c r="J116" s="85"/>
      <c r="IM116" s="7"/>
    </row>
    <row r="117" spans="1:247" ht="23.25" customHeight="1" x14ac:dyDescent="0.45">
      <c r="A117" s="85"/>
      <c r="B117" s="87"/>
      <c r="C117" s="87"/>
      <c r="D117" s="85"/>
      <c r="E117" s="88"/>
      <c r="F117" s="88"/>
      <c r="G117" s="88"/>
      <c r="H117" s="88"/>
      <c r="I117" s="87"/>
      <c r="J117" s="85"/>
      <c r="IM117" s="7"/>
    </row>
    <row r="118" spans="1:247" ht="23.25" customHeight="1" x14ac:dyDescent="0.45">
      <c r="A118" s="85"/>
      <c r="B118" s="85"/>
      <c r="C118" s="87"/>
      <c r="D118" s="85"/>
      <c r="E118" s="88"/>
      <c r="F118" s="88"/>
      <c r="G118" s="88"/>
      <c r="H118" s="88"/>
      <c r="I118" s="87"/>
      <c r="J118" s="85"/>
      <c r="IM118" s="7"/>
    </row>
    <row r="119" spans="1:247" ht="23.25" customHeight="1" x14ac:dyDescent="0.45">
      <c r="A119" s="91"/>
      <c r="B119" s="91"/>
      <c r="C119" s="93"/>
      <c r="D119" s="91"/>
      <c r="E119" s="94"/>
      <c r="F119" s="94"/>
      <c r="G119" s="94"/>
      <c r="H119" s="94"/>
      <c r="I119" s="93"/>
      <c r="J119" s="91"/>
      <c r="IM119" s="7"/>
    </row>
    <row r="120" spans="1:247" ht="23.25" customHeight="1" x14ac:dyDescent="0.45">
      <c r="A120" s="95"/>
      <c r="B120" s="69"/>
      <c r="C120" s="69"/>
      <c r="D120" s="95"/>
      <c r="E120" s="98"/>
      <c r="F120" s="98"/>
      <c r="G120" s="98"/>
      <c r="H120" s="98"/>
      <c r="I120" s="69"/>
      <c r="J120" s="95"/>
      <c r="IM120" s="7"/>
    </row>
    <row r="121" spans="1:247" ht="23.25" customHeight="1" x14ac:dyDescent="0.45">
      <c r="A121" s="393"/>
      <c r="B121" s="393"/>
      <c r="C121" s="393"/>
      <c r="D121" s="393"/>
      <c r="E121" s="393"/>
      <c r="F121" s="393"/>
      <c r="G121" s="393"/>
      <c r="H121" s="393"/>
      <c r="I121" s="393"/>
      <c r="J121" s="393"/>
      <c r="IM121" s="7"/>
    </row>
    <row r="122" spans="1:247" ht="23.25" customHeight="1" x14ac:dyDescent="0.45">
      <c r="A122" s="394"/>
      <c r="B122" s="394"/>
      <c r="C122" s="394"/>
      <c r="D122" s="394"/>
      <c r="E122" s="394"/>
      <c r="F122" s="394"/>
      <c r="G122" s="394"/>
      <c r="H122" s="394"/>
      <c r="I122" s="394"/>
      <c r="J122" s="394"/>
      <c r="IM122" s="7"/>
    </row>
    <row r="123" spans="1:247" ht="23.25" customHeight="1" x14ac:dyDescent="0.45">
      <c r="A123" s="394"/>
      <c r="B123" s="394"/>
      <c r="C123" s="394"/>
      <c r="D123" s="394"/>
      <c r="E123" s="394"/>
      <c r="F123" s="394"/>
      <c r="G123" s="394"/>
      <c r="H123" s="394"/>
      <c r="I123" s="394"/>
      <c r="J123" s="394"/>
      <c r="IM123" s="7"/>
    </row>
    <row r="124" spans="1:247" ht="23.25" customHeight="1" x14ac:dyDescent="0.45">
      <c r="A124" s="392"/>
      <c r="B124" s="392"/>
      <c r="C124" s="392"/>
      <c r="D124" s="392"/>
      <c r="E124" s="75"/>
      <c r="F124" s="75"/>
      <c r="G124" s="75"/>
      <c r="H124" s="75"/>
      <c r="I124" s="74"/>
      <c r="J124" s="75"/>
      <c r="K124" s="6"/>
    </row>
    <row r="125" spans="1:247" ht="23.25" customHeight="1" x14ac:dyDescent="0.45">
      <c r="A125" s="75"/>
      <c r="B125" s="396"/>
      <c r="C125" s="396"/>
      <c r="D125" s="396"/>
      <c r="E125" s="75"/>
      <c r="F125" s="75"/>
      <c r="G125" s="75"/>
      <c r="H125" s="75"/>
      <c r="I125" s="74"/>
      <c r="J125" s="75"/>
    </row>
    <row r="126" spans="1:247" ht="23.25" customHeight="1" x14ac:dyDescent="0.45">
      <c r="A126" s="400"/>
      <c r="B126" s="400"/>
      <c r="C126" s="400"/>
      <c r="D126" s="76"/>
      <c r="E126" s="403"/>
      <c r="F126" s="403"/>
      <c r="G126" s="403"/>
      <c r="H126" s="76"/>
      <c r="I126" s="76"/>
      <c r="J126" s="126"/>
    </row>
    <row r="127" spans="1:247" ht="23.25" customHeight="1" x14ac:dyDescent="0.45">
      <c r="A127" s="401"/>
      <c r="B127" s="401"/>
      <c r="C127" s="401"/>
      <c r="D127" s="77"/>
      <c r="E127" s="76"/>
      <c r="F127" s="76"/>
      <c r="G127" s="76"/>
      <c r="H127" s="77"/>
      <c r="I127" s="77"/>
      <c r="J127" s="127"/>
    </row>
    <row r="128" spans="1:247" ht="23.25" customHeight="1" x14ac:dyDescent="0.45">
      <c r="A128" s="402"/>
      <c r="B128" s="402"/>
      <c r="C128" s="402"/>
      <c r="D128" s="78"/>
      <c r="E128" s="78"/>
      <c r="F128" s="78"/>
      <c r="G128" s="78"/>
      <c r="H128" s="78"/>
      <c r="I128" s="78"/>
      <c r="J128" s="128"/>
    </row>
    <row r="129" spans="1:247" s="5" customFormat="1" ht="23.25" customHeight="1" x14ac:dyDescent="0.45">
      <c r="A129" s="80"/>
      <c r="B129" s="81"/>
      <c r="C129" s="81"/>
      <c r="D129" s="82"/>
      <c r="E129" s="83"/>
      <c r="F129" s="83"/>
      <c r="G129" s="83"/>
      <c r="H129" s="83"/>
      <c r="I129" s="84"/>
      <c r="J129" s="85"/>
      <c r="K129" s="3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</row>
    <row r="130" spans="1:247" ht="23.25" customHeight="1" x14ac:dyDescent="0.45">
      <c r="A130" s="85"/>
      <c r="B130" s="86"/>
      <c r="C130" s="87"/>
      <c r="D130" s="85"/>
      <c r="E130" s="88"/>
      <c r="F130" s="88"/>
      <c r="G130" s="88"/>
      <c r="H130" s="88"/>
      <c r="I130" s="87"/>
      <c r="J130" s="85"/>
    </row>
    <row r="131" spans="1:247" ht="23.25" customHeight="1" x14ac:dyDescent="0.45">
      <c r="A131" s="85"/>
      <c r="B131" s="86"/>
      <c r="C131" s="87"/>
      <c r="D131" s="85"/>
      <c r="E131" s="88"/>
      <c r="F131" s="88"/>
      <c r="G131" s="88"/>
      <c r="H131" s="88"/>
      <c r="I131" s="87"/>
      <c r="J131" s="85"/>
    </row>
    <row r="132" spans="1:247" ht="23.25" customHeight="1" x14ac:dyDescent="0.45">
      <c r="A132" s="85"/>
      <c r="B132" s="86"/>
      <c r="C132" s="87"/>
      <c r="D132" s="85"/>
      <c r="E132" s="88"/>
      <c r="F132" s="88"/>
      <c r="G132" s="88"/>
      <c r="H132" s="88"/>
      <c r="I132" s="87"/>
      <c r="J132" s="85"/>
    </row>
    <row r="133" spans="1:247" s="5" customFormat="1" ht="23.25" customHeight="1" x14ac:dyDescent="0.45">
      <c r="A133" s="85"/>
      <c r="B133" s="86"/>
      <c r="C133" s="89"/>
      <c r="D133" s="85"/>
      <c r="E133" s="88"/>
      <c r="F133" s="88"/>
      <c r="G133" s="88"/>
      <c r="H133" s="88"/>
      <c r="I133" s="87"/>
      <c r="J133" s="85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</row>
    <row r="134" spans="1:247" ht="23.25" customHeight="1" x14ac:dyDescent="0.45">
      <c r="A134" s="85"/>
      <c r="B134" s="86"/>
      <c r="C134" s="90"/>
      <c r="D134" s="85"/>
      <c r="E134" s="88"/>
      <c r="F134" s="88"/>
      <c r="G134" s="88"/>
      <c r="H134" s="88"/>
      <c r="I134" s="87"/>
      <c r="J134" s="85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L134" s="64"/>
      <c r="AM134" s="64"/>
      <c r="AN134" s="64"/>
      <c r="AO134" s="64"/>
      <c r="AP134" s="64"/>
      <c r="AQ134" s="64"/>
      <c r="AR134" s="64"/>
      <c r="AS134" s="64"/>
      <c r="AT134" s="64"/>
      <c r="AU134" s="64"/>
      <c r="AV134" s="64"/>
      <c r="AW134" s="64"/>
      <c r="AX134" s="64"/>
      <c r="AY134" s="64"/>
      <c r="AZ134" s="64"/>
      <c r="BA134" s="64"/>
      <c r="BB134" s="64"/>
      <c r="BC134" s="64"/>
      <c r="BD134" s="64"/>
      <c r="BE134" s="64"/>
      <c r="BF134" s="64"/>
      <c r="BG134" s="64"/>
      <c r="BH134" s="64"/>
      <c r="BI134" s="64"/>
      <c r="BJ134" s="64"/>
      <c r="BK134" s="64"/>
      <c r="BL134" s="64"/>
      <c r="BM134" s="64"/>
      <c r="BN134" s="64"/>
      <c r="BO134" s="64"/>
      <c r="BP134" s="64"/>
      <c r="BQ134" s="64"/>
      <c r="BR134" s="64"/>
      <c r="BS134" s="64"/>
      <c r="BT134" s="64"/>
      <c r="BU134" s="64"/>
      <c r="BV134" s="64"/>
      <c r="BW134" s="64"/>
      <c r="BX134" s="64"/>
      <c r="BY134" s="64"/>
      <c r="BZ134" s="64"/>
      <c r="CA134" s="64"/>
      <c r="CB134" s="64"/>
      <c r="CC134" s="64"/>
      <c r="CD134" s="64"/>
      <c r="CE134" s="64"/>
      <c r="CF134" s="64"/>
      <c r="CG134" s="64"/>
      <c r="CH134" s="64"/>
      <c r="CI134" s="64"/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64"/>
      <c r="CW134" s="64"/>
      <c r="CX134" s="64"/>
      <c r="CY134" s="64"/>
      <c r="CZ134" s="64"/>
      <c r="DA134" s="64"/>
      <c r="DB134" s="64"/>
      <c r="DC134" s="64"/>
      <c r="DD134" s="64"/>
      <c r="DE134" s="64"/>
      <c r="DF134" s="64"/>
      <c r="DG134" s="64"/>
      <c r="DH134" s="64"/>
      <c r="DI134" s="64"/>
      <c r="DJ134" s="64"/>
      <c r="DK134" s="64"/>
      <c r="DL134" s="64"/>
      <c r="DM134" s="64"/>
      <c r="DN134" s="64"/>
      <c r="DO134" s="64"/>
      <c r="DP134" s="64"/>
      <c r="DQ134" s="64"/>
      <c r="DR134" s="64"/>
      <c r="DS134" s="64"/>
      <c r="DT134" s="64"/>
      <c r="DU134" s="64"/>
      <c r="DV134" s="64"/>
      <c r="DW134" s="64"/>
      <c r="DX134" s="64"/>
      <c r="DY134" s="64"/>
      <c r="DZ134" s="64"/>
      <c r="EA134" s="64"/>
      <c r="EB134" s="64"/>
      <c r="EC134" s="64"/>
      <c r="ED134" s="64"/>
      <c r="EE134" s="64"/>
      <c r="EF134" s="64"/>
      <c r="EG134" s="64"/>
      <c r="EH134" s="64"/>
      <c r="EI134" s="64"/>
      <c r="EJ134" s="64"/>
      <c r="EK134" s="64"/>
      <c r="EL134" s="64"/>
      <c r="EM134" s="64"/>
      <c r="EN134" s="64"/>
      <c r="EO134" s="64"/>
      <c r="EP134" s="64"/>
      <c r="EQ134" s="64"/>
      <c r="ER134" s="64"/>
      <c r="ES134" s="64"/>
      <c r="ET134" s="64"/>
      <c r="EU134" s="64"/>
      <c r="EV134" s="64"/>
      <c r="EW134" s="64"/>
      <c r="EX134" s="64"/>
      <c r="EY134" s="64"/>
      <c r="EZ134" s="64"/>
      <c r="FA134" s="64"/>
      <c r="FB134" s="64"/>
      <c r="FC134" s="64"/>
      <c r="FD134" s="64"/>
      <c r="FE134" s="64"/>
      <c r="FF134" s="64"/>
      <c r="FG134" s="64"/>
      <c r="FH134" s="64"/>
      <c r="FI134" s="64"/>
      <c r="FJ134" s="64"/>
      <c r="FK134" s="64"/>
      <c r="FL134" s="64"/>
      <c r="FM134" s="64"/>
      <c r="FN134" s="64"/>
      <c r="FO134" s="64"/>
      <c r="FP134" s="64"/>
      <c r="FQ134" s="64"/>
      <c r="FR134" s="64"/>
      <c r="FS134" s="64"/>
      <c r="FT134" s="64"/>
      <c r="FU134" s="64"/>
      <c r="FV134" s="64"/>
      <c r="FW134" s="64"/>
      <c r="FX134" s="64"/>
      <c r="FY134" s="64"/>
    </row>
    <row r="135" spans="1:247" s="65" customFormat="1" ht="23.25" customHeight="1" x14ac:dyDescent="0.45">
      <c r="A135" s="85"/>
      <c r="B135" s="86"/>
      <c r="C135" s="87"/>
      <c r="D135" s="85"/>
      <c r="E135" s="88"/>
      <c r="F135" s="88"/>
      <c r="G135" s="88"/>
      <c r="H135" s="88"/>
      <c r="I135" s="87"/>
      <c r="J135" s="85"/>
      <c r="K135" s="3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4"/>
      <c r="BC135" s="64"/>
      <c r="BD135" s="64"/>
      <c r="BE135" s="64"/>
      <c r="BF135" s="64"/>
      <c r="BG135" s="64"/>
      <c r="BH135" s="64"/>
      <c r="BI135" s="64"/>
      <c r="BJ135" s="64"/>
      <c r="BK135" s="64"/>
      <c r="BL135" s="64"/>
      <c r="BM135" s="64"/>
      <c r="BN135" s="64"/>
      <c r="BO135" s="64"/>
      <c r="BP135" s="64"/>
      <c r="BQ135" s="64"/>
      <c r="BR135" s="64"/>
      <c r="BS135" s="64"/>
      <c r="BT135" s="64"/>
      <c r="BU135" s="64"/>
      <c r="BV135" s="64"/>
      <c r="BW135" s="64"/>
      <c r="BX135" s="64"/>
      <c r="BY135" s="64"/>
      <c r="BZ135" s="64"/>
      <c r="CA135" s="64"/>
      <c r="CB135" s="64"/>
      <c r="CC135" s="64"/>
      <c r="CD135" s="64"/>
      <c r="CE135" s="64"/>
      <c r="CF135" s="64"/>
      <c r="CG135" s="64"/>
      <c r="CH135" s="64"/>
      <c r="CI135" s="64"/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64"/>
      <c r="CW135" s="64"/>
      <c r="CX135" s="64"/>
      <c r="CY135" s="64"/>
      <c r="CZ135" s="64"/>
      <c r="DA135" s="64"/>
      <c r="DB135" s="64"/>
      <c r="DC135" s="64"/>
      <c r="DD135" s="64"/>
      <c r="DE135" s="64"/>
      <c r="DF135" s="64"/>
      <c r="DG135" s="64"/>
      <c r="DH135" s="64"/>
      <c r="DI135" s="64"/>
      <c r="DJ135" s="64"/>
      <c r="DK135" s="64"/>
      <c r="DL135" s="64"/>
      <c r="DM135" s="64"/>
      <c r="DN135" s="64"/>
      <c r="DO135" s="64"/>
      <c r="DP135" s="64"/>
      <c r="DQ135" s="64"/>
      <c r="DR135" s="64"/>
      <c r="DS135" s="64"/>
      <c r="DT135" s="64"/>
      <c r="DU135" s="64"/>
      <c r="DV135" s="64"/>
      <c r="DW135" s="64"/>
      <c r="DX135" s="64"/>
      <c r="DY135" s="64"/>
      <c r="DZ135" s="64"/>
      <c r="EA135" s="64"/>
      <c r="EB135" s="64"/>
      <c r="EC135" s="64"/>
      <c r="ED135" s="64"/>
      <c r="EE135" s="64"/>
      <c r="EF135" s="64"/>
      <c r="EG135" s="64"/>
      <c r="EH135" s="64"/>
      <c r="EI135" s="64"/>
      <c r="EJ135" s="64"/>
      <c r="EK135" s="64"/>
      <c r="EL135" s="64"/>
      <c r="EM135" s="64"/>
      <c r="EN135" s="64"/>
      <c r="EO135" s="64"/>
      <c r="EP135" s="64"/>
      <c r="EQ135" s="64"/>
      <c r="ER135" s="64"/>
      <c r="ES135" s="64"/>
      <c r="ET135" s="64"/>
      <c r="EU135" s="64"/>
      <c r="EV135" s="64"/>
      <c r="EW135" s="64"/>
      <c r="EX135" s="64"/>
      <c r="EY135" s="64"/>
      <c r="EZ135" s="64"/>
      <c r="FA135" s="64"/>
      <c r="FB135" s="64"/>
      <c r="FC135" s="64"/>
      <c r="FD135" s="64"/>
      <c r="FE135" s="64"/>
      <c r="FF135" s="64"/>
      <c r="FG135" s="64"/>
      <c r="FH135" s="64"/>
      <c r="FI135" s="64"/>
      <c r="FJ135" s="64"/>
      <c r="FK135" s="64"/>
      <c r="FL135" s="64"/>
      <c r="FM135" s="64"/>
      <c r="FN135" s="64"/>
      <c r="FO135" s="64"/>
      <c r="FP135" s="64"/>
      <c r="FQ135" s="64"/>
      <c r="FR135" s="64"/>
      <c r="FS135" s="64"/>
      <c r="FT135" s="64"/>
      <c r="FU135" s="64"/>
      <c r="FV135" s="64"/>
      <c r="FW135" s="64"/>
      <c r="FX135" s="64"/>
      <c r="FY135" s="64"/>
      <c r="FZ135" s="64"/>
      <c r="GA135" s="64"/>
      <c r="GB135" s="64"/>
      <c r="GC135" s="64"/>
      <c r="GD135" s="64"/>
      <c r="GE135" s="64"/>
      <c r="GF135" s="64"/>
      <c r="GG135" s="64"/>
      <c r="GH135" s="64"/>
      <c r="GI135" s="64"/>
      <c r="GJ135" s="64"/>
      <c r="GK135" s="64"/>
      <c r="GL135" s="64"/>
      <c r="GM135" s="64"/>
      <c r="GN135" s="64"/>
      <c r="GO135" s="64"/>
      <c r="GP135" s="64"/>
      <c r="GQ135" s="64"/>
      <c r="GR135" s="64"/>
      <c r="GS135" s="64"/>
      <c r="GT135" s="64"/>
      <c r="GU135" s="64"/>
      <c r="GV135" s="64"/>
      <c r="GW135" s="64"/>
      <c r="GX135" s="64"/>
      <c r="GY135" s="64"/>
      <c r="GZ135" s="64"/>
      <c r="HA135" s="64"/>
      <c r="HB135" s="64"/>
      <c r="HC135" s="64"/>
      <c r="HD135" s="64"/>
      <c r="HE135" s="64"/>
      <c r="HF135" s="64"/>
      <c r="HG135" s="64"/>
      <c r="HH135" s="64"/>
      <c r="HI135" s="64"/>
      <c r="HJ135" s="64"/>
      <c r="HK135" s="64"/>
      <c r="HL135" s="64"/>
      <c r="HM135" s="64"/>
      <c r="HN135" s="64"/>
      <c r="HO135" s="64"/>
      <c r="HP135" s="64"/>
      <c r="HQ135" s="64"/>
      <c r="HR135" s="64"/>
      <c r="HS135" s="64"/>
      <c r="HT135" s="64"/>
      <c r="HU135" s="64"/>
      <c r="HV135" s="64"/>
      <c r="HW135" s="64"/>
      <c r="HX135" s="64"/>
      <c r="HY135" s="64"/>
      <c r="HZ135" s="64"/>
      <c r="IA135" s="64"/>
      <c r="IB135" s="64"/>
      <c r="IC135" s="64"/>
      <c r="ID135" s="64"/>
      <c r="IE135" s="64"/>
      <c r="IF135" s="64"/>
      <c r="IG135" s="64"/>
      <c r="IH135" s="64"/>
      <c r="II135" s="64"/>
      <c r="IJ135" s="64"/>
      <c r="IK135" s="64"/>
      <c r="IL135" s="64"/>
      <c r="IM135" s="64"/>
    </row>
    <row r="136" spans="1:247" s="65" customFormat="1" ht="23.25" customHeight="1" x14ac:dyDescent="0.45">
      <c r="A136" s="85"/>
      <c r="B136" s="86"/>
      <c r="C136" s="87"/>
      <c r="D136" s="85"/>
      <c r="E136" s="88"/>
      <c r="F136" s="88"/>
      <c r="G136" s="88"/>
      <c r="H136" s="88"/>
      <c r="I136" s="87"/>
      <c r="J136" s="85"/>
      <c r="K136" s="3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4"/>
      <c r="BD136" s="64"/>
      <c r="BE136" s="64"/>
      <c r="BF136" s="64"/>
      <c r="BG136" s="64"/>
      <c r="BH136" s="64"/>
      <c r="BI136" s="64"/>
      <c r="BJ136" s="64"/>
      <c r="BK136" s="64"/>
      <c r="BL136" s="64"/>
      <c r="BM136" s="64"/>
      <c r="BN136" s="64"/>
      <c r="BO136" s="64"/>
      <c r="BP136" s="64"/>
      <c r="BQ136" s="64"/>
      <c r="BR136" s="64"/>
      <c r="BS136" s="64"/>
      <c r="BT136" s="64"/>
      <c r="BU136" s="64"/>
      <c r="BV136" s="64"/>
      <c r="BW136" s="64"/>
      <c r="BX136" s="64"/>
      <c r="BY136" s="64"/>
      <c r="BZ136" s="64"/>
      <c r="CA136" s="64"/>
      <c r="CB136" s="64"/>
      <c r="CC136" s="64"/>
      <c r="CD136" s="64"/>
      <c r="CE136" s="64"/>
      <c r="CF136" s="64"/>
      <c r="CG136" s="64"/>
      <c r="CH136" s="64"/>
      <c r="CI136" s="64"/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64"/>
      <c r="CW136" s="64"/>
      <c r="CX136" s="64"/>
      <c r="CY136" s="64"/>
      <c r="CZ136" s="64"/>
      <c r="DA136" s="64"/>
      <c r="DB136" s="64"/>
      <c r="DC136" s="64"/>
      <c r="DD136" s="64"/>
      <c r="DE136" s="64"/>
      <c r="DF136" s="64"/>
      <c r="DG136" s="64"/>
      <c r="DH136" s="64"/>
      <c r="DI136" s="64"/>
      <c r="DJ136" s="64"/>
      <c r="DK136" s="64"/>
      <c r="DL136" s="64"/>
      <c r="DM136" s="64"/>
      <c r="DN136" s="64"/>
      <c r="DO136" s="64"/>
      <c r="DP136" s="64"/>
      <c r="DQ136" s="64"/>
      <c r="DR136" s="64"/>
      <c r="DS136" s="64"/>
      <c r="DT136" s="64"/>
      <c r="DU136" s="64"/>
      <c r="DV136" s="64"/>
      <c r="DW136" s="64"/>
      <c r="DX136" s="64"/>
      <c r="DY136" s="64"/>
      <c r="DZ136" s="64"/>
      <c r="EA136" s="64"/>
      <c r="EB136" s="64"/>
      <c r="EC136" s="64"/>
      <c r="ED136" s="64"/>
      <c r="EE136" s="64"/>
      <c r="EF136" s="64"/>
      <c r="EG136" s="64"/>
      <c r="EH136" s="64"/>
      <c r="EI136" s="64"/>
      <c r="EJ136" s="64"/>
      <c r="EK136" s="64"/>
      <c r="EL136" s="64"/>
      <c r="EM136" s="64"/>
      <c r="EN136" s="64"/>
      <c r="EO136" s="64"/>
      <c r="EP136" s="64"/>
      <c r="EQ136" s="64"/>
      <c r="ER136" s="64"/>
      <c r="ES136" s="64"/>
      <c r="ET136" s="64"/>
      <c r="EU136" s="64"/>
      <c r="EV136" s="64"/>
      <c r="EW136" s="64"/>
      <c r="EX136" s="64"/>
      <c r="EY136" s="64"/>
      <c r="EZ136" s="64"/>
      <c r="FA136" s="64"/>
      <c r="FB136" s="64"/>
      <c r="FC136" s="64"/>
      <c r="FD136" s="64"/>
      <c r="FE136" s="64"/>
      <c r="FF136" s="64"/>
      <c r="FG136" s="64"/>
      <c r="FH136" s="64"/>
      <c r="FI136" s="64"/>
      <c r="FJ136" s="64"/>
      <c r="FK136" s="64"/>
      <c r="FL136" s="64"/>
      <c r="FM136" s="64"/>
      <c r="FN136" s="64"/>
      <c r="FO136" s="64"/>
      <c r="FP136" s="64"/>
      <c r="FQ136" s="64"/>
      <c r="FR136" s="64"/>
      <c r="FS136" s="64"/>
      <c r="FT136" s="64"/>
      <c r="FU136" s="64"/>
      <c r="FV136" s="64"/>
      <c r="FW136" s="64"/>
      <c r="FX136" s="64"/>
      <c r="FY136" s="64"/>
      <c r="FZ136" s="64"/>
      <c r="GA136" s="64"/>
      <c r="GB136" s="64"/>
      <c r="GC136" s="64"/>
      <c r="GD136" s="64"/>
      <c r="GE136" s="64"/>
      <c r="GF136" s="64"/>
      <c r="GG136" s="64"/>
      <c r="GH136" s="64"/>
      <c r="GI136" s="64"/>
      <c r="GJ136" s="64"/>
      <c r="GK136" s="64"/>
      <c r="GL136" s="64"/>
      <c r="GM136" s="64"/>
      <c r="GN136" s="64"/>
      <c r="GO136" s="64"/>
      <c r="GP136" s="64"/>
      <c r="GQ136" s="64"/>
      <c r="GR136" s="64"/>
      <c r="GS136" s="64"/>
      <c r="GT136" s="64"/>
      <c r="GU136" s="64"/>
      <c r="GV136" s="64"/>
      <c r="GW136" s="64"/>
      <c r="GX136" s="64"/>
      <c r="GY136" s="64"/>
      <c r="GZ136" s="64"/>
      <c r="HA136" s="64"/>
      <c r="HB136" s="64"/>
      <c r="HC136" s="64"/>
      <c r="HD136" s="64"/>
      <c r="HE136" s="64"/>
      <c r="HF136" s="64"/>
      <c r="HG136" s="64"/>
      <c r="HH136" s="64"/>
      <c r="HI136" s="64"/>
      <c r="HJ136" s="64"/>
      <c r="HK136" s="64"/>
      <c r="HL136" s="64"/>
      <c r="HM136" s="64"/>
      <c r="HN136" s="64"/>
      <c r="HO136" s="64"/>
      <c r="HP136" s="64"/>
      <c r="HQ136" s="64"/>
      <c r="HR136" s="64"/>
      <c r="HS136" s="64"/>
      <c r="HT136" s="64"/>
      <c r="HU136" s="64"/>
      <c r="HV136" s="64"/>
      <c r="HW136" s="64"/>
      <c r="HX136" s="64"/>
      <c r="HY136" s="64"/>
      <c r="HZ136" s="64"/>
      <c r="IA136" s="64"/>
      <c r="IB136" s="64"/>
      <c r="IC136" s="64"/>
      <c r="ID136" s="64"/>
      <c r="IE136" s="64"/>
      <c r="IF136" s="64"/>
      <c r="IG136" s="64"/>
      <c r="IH136" s="64"/>
      <c r="II136" s="64"/>
      <c r="IJ136" s="64"/>
      <c r="IK136" s="64"/>
      <c r="IL136" s="64"/>
      <c r="IM136" s="64"/>
    </row>
    <row r="137" spans="1:247" s="65" customFormat="1" ht="23.25" customHeight="1" x14ac:dyDescent="0.45">
      <c r="A137" s="85"/>
      <c r="B137" s="86"/>
      <c r="C137" s="87"/>
      <c r="D137" s="85"/>
      <c r="E137" s="88"/>
      <c r="F137" s="88"/>
      <c r="G137" s="88"/>
      <c r="H137" s="88"/>
      <c r="I137" s="87"/>
      <c r="J137" s="85"/>
      <c r="K137" s="3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4"/>
      <c r="BD137" s="64"/>
      <c r="BE137" s="64"/>
      <c r="BF137" s="64"/>
      <c r="BG137" s="64"/>
      <c r="BH137" s="64"/>
      <c r="BI137" s="64"/>
      <c r="BJ137" s="64"/>
      <c r="BK137" s="64"/>
      <c r="BL137" s="64"/>
      <c r="BM137" s="64"/>
      <c r="BN137" s="64"/>
      <c r="BO137" s="64"/>
      <c r="BP137" s="64"/>
      <c r="BQ137" s="64"/>
      <c r="BR137" s="64"/>
      <c r="BS137" s="64"/>
      <c r="BT137" s="64"/>
      <c r="BU137" s="64"/>
      <c r="BV137" s="64"/>
      <c r="BW137" s="64"/>
      <c r="BX137" s="64"/>
      <c r="BY137" s="64"/>
      <c r="BZ137" s="64"/>
      <c r="CA137" s="64"/>
      <c r="CB137" s="64"/>
      <c r="CC137" s="64"/>
      <c r="CD137" s="64"/>
      <c r="CE137" s="64"/>
      <c r="CF137" s="64"/>
      <c r="CG137" s="64"/>
      <c r="CH137" s="64"/>
      <c r="CI137" s="64"/>
      <c r="CJ137" s="64"/>
      <c r="CK137" s="64"/>
      <c r="CL137" s="64"/>
      <c r="CM137" s="64"/>
      <c r="CN137" s="64"/>
      <c r="CO137" s="64"/>
      <c r="CP137" s="64"/>
      <c r="CQ137" s="64"/>
      <c r="CR137" s="64"/>
      <c r="CS137" s="64"/>
      <c r="CT137" s="64"/>
      <c r="CU137" s="64"/>
      <c r="CV137" s="64"/>
      <c r="CW137" s="64"/>
      <c r="CX137" s="64"/>
      <c r="CY137" s="64"/>
      <c r="CZ137" s="64"/>
      <c r="DA137" s="64"/>
      <c r="DB137" s="64"/>
      <c r="DC137" s="64"/>
      <c r="DD137" s="64"/>
      <c r="DE137" s="64"/>
      <c r="DF137" s="64"/>
      <c r="DG137" s="64"/>
      <c r="DH137" s="64"/>
      <c r="DI137" s="64"/>
      <c r="DJ137" s="64"/>
      <c r="DK137" s="64"/>
      <c r="DL137" s="64"/>
      <c r="DM137" s="64"/>
      <c r="DN137" s="64"/>
      <c r="DO137" s="64"/>
      <c r="DP137" s="64"/>
      <c r="DQ137" s="64"/>
      <c r="DR137" s="64"/>
      <c r="DS137" s="64"/>
      <c r="DT137" s="64"/>
      <c r="DU137" s="64"/>
      <c r="DV137" s="64"/>
      <c r="DW137" s="64"/>
      <c r="DX137" s="64"/>
      <c r="DY137" s="64"/>
      <c r="DZ137" s="64"/>
      <c r="EA137" s="64"/>
      <c r="EB137" s="64"/>
      <c r="EC137" s="64"/>
      <c r="ED137" s="64"/>
      <c r="EE137" s="64"/>
      <c r="EF137" s="64"/>
      <c r="EG137" s="64"/>
      <c r="EH137" s="64"/>
      <c r="EI137" s="64"/>
      <c r="EJ137" s="64"/>
      <c r="EK137" s="64"/>
      <c r="EL137" s="64"/>
      <c r="EM137" s="64"/>
      <c r="EN137" s="64"/>
      <c r="EO137" s="64"/>
      <c r="EP137" s="64"/>
      <c r="EQ137" s="64"/>
      <c r="ER137" s="64"/>
      <c r="ES137" s="64"/>
      <c r="ET137" s="64"/>
      <c r="EU137" s="64"/>
      <c r="EV137" s="64"/>
      <c r="EW137" s="64"/>
      <c r="EX137" s="64"/>
      <c r="EY137" s="64"/>
      <c r="EZ137" s="64"/>
      <c r="FA137" s="64"/>
      <c r="FB137" s="64"/>
      <c r="FC137" s="64"/>
      <c r="FD137" s="64"/>
      <c r="FE137" s="64"/>
      <c r="FF137" s="64"/>
      <c r="FG137" s="64"/>
      <c r="FH137" s="64"/>
      <c r="FI137" s="64"/>
      <c r="FJ137" s="64"/>
      <c r="FK137" s="64"/>
      <c r="FL137" s="64"/>
      <c r="FM137" s="64"/>
      <c r="FN137" s="64"/>
      <c r="FO137" s="64"/>
      <c r="FP137" s="64"/>
      <c r="FQ137" s="64"/>
      <c r="FR137" s="64"/>
      <c r="FS137" s="64"/>
      <c r="FT137" s="64"/>
      <c r="FU137" s="64"/>
      <c r="FV137" s="64"/>
      <c r="FW137" s="64"/>
      <c r="FX137" s="64"/>
      <c r="FY137" s="64"/>
      <c r="FZ137" s="64"/>
      <c r="GA137" s="64"/>
      <c r="GB137" s="64"/>
      <c r="GC137" s="64"/>
      <c r="GD137" s="64"/>
      <c r="GE137" s="64"/>
      <c r="GF137" s="64"/>
      <c r="GG137" s="64"/>
      <c r="GH137" s="64"/>
      <c r="GI137" s="64"/>
      <c r="GJ137" s="64"/>
      <c r="GK137" s="64"/>
      <c r="GL137" s="64"/>
      <c r="GM137" s="64"/>
      <c r="GN137" s="64"/>
      <c r="GO137" s="64"/>
      <c r="GP137" s="64"/>
      <c r="GQ137" s="64"/>
      <c r="GR137" s="64"/>
      <c r="GS137" s="64"/>
      <c r="GT137" s="64"/>
      <c r="GU137" s="64"/>
      <c r="GV137" s="64"/>
      <c r="GW137" s="64"/>
      <c r="GX137" s="64"/>
      <c r="GY137" s="64"/>
      <c r="GZ137" s="64"/>
      <c r="HA137" s="64"/>
      <c r="HB137" s="64"/>
      <c r="HC137" s="64"/>
      <c r="HD137" s="64"/>
      <c r="HE137" s="64"/>
      <c r="HF137" s="64"/>
      <c r="HG137" s="64"/>
      <c r="HH137" s="64"/>
      <c r="HI137" s="64"/>
      <c r="HJ137" s="64"/>
      <c r="HK137" s="64"/>
      <c r="HL137" s="64"/>
      <c r="HM137" s="64"/>
      <c r="HN137" s="64"/>
      <c r="HO137" s="64"/>
      <c r="HP137" s="64"/>
      <c r="HQ137" s="64"/>
      <c r="HR137" s="64"/>
      <c r="HS137" s="64"/>
      <c r="HT137" s="64"/>
      <c r="HU137" s="64"/>
      <c r="HV137" s="64"/>
      <c r="HW137" s="64"/>
      <c r="HX137" s="64"/>
      <c r="HY137" s="64"/>
      <c r="HZ137" s="64"/>
      <c r="IA137" s="64"/>
      <c r="IB137" s="64"/>
      <c r="IC137" s="64"/>
      <c r="ID137" s="64"/>
      <c r="IE137" s="64"/>
      <c r="IF137" s="64"/>
      <c r="IG137" s="64"/>
      <c r="IH137" s="64"/>
      <c r="II137" s="64"/>
      <c r="IJ137" s="64"/>
      <c r="IK137" s="64"/>
      <c r="IL137" s="64"/>
      <c r="IM137" s="64"/>
    </row>
    <row r="138" spans="1:247" s="65" customFormat="1" ht="23.25" customHeight="1" x14ac:dyDescent="0.45">
      <c r="A138" s="85"/>
      <c r="B138" s="86"/>
      <c r="C138" s="90"/>
      <c r="D138" s="85"/>
      <c r="E138" s="88"/>
      <c r="F138" s="88"/>
      <c r="G138" s="88"/>
      <c r="H138" s="88"/>
      <c r="I138" s="87"/>
      <c r="J138" s="85"/>
      <c r="K138" s="3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64"/>
      <c r="BD138" s="64"/>
      <c r="BE138" s="64"/>
      <c r="BF138" s="64"/>
      <c r="BG138" s="64"/>
      <c r="BH138" s="64"/>
      <c r="BI138" s="64"/>
      <c r="BJ138" s="64"/>
      <c r="BK138" s="64"/>
      <c r="BL138" s="64"/>
      <c r="BM138" s="64"/>
      <c r="BN138" s="64"/>
      <c r="BO138" s="64"/>
      <c r="BP138" s="64"/>
      <c r="BQ138" s="64"/>
      <c r="BR138" s="64"/>
      <c r="BS138" s="64"/>
      <c r="BT138" s="64"/>
      <c r="BU138" s="64"/>
      <c r="BV138" s="64"/>
      <c r="BW138" s="64"/>
      <c r="BX138" s="64"/>
      <c r="BY138" s="64"/>
      <c r="BZ138" s="64"/>
      <c r="CA138" s="64"/>
      <c r="CB138" s="64"/>
      <c r="CC138" s="64"/>
      <c r="CD138" s="64"/>
      <c r="CE138" s="64"/>
      <c r="CF138" s="64"/>
      <c r="CG138" s="64"/>
      <c r="CH138" s="64"/>
      <c r="CI138" s="64"/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64"/>
      <c r="CW138" s="64"/>
      <c r="CX138" s="64"/>
      <c r="CY138" s="64"/>
      <c r="CZ138" s="64"/>
      <c r="DA138" s="64"/>
      <c r="DB138" s="64"/>
      <c r="DC138" s="64"/>
      <c r="DD138" s="64"/>
      <c r="DE138" s="64"/>
      <c r="DF138" s="64"/>
      <c r="DG138" s="64"/>
      <c r="DH138" s="64"/>
      <c r="DI138" s="64"/>
      <c r="DJ138" s="64"/>
      <c r="DK138" s="64"/>
      <c r="DL138" s="64"/>
      <c r="DM138" s="64"/>
      <c r="DN138" s="64"/>
      <c r="DO138" s="64"/>
      <c r="DP138" s="64"/>
      <c r="DQ138" s="64"/>
      <c r="DR138" s="64"/>
      <c r="DS138" s="64"/>
      <c r="DT138" s="64"/>
      <c r="DU138" s="64"/>
      <c r="DV138" s="64"/>
      <c r="DW138" s="64"/>
      <c r="DX138" s="64"/>
      <c r="DY138" s="64"/>
      <c r="DZ138" s="64"/>
      <c r="EA138" s="64"/>
      <c r="EB138" s="64"/>
      <c r="EC138" s="64"/>
      <c r="ED138" s="64"/>
      <c r="EE138" s="64"/>
      <c r="EF138" s="64"/>
      <c r="EG138" s="64"/>
      <c r="EH138" s="64"/>
      <c r="EI138" s="64"/>
      <c r="EJ138" s="64"/>
      <c r="EK138" s="64"/>
      <c r="EL138" s="64"/>
      <c r="EM138" s="64"/>
      <c r="EN138" s="64"/>
      <c r="EO138" s="64"/>
      <c r="EP138" s="64"/>
      <c r="EQ138" s="64"/>
      <c r="ER138" s="64"/>
      <c r="ES138" s="64"/>
      <c r="ET138" s="64"/>
      <c r="EU138" s="64"/>
      <c r="EV138" s="64"/>
      <c r="EW138" s="64"/>
      <c r="EX138" s="64"/>
      <c r="EY138" s="64"/>
      <c r="EZ138" s="64"/>
      <c r="FA138" s="64"/>
      <c r="FB138" s="64"/>
      <c r="FC138" s="64"/>
      <c r="FD138" s="64"/>
      <c r="FE138" s="64"/>
      <c r="FF138" s="64"/>
      <c r="FG138" s="64"/>
      <c r="FH138" s="64"/>
      <c r="FI138" s="64"/>
      <c r="FJ138" s="64"/>
      <c r="FK138" s="64"/>
      <c r="FL138" s="64"/>
      <c r="FM138" s="64"/>
      <c r="FN138" s="64"/>
      <c r="FO138" s="64"/>
      <c r="FP138" s="64"/>
      <c r="FQ138" s="64"/>
      <c r="FR138" s="64"/>
      <c r="FS138" s="64"/>
      <c r="FT138" s="64"/>
      <c r="FU138" s="64"/>
      <c r="FV138" s="64"/>
      <c r="FW138" s="64"/>
      <c r="FX138" s="64"/>
      <c r="FY138" s="64"/>
      <c r="FZ138" s="64"/>
      <c r="GA138" s="64"/>
      <c r="GB138" s="64"/>
      <c r="GC138" s="64"/>
      <c r="GD138" s="64"/>
      <c r="GE138" s="64"/>
      <c r="GF138" s="64"/>
      <c r="GG138" s="64"/>
      <c r="GH138" s="64"/>
      <c r="GI138" s="64"/>
      <c r="GJ138" s="64"/>
      <c r="GK138" s="64"/>
      <c r="GL138" s="64"/>
      <c r="GM138" s="64"/>
      <c r="GN138" s="64"/>
      <c r="GO138" s="64"/>
      <c r="GP138" s="64"/>
      <c r="GQ138" s="64"/>
      <c r="GR138" s="64"/>
      <c r="GS138" s="64"/>
      <c r="GT138" s="64"/>
      <c r="GU138" s="64"/>
      <c r="GV138" s="64"/>
      <c r="GW138" s="64"/>
      <c r="GX138" s="64"/>
      <c r="GY138" s="64"/>
      <c r="GZ138" s="64"/>
      <c r="HA138" s="64"/>
      <c r="HB138" s="64"/>
      <c r="HC138" s="64"/>
      <c r="HD138" s="64"/>
      <c r="HE138" s="64"/>
      <c r="HF138" s="64"/>
      <c r="HG138" s="64"/>
      <c r="HH138" s="64"/>
      <c r="HI138" s="64"/>
      <c r="HJ138" s="64"/>
      <c r="HK138" s="64"/>
      <c r="HL138" s="64"/>
      <c r="HM138" s="64"/>
      <c r="HN138" s="64"/>
      <c r="HO138" s="64"/>
      <c r="HP138" s="64"/>
      <c r="HQ138" s="64"/>
      <c r="HR138" s="64"/>
      <c r="HS138" s="64"/>
      <c r="HT138" s="64"/>
      <c r="HU138" s="64"/>
      <c r="HV138" s="64"/>
      <c r="HW138" s="64"/>
      <c r="HX138" s="64"/>
      <c r="HY138" s="64"/>
      <c r="HZ138" s="64"/>
      <c r="IA138" s="64"/>
      <c r="IB138" s="64"/>
      <c r="IC138" s="64"/>
      <c r="ID138" s="64"/>
      <c r="IE138" s="64"/>
      <c r="IF138" s="64"/>
      <c r="IG138" s="64"/>
      <c r="IH138" s="64"/>
      <c r="II138" s="64"/>
      <c r="IJ138" s="64"/>
      <c r="IK138" s="64"/>
      <c r="IL138" s="64"/>
      <c r="IM138" s="64"/>
    </row>
    <row r="139" spans="1:247" s="65" customFormat="1" ht="23.25" customHeight="1" x14ac:dyDescent="0.45">
      <c r="A139" s="85"/>
      <c r="B139" s="86"/>
      <c r="C139" s="87"/>
      <c r="D139" s="85"/>
      <c r="E139" s="88"/>
      <c r="F139" s="88"/>
      <c r="G139" s="88"/>
      <c r="H139" s="88"/>
      <c r="I139" s="87"/>
      <c r="J139" s="85"/>
      <c r="K139" s="3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L139" s="64"/>
      <c r="AM139" s="64"/>
      <c r="AN139" s="64"/>
      <c r="AO139" s="64"/>
      <c r="AP139" s="64"/>
      <c r="AQ139" s="64"/>
      <c r="AR139" s="64"/>
      <c r="AS139" s="64"/>
      <c r="AT139" s="64"/>
      <c r="AU139" s="64"/>
      <c r="AV139" s="64"/>
      <c r="AW139" s="64"/>
      <c r="AX139" s="64"/>
      <c r="AY139" s="64"/>
      <c r="AZ139" s="64"/>
      <c r="BA139" s="64"/>
      <c r="BB139" s="64"/>
      <c r="BC139" s="64"/>
      <c r="BD139" s="64"/>
      <c r="BE139" s="64"/>
      <c r="BF139" s="64"/>
      <c r="BG139" s="64"/>
      <c r="BH139" s="64"/>
      <c r="BI139" s="64"/>
      <c r="BJ139" s="64"/>
      <c r="BK139" s="64"/>
      <c r="BL139" s="64"/>
      <c r="BM139" s="64"/>
      <c r="BN139" s="64"/>
      <c r="BO139" s="64"/>
      <c r="BP139" s="64"/>
      <c r="BQ139" s="64"/>
      <c r="BR139" s="64"/>
      <c r="BS139" s="64"/>
      <c r="BT139" s="64"/>
      <c r="BU139" s="64"/>
      <c r="BV139" s="64"/>
      <c r="BW139" s="64"/>
      <c r="BX139" s="64"/>
      <c r="BY139" s="64"/>
      <c r="BZ139" s="64"/>
      <c r="CA139" s="64"/>
      <c r="CB139" s="64"/>
      <c r="CC139" s="64"/>
      <c r="CD139" s="64"/>
      <c r="CE139" s="64"/>
      <c r="CF139" s="64"/>
      <c r="CG139" s="64"/>
      <c r="CH139" s="64"/>
      <c r="CI139" s="64"/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64"/>
      <c r="CW139" s="64"/>
      <c r="CX139" s="64"/>
      <c r="CY139" s="64"/>
      <c r="CZ139" s="64"/>
      <c r="DA139" s="64"/>
      <c r="DB139" s="64"/>
      <c r="DC139" s="64"/>
      <c r="DD139" s="64"/>
      <c r="DE139" s="64"/>
      <c r="DF139" s="64"/>
      <c r="DG139" s="64"/>
      <c r="DH139" s="64"/>
      <c r="DI139" s="64"/>
      <c r="DJ139" s="64"/>
      <c r="DK139" s="64"/>
      <c r="DL139" s="64"/>
      <c r="DM139" s="64"/>
      <c r="DN139" s="64"/>
      <c r="DO139" s="64"/>
      <c r="DP139" s="64"/>
      <c r="DQ139" s="64"/>
      <c r="DR139" s="64"/>
      <c r="DS139" s="64"/>
      <c r="DT139" s="64"/>
      <c r="DU139" s="64"/>
      <c r="DV139" s="64"/>
      <c r="DW139" s="64"/>
      <c r="DX139" s="64"/>
      <c r="DY139" s="64"/>
      <c r="DZ139" s="64"/>
      <c r="EA139" s="64"/>
      <c r="EB139" s="64"/>
      <c r="EC139" s="64"/>
      <c r="ED139" s="64"/>
      <c r="EE139" s="64"/>
      <c r="EF139" s="64"/>
      <c r="EG139" s="64"/>
      <c r="EH139" s="64"/>
      <c r="EI139" s="64"/>
      <c r="EJ139" s="64"/>
      <c r="EK139" s="64"/>
      <c r="EL139" s="64"/>
      <c r="EM139" s="64"/>
      <c r="EN139" s="64"/>
      <c r="EO139" s="64"/>
      <c r="EP139" s="64"/>
      <c r="EQ139" s="64"/>
      <c r="ER139" s="64"/>
      <c r="ES139" s="64"/>
      <c r="ET139" s="64"/>
      <c r="EU139" s="64"/>
      <c r="EV139" s="64"/>
      <c r="EW139" s="64"/>
      <c r="EX139" s="64"/>
      <c r="EY139" s="64"/>
      <c r="EZ139" s="64"/>
      <c r="FA139" s="64"/>
      <c r="FB139" s="64"/>
      <c r="FC139" s="64"/>
      <c r="FD139" s="64"/>
      <c r="FE139" s="64"/>
      <c r="FF139" s="64"/>
      <c r="FG139" s="64"/>
      <c r="FH139" s="64"/>
      <c r="FI139" s="64"/>
      <c r="FJ139" s="64"/>
      <c r="FK139" s="64"/>
      <c r="FL139" s="64"/>
      <c r="FM139" s="64"/>
      <c r="FN139" s="64"/>
      <c r="FO139" s="64"/>
      <c r="FP139" s="64"/>
      <c r="FQ139" s="64"/>
      <c r="FR139" s="64"/>
      <c r="FS139" s="64"/>
      <c r="FT139" s="64"/>
      <c r="FU139" s="64"/>
      <c r="FV139" s="64"/>
      <c r="FW139" s="64"/>
      <c r="FX139" s="64"/>
      <c r="FY139" s="64"/>
      <c r="FZ139" s="64"/>
      <c r="GA139" s="64"/>
      <c r="GB139" s="64"/>
      <c r="GC139" s="64"/>
      <c r="GD139" s="64"/>
      <c r="GE139" s="64"/>
      <c r="GF139" s="64"/>
      <c r="GG139" s="64"/>
      <c r="GH139" s="64"/>
      <c r="GI139" s="64"/>
      <c r="GJ139" s="64"/>
      <c r="GK139" s="64"/>
      <c r="GL139" s="64"/>
      <c r="GM139" s="64"/>
      <c r="GN139" s="64"/>
      <c r="GO139" s="64"/>
      <c r="GP139" s="64"/>
      <c r="GQ139" s="64"/>
      <c r="GR139" s="64"/>
      <c r="GS139" s="64"/>
      <c r="GT139" s="64"/>
      <c r="GU139" s="64"/>
      <c r="GV139" s="64"/>
      <c r="GW139" s="64"/>
      <c r="GX139" s="64"/>
      <c r="GY139" s="64"/>
      <c r="GZ139" s="64"/>
      <c r="HA139" s="64"/>
      <c r="HB139" s="64"/>
      <c r="HC139" s="64"/>
      <c r="HD139" s="64"/>
      <c r="HE139" s="64"/>
      <c r="HF139" s="64"/>
      <c r="HG139" s="64"/>
      <c r="HH139" s="64"/>
      <c r="HI139" s="64"/>
      <c r="HJ139" s="64"/>
      <c r="HK139" s="64"/>
      <c r="HL139" s="64"/>
      <c r="HM139" s="64"/>
      <c r="HN139" s="64"/>
      <c r="HO139" s="64"/>
      <c r="HP139" s="64"/>
      <c r="HQ139" s="64"/>
      <c r="HR139" s="64"/>
      <c r="HS139" s="64"/>
      <c r="HT139" s="64"/>
      <c r="HU139" s="64"/>
      <c r="HV139" s="64"/>
      <c r="HW139" s="64"/>
      <c r="HX139" s="64"/>
      <c r="HY139" s="64"/>
      <c r="HZ139" s="64"/>
      <c r="IA139" s="64"/>
      <c r="IB139" s="64"/>
      <c r="IC139" s="64"/>
      <c r="ID139" s="64"/>
      <c r="IE139" s="64"/>
      <c r="IF139" s="64"/>
      <c r="IG139" s="64"/>
      <c r="IH139" s="64"/>
      <c r="II139" s="64"/>
      <c r="IJ139" s="64"/>
      <c r="IK139" s="64"/>
      <c r="IL139" s="64"/>
      <c r="IM139" s="64"/>
    </row>
    <row r="140" spans="1:247" s="65" customFormat="1" ht="23.25" customHeight="1" x14ac:dyDescent="0.45">
      <c r="A140" s="85"/>
      <c r="B140" s="86"/>
      <c r="C140" s="87"/>
      <c r="D140" s="85"/>
      <c r="E140" s="88"/>
      <c r="F140" s="88"/>
      <c r="G140" s="88"/>
      <c r="H140" s="88"/>
      <c r="I140" s="87"/>
      <c r="J140" s="85"/>
      <c r="K140" s="3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4"/>
      <c r="BC140" s="64"/>
      <c r="BD140" s="64"/>
      <c r="BE140" s="64"/>
      <c r="BF140" s="64"/>
      <c r="BG140" s="64"/>
      <c r="BH140" s="64"/>
      <c r="BI140" s="64"/>
      <c r="BJ140" s="64"/>
      <c r="BK140" s="64"/>
      <c r="BL140" s="64"/>
      <c r="BM140" s="64"/>
      <c r="BN140" s="64"/>
      <c r="BO140" s="64"/>
      <c r="BP140" s="64"/>
      <c r="BQ140" s="64"/>
      <c r="BR140" s="64"/>
      <c r="BS140" s="64"/>
      <c r="BT140" s="64"/>
      <c r="BU140" s="64"/>
      <c r="BV140" s="64"/>
      <c r="BW140" s="64"/>
      <c r="BX140" s="64"/>
      <c r="BY140" s="64"/>
      <c r="BZ140" s="64"/>
      <c r="CA140" s="64"/>
      <c r="CB140" s="64"/>
      <c r="CC140" s="64"/>
      <c r="CD140" s="64"/>
      <c r="CE140" s="64"/>
      <c r="CF140" s="64"/>
      <c r="CG140" s="64"/>
      <c r="CH140" s="64"/>
      <c r="CI140" s="64"/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64"/>
      <c r="CW140" s="64"/>
      <c r="CX140" s="64"/>
      <c r="CY140" s="64"/>
      <c r="CZ140" s="64"/>
      <c r="DA140" s="64"/>
      <c r="DB140" s="64"/>
      <c r="DC140" s="64"/>
      <c r="DD140" s="64"/>
      <c r="DE140" s="64"/>
      <c r="DF140" s="64"/>
      <c r="DG140" s="64"/>
      <c r="DH140" s="64"/>
      <c r="DI140" s="64"/>
      <c r="DJ140" s="64"/>
      <c r="DK140" s="64"/>
      <c r="DL140" s="64"/>
      <c r="DM140" s="64"/>
      <c r="DN140" s="64"/>
      <c r="DO140" s="64"/>
      <c r="DP140" s="64"/>
      <c r="DQ140" s="64"/>
      <c r="DR140" s="64"/>
      <c r="DS140" s="64"/>
      <c r="DT140" s="64"/>
      <c r="DU140" s="64"/>
      <c r="DV140" s="64"/>
      <c r="DW140" s="64"/>
      <c r="DX140" s="64"/>
      <c r="DY140" s="64"/>
      <c r="DZ140" s="64"/>
      <c r="EA140" s="64"/>
      <c r="EB140" s="64"/>
      <c r="EC140" s="64"/>
      <c r="ED140" s="64"/>
      <c r="EE140" s="64"/>
      <c r="EF140" s="64"/>
      <c r="EG140" s="64"/>
      <c r="EH140" s="64"/>
      <c r="EI140" s="64"/>
      <c r="EJ140" s="64"/>
      <c r="EK140" s="64"/>
      <c r="EL140" s="64"/>
      <c r="EM140" s="64"/>
      <c r="EN140" s="64"/>
      <c r="EO140" s="64"/>
      <c r="EP140" s="64"/>
      <c r="EQ140" s="64"/>
      <c r="ER140" s="64"/>
      <c r="ES140" s="64"/>
      <c r="ET140" s="64"/>
      <c r="EU140" s="64"/>
      <c r="EV140" s="64"/>
      <c r="EW140" s="64"/>
      <c r="EX140" s="64"/>
      <c r="EY140" s="64"/>
      <c r="EZ140" s="64"/>
      <c r="FA140" s="64"/>
      <c r="FB140" s="64"/>
      <c r="FC140" s="64"/>
      <c r="FD140" s="64"/>
      <c r="FE140" s="64"/>
      <c r="FF140" s="64"/>
      <c r="FG140" s="64"/>
      <c r="FH140" s="64"/>
      <c r="FI140" s="64"/>
      <c r="FJ140" s="64"/>
      <c r="FK140" s="64"/>
      <c r="FL140" s="64"/>
      <c r="FM140" s="64"/>
      <c r="FN140" s="64"/>
      <c r="FO140" s="64"/>
      <c r="FP140" s="64"/>
      <c r="FQ140" s="64"/>
      <c r="FR140" s="64"/>
      <c r="FS140" s="64"/>
      <c r="FT140" s="64"/>
      <c r="FU140" s="64"/>
      <c r="FV140" s="64"/>
      <c r="FW140" s="64"/>
      <c r="FX140" s="64"/>
      <c r="FY140" s="64"/>
      <c r="FZ140" s="64"/>
      <c r="GA140" s="64"/>
      <c r="GB140" s="64"/>
      <c r="GC140" s="64"/>
      <c r="GD140" s="64"/>
      <c r="GE140" s="64"/>
      <c r="GF140" s="64"/>
      <c r="GG140" s="64"/>
      <c r="GH140" s="64"/>
      <c r="GI140" s="64"/>
      <c r="GJ140" s="64"/>
      <c r="GK140" s="64"/>
      <c r="GL140" s="64"/>
      <c r="GM140" s="64"/>
      <c r="GN140" s="64"/>
      <c r="GO140" s="64"/>
      <c r="GP140" s="64"/>
      <c r="GQ140" s="64"/>
      <c r="GR140" s="64"/>
      <c r="GS140" s="64"/>
      <c r="GT140" s="64"/>
      <c r="GU140" s="64"/>
      <c r="GV140" s="64"/>
      <c r="GW140" s="64"/>
      <c r="GX140" s="64"/>
      <c r="GY140" s="64"/>
      <c r="GZ140" s="64"/>
      <c r="HA140" s="64"/>
      <c r="HB140" s="64"/>
      <c r="HC140" s="64"/>
      <c r="HD140" s="64"/>
      <c r="HE140" s="64"/>
      <c r="HF140" s="64"/>
      <c r="HG140" s="64"/>
      <c r="HH140" s="64"/>
      <c r="HI140" s="64"/>
      <c r="HJ140" s="64"/>
      <c r="HK140" s="64"/>
      <c r="HL140" s="64"/>
      <c r="HM140" s="64"/>
      <c r="HN140" s="64"/>
      <c r="HO140" s="64"/>
      <c r="HP140" s="64"/>
      <c r="HQ140" s="64"/>
      <c r="HR140" s="64"/>
      <c r="HS140" s="64"/>
      <c r="HT140" s="64"/>
      <c r="HU140" s="64"/>
      <c r="HV140" s="64"/>
      <c r="HW140" s="64"/>
      <c r="HX140" s="64"/>
      <c r="HY140" s="64"/>
      <c r="HZ140" s="64"/>
      <c r="IA140" s="64"/>
      <c r="IB140" s="64"/>
      <c r="IC140" s="64"/>
      <c r="ID140" s="64"/>
      <c r="IE140" s="64"/>
      <c r="IF140" s="64"/>
      <c r="IG140" s="64"/>
      <c r="IH140" s="64"/>
      <c r="II140" s="64"/>
      <c r="IJ140" s="64"/>
      <c r="IK140" s="64"/>
      <c r="IL140" s="64"/>
      <c r="IM140" s="64"/>
    </row>
    <row r="141" spans="1:247" s="65" customFormat="1" ht="23.25" customHeight="1" x14ac:dyDescent="0.45">
      <c r="A141" s="85"/>
      <c r="B141" s="86"/>
      <c r="C141" s="87"/>
      <c r="D141" s="85"/>
      <c r="E141" s="88"/>
      <c r="F141" s="88"/>
      <c r="G141" s="88"/>
      <c r="H141" s="88"/>
      <c r="I141" s="87"/>
      <c r="J141" s="85"/>
      <c r="K141" s="3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4"/>
      <c r="BD141" s="64"/>
      <c r="BE141" s="64"/>
      <c r="BF141" s="64"/>
      <c r="BG141" s="64"/>
      <c r="BH141" s="64"/>
      <c r="BI141" s="64"/>
      <c r="BJ141" s="64"/>
      <c r="BK141" s="64"/>
      <c r="BL141" s="64"/>
      <c r="BM141" s="64"/>
      <c r="BN141" s="64"/>
      <c r="BO141" s="64"/>
      <c r="BP141" s="64"/>
      <c r="BQ141" s="64"/>
      <c r="BR141" s="64"/>
      <c r="BS141" s="64"/>
      <c r="BT141" s="64"/>
      <c r="BU141" s="64"/>
      <c r="BV141" s="64"/>
      <c r="BW141" s="64"/>
      <c r="BX141" s="64"/>
      <c r="BY141" s="64"/>
      <c r="BZ141" s="64"/>
      <c r="CA141" s="64"/>
      <c r="CB141" s="64"/>
      <c r="CC141" s="64"/>
      <c r="CD141" s="64"/>
      <c r="CE141" s="64"/>
      <c r="CF141" s="64"/>
      <c r="CG141" s="64"/>
      <c r="CH141" s="64"/>
      <c r="CI141" s="64"/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64"/>
      <c r="CW141" s="64"/>
      <c r="CX141" s="64"/>
      <c r="CY141" s="64"/>
      <c r="CZ141" s="64"/>
      <c r="DA141" s="64"/>
      <c r="DB141" s="64"/>
      <c r="DC141" s="64"/>
      <c r="DD141" s="64"/>
      <c r="DE141" s="64"/>
      <c r="DF141" s="64"/>
      <c r="DG141" s="64"/>
      <c r="DH141" s="64"/>
      <c r="DI141" s="64"/>
      <c r="DJ141" s="64"/>
      <c r="DK141" s="64"/>
      <c r="DL141" s="64"/>
      <c r="DM141" s="64"/>
      <c r="DN141" s="64"/>
      <c r="DO141" s="64"/>
      <c r="DP141" s="64"/>
      <c r="DQ141" s="64"/>
      <c r="DR141" s="64"/>
      <c r="DS141" s="64"/>
      <c r="DT141" s="64"/>
      <c r="DU141" s="64"/>
      <c r="DV141" s="64"/>
      <c r="DW141" s="64"/>
      <c r="DX141" s="64"/>
      <c r="DY141" s="64"/>
      <c r="DZ141" s="64"/>
      <c r="EA141" s="64"/>
      <c r="EB141" s="64"/>
      <c r="EC141" s="64"/>
      <c r="ED141" s="64"/>
      <c r="EE141" s="64"/>
      <c r="EF141" s="64"/>
      <c r="EG141" s="64"/>
      <c r="EH141" s="64"/>
      <c r="EI141" s="64"/>
      <c r="EJ141" s="64"/>
      <c r="EK141" s="64"/>
      <c r="EL141" s="64"/>
      <c r="EM141" s="64"/>
      <c r="EN141" s="64"/>
      <c r="EO141" s="64"/>
      <c r="EP141" s="64"/>
      <c r="EQ141" s="64"/>
      <c r="ER141" s="64"/>
      <c r="ES141" s="64"/>
      <c r="ET141" s="64"/>
      <c r="EU141" s="64"/>
      <c r="EV141" s="64"/>
      <c r="EW141" s="64"/>
      <c r="EX141" s="64"/>
      <c r="EY141" s="64"/>
      <c r="EZ141" s="64"/>
      <c r="FA141" s="64"/>
      <c r="FB141" s="64"/>
      <c r="FC141" s="64"/>
      <c r="FD141" s="64"/>
      <c r="FE141" s="64"/>
      <c r="FF141" s="64"/>
      <c r="FG141" s="64"/>
      <c r="FH141" s="64"/>
      <c r="FI141" s="64"/>
      <c r="FJ141" s="64"/>
      <c r="FK141" s="64"/>
      <c r="FL141" s="64"/>
      <c r="FM141" s="64"/>
      <c r="FN141" s="64"/>
      <c r="FO141" s="64"/>
      <c r="FP141" s="64"/>
      <c r="FQ141" s="64"/>
      <c r="FR141" s="64"/>
      <c r="FS141" s="64"/>
      <c r="FT141" s="64"/>
      <c r="FU141" s="64"/>
      <c r="FV141" s="64"/>
      <c r="FW141" s="64"/>
      <c r="FX141" s="64"/>
      <c r="FY141" s="64"/>
      <c r="FZ141" s="64"/>
      <c r="GA141" s="64"/>
      <c r="GB141" s="64"/>
      <c r="GC141" s="64"/>
      <c r="GD141" s="64"/>
      <c r="GE141" s="64"/>
      <c r="GF141" s="64"/>
      <c r="GG141" s="64"/>
      <c r="GH141" s="64"/>
      <c r="GI141" s="64"/>
      <c r="GJ141" s="64"/>
      <c r="GK141" s="64"/>
      <c r="GL141" s="64"/>
      <c r="GM141" s="64"/>
      <c r="GN141" s="64"/>
      <c r="GO141" s="64"/>
      <c r="GP141" s="64"/>
      <c r="GQ141" s="64"/>
      <c r="GR141" s="64"/>
      <c r="GS141" s="64"/>
      <c r="GT141" s="64"/>
      <c r="GU141" s="64"/>
      <c r="GV141" s="64"/>
      <c r="GW141" s="64"/>
      <c r="GX141" s="64"/>
      <c r="GY141" s="64"/>
      <c r="GZ141" s="64"/>
      <c r="HA141" s="64"/>
      <c r="HB141" s="64"/>
      <c r="HC141" s="64"/>
      <c r="HD141" s="64"/>
      <c r="HE141" s="64"/>
      <c r="HF141" s="64"/>
      <c r="HG141" s="64"/>
      <c r="HH141" s="64"/>
      <c r="HI141" s="64"/>
      <c r="HJ141" s="64"/>
      <c r="HK141" s="64"/>
      <c r="HL141" s="64"/>
      <c r="HM141" s="64"/>
      <c r="HN141" s="64"/>
      <c r="HO141" s="64"/>
      <c r="HP141" s="64"/>
      <c r="HQ141" s="64"/>
      <c r="HR141" s="64"/>
      <c r="HS141" s="64"/>
      <c r="HT141" s="64"/>
      <c r="HU141" s="64"/>
      <c r="HV141" s="64"/>
      <c r="HW141" s="64"/>
      <c r="HX141" s="64"/>
      <c r="HY141" s="64"/>
      <c r="HZ141" s="64"/>
      <c r="IA141" s="64"/>
      <c r="IB141" s="64"/>
      <c r="IC141" s="64"/>
      <c r="ID141" s="64"/>
      <c r="IE141" s="64"/>
      <c r="IF141" s="64"/>
      <c r="IG141" s="64"/>
      <c r="IH141" s="64"/>
      <c r="II141" s="64"/>
      <c r="IJ141" s="64"/>
      <c r="IK141" s="64"/>
      <c r="IL141" s="64"/>
      <c r="IM141" s="64"/>
    </row>
    <row r="142" spans="1:247" s="65" customFormat="1" ht="23.25" customHeight="1" x14ac:dyDescent="0.45">
      <c r="A142" s="85"/>
      <c r="B142" s="86"/>
      <c r="C142" s="89"/>
      <c r="D142" s="85"/>
      <c r="E142" s="88"/>
      <c r="F142" s="88"/>
      <c r="G142" s="88"/>
      <c r="H142" s="88"/>
      <c r="I142" s="87"/>
      <c r="J142" s="85"/>
      <c r="K142" s="3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4"/>
      <c r="BD142" s="64"/>
      <c r="BE142" s="64"/>
      <c r="BF142" s="64"/>
      <c r="BG142" s="64"/>
      <c r="BH142" s="64"/>
      <c r="BI142" s="64"/>
      <c r="BJ142" s="64"/>
      <c r="BK142" s="64"/>
      <c r="BL142" s="64"/>
      <c r="BM142" s="64"/>
      <c r="BN142" s="64"/>
      <c r="BO142" s="64"/>
      <c r="BP142" s="64"/>
      <c r="BQ142" s="64"/>
      <c r="BR142" s="64"/>
      <c r="BS142" s="64"/>
      <c r="BT142" s="64"/>
      <c r="BU142" s="64"/>
      <c r="BV142" s="64"/>
      <c r="BW142" s="64"/>
      <c r="BX142" s="64"/>
      <c r="BY142" s="64"/>
      <c r="BZ142" s="64"/>
      <c r="CA142" s="64"/>
      <c r="CB142" s="64"/>
      <c r="CC142" s="64"/>
      <c r="CD142" s="64"/>
      <c r="CE142" s="64"/>
      <c r="CF142" s="64"/>
      <c r="CG142" s="64"/>
      <c r="CH142" s="64"/>
      <c r="CI142" s="64"/>
      <c r="CJ142" s="64"/>
      <c r="CK142" s="64"/>
      <c r="CL142" s="64"/>
      <c r="CM142" s="64"/>
      <c r="CN142" s="64"/>
      <c r="CO142" s="64"/>
      <c r="CP142" s="64"/>
      <c r="CQ142" s="64"/>
      <c r="CR142" s="64"/>
      <c r="CS142" s="64"/>
      <c r="CT142" s="64"/>
      <c r="CU142" s="64"/>
      <c r="CV142" s="64"/>
      <c r="CW142" s="64"/>
      <c r="CX142" s="64"/>
      <c r="CY142" s="64"/>
      <c r="CZ142" s="64"/>
      <c r="DA142" s="64"/>
      <c r="DB142" s="64"/>
      <c r="DC142" s="64"/>
      <c r="DD142" s="64"/>
      <c r="DE142" s="64"/>
      <c r="DF142" s="64"/>
      <c r="DG142" s="64"/>
      <c r="DH142" s="64"/>
      <c r="DI142" s="64"/>
      <c r="DJ142" s="64"/>
      <c r="DK142" s="64"/>
      <c r="DL142" s="64"/>
      <c r="DM142" s="64"/>
      <c r="DN142" s="64"/>
      <c r="DO142" s="64"/>
      <c r="DP142" s="64"/>
      <c r="DQ142" s="64"/>
      <c r="DR142" s="64"/>
      <c r="DS142" s="64"/>
      <c r="DT142" s="64"/>
      <c r="DU142" s="64"/>
      <c r="DV142" s="64"/>
      <c r="DW142" s="64"/>
      <c r="DX142" s="64"/>
      <c r="DY142" s="64"/>
      <c r="DZ142" s="64"/>
      <c r="EA142" s="64"/>
      <c r="EB142" s="64"/>
      <c r="EC142" s="64"/>
      <c r="ED142" s="64"/>
      <c r="EE142" s="64"/>
      <c r="EF142" s="64"/>
      <c r="EG142" s="64"/>
      <c r="EH142" s="64"/>
      <c r="EI142" s="64"/>
      <c r="EJ142" s="64"/>
      <c r="EK142" s="64"/>
      <c r="EL142" s="64"/>
      <c r="EM142" s="64"/>
      <c r="EN142" s="64"/>
      <c r="EO142" s="64"/>
      <c r="EP142" s="64"/>
      <c r="EQ142" s="64"/>
      <c r="ER142" s="64"/>
      <c r="ES142" s="64"/>
      <c r="ET142" s="64"/>
      <c r="EU142" s="64"/>
      <c r="EV142" s="64"/>
      <c r="EW142" s="64"/>
      <c r="EX142" s="64"/>
      <c r="EY142" s="64"/>
      <c r="EZ142" s="64"/>
      <c r="FA142" s="64"/>
      <c r="FB142" s="64"/>
      <c r="FC142" s="64"/>
      <c r="FD142" s="64"/>
      <c r="FE142" s="64"/>
      <c r="FF142" s="64"/>
      <c r="FG142" s="64"/>
      <c r="FH142" s="64"/>
      <c r="FI142" s="64"/>
      <c r="FJ142" s="64"/>
      <c r="FK142" s="64"/>
      <c r="FL142" s="64"/>
      <c r="FM142" s="64"/>
      <c r="FN142" s="64"/>
      <c r="FO142" s="64"/>
      <c r="FP142" s="64"/>
      <c r="FQ142" s="64"/>
      <c r="FR142" s="64"/>
      <c r="FS142" s="64"/>
      <c r="FT142" s="64"/>
      <c r="FU142" s="64"/>
      <c r="FV142" s="64"/>
      <c r="FW142" s="64"/>
      <c r="FX142" s="64"/>
      <c r="FY142" s="64"/>
      <c r="FZ142" s="64"/>
      <c r="GA142" s="64"/>
      <c r="GB142" s="64"/>
      <c r="GC142" s="64"/>
      <c r="GD142" s="64"/>
      <c r="GE142" s="64"/>
      <c r="GF142" s="64"/>
      <c r="GG142" s="64"/>
      <c r="GH142" s="64"/>
      <c r="GI142" s="64"/>
      <c r="GJ142" s="64"/>
      <c r="GK142" s="64"/>
      <c r="GL142" s="64"/>
      <c r="GM142" s="64"/>
      <c r="GN142" s="64"/>
      <c r="GO142" s="64"/>
      <c r="GP142" s="64"/>
      <c r="GQ142" s="64"/>
      <c r="GR142" s="64"/>
      <c r="GS142" s="64"/>
      <c r="GT142" s="64"/>
      <c r="GU142" s="64"/>
      <c r="GV142" s="64"/>
      <c r="GW142" s="64"/>
      <c r="GX142" s="64"/>
      <c r="GY142" s="64"/>
      <c r="GZ142" s="64"/>
      <c r="HA142" s="64"/>
      <c r="HB142" s="64"/>
      <c r="HC142" s="64"/>
      <c r="HD142" s="64"/>
      <c r="HE142" s="64"/>
      <c r="HF142" s="64"/>
      <c r="HG142" s="64"/>
      <c r="HH142" s="64"/>
      <c r="HI142" s="64"/>
      <c r="HJ142" s="64"/>
      <c r="HK142" s="64"/>
      <c r="HL142" s="64"/>
      <c r="HM142" s="64"/>
      <c r="HN142" s="64"/>
      <c r="HO142" s="64"/>
      <c r="HP142" s="64"/>
      <c r="HQ142" s="64"/>
      <c r="HR142" s="64"/>
      <c r="HS142" s="64"/>
      <c r="HT142" s="64"/>
      <c r="HU142" s="64"/>
      <c r="HV142" s="64"/>
      <c r="HW142" s="64"/>
      <c r="HX142" s="64"/>
      <c r="HY142" s="64"/>
      <c r="HZ142" s="64"/>
      <c r="IA142" s="64"/>
      <c r="IB142" s="64"/>
      <c r="IC142" s="64"/>
      <c r="ID142" s="64"/>
      <c r="IE142" s="64"/>
      <c r="IF142" s="64"/>
      <c r="IG142" s="64"/>
      <c r="IH142" s="64"/>
      <c r="II142" s="64"/>
      <c r="IJ142" s="64"/>
      <c r="IK142" s="64"/>
      <c r="IL142" s="64"/>
      <c r="IM142" s="64"/>
    </row>
    <row r="143" spans="1:247" s="65" customFormat="1" ht="23.25" customHeight="1" x14ac:dyDescent="0.45">
      <c r="A143" s="91"/>
      <c r="B143" s="92"/>
      <c r="C143" s="105"/>
      <c r="D143" s="91"/>
      <c r="E143" s="94"/>
      <c r="F143" s="94"/>
      <c r="G143" s="94"/>
      <c r="H143" s="94"/>
      <c r="I143" s="93"/>
      <c r="J143" s="91"/>
      <c r="K143" s="3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64"/>
      <c r="BD143" s="64"/>
      <c r="BE143" s="64"/>
      <c r="BF143" s="64"/>
      <c r="BG143" s="64"/>
      <c r="BH143" s="64"/>
      <c r="BI143" s="64"/>
      <c r="BJ143" s="64"/>
      <c r="BK143" s="64"/>
      <c r="BL143" s="64"/>
      <c r="BM143" s="64"/>
      <c r="BN143" s="64"/>
      <c r="BO143" s="64"/>
      <c r="BP143" s="64"/>
      <c r="BQ143" s="64"/>
      <c r="BR143" s="64"/>
      <c r="BS143" s="64"/>
      <c r="BT143" s="64"/>
      <c r="BU143" s="64"/>
      <c r="BV143" s="64"/>
      <c r="BW143" s="64"/>
      <c r="BX143" s="64"/>
      <c r="BY143" s="64"/>
      <c r="BZ143" s="64"/>
      <c r="CA143" s="64"/>
      <c r="CB143" s="64"/>
      <c r="CC143" s="64"/>
      <c r="CD143" s="64"/>
      <c r="CE143" s="64"/>
      <c r="CF143" s="64"/>
      <c r="CG143" s="64"/>
      <c r="CH143" s="64"/>
      <c r="CI143" s="64"/>
      <c r="CJ143" s="64"/>
      <c r="CK143" s="64"/>
      <c r="CL143" s="64"/>
      <c r="CM143" s="64"/>
      <c r="CN143" s="64"/>
      <c r="CO143" s="64"/>
      <c r="CP143" s="64"/>
      <c r="CQ143" s="64"/>
      <c r="CR143" s="64"/>
      <c r="CS143" s="64"/>
      <c r="CT143" s="64"/>
      <c r="CU143" s="64"/>
      <c r="CV143" s="64"/>
      <c r="CW143" s="64"/>
      <c r="CX143" s="64"/>
      <c r="CY143" s="64"/>
      <c r="CZ143" s="64"/>
      <c r="DA143" s="64"/>
      <c r="DB143" s="64"/>
      <c r="DC143" s="64"/>
      <c r="DD143" s="64"/>
      <c r="DE143" s="64"/>
      <c r="DF143" s="64"/>
      <c r="DG143" s="64"/>
      <c r="DH143" s="64"/>
      <c r="DI143" s="64"/>
      <c r="DJ143" s="64"/>
      <c r="DK143" s="64"/>
      <c r="DL143" s="64"/>
      <c r="DM143" s="64"/>
      <c r="DN143" s="64"/>
      <c r="DO143" s="64"/>
      <c r="DP143" s="64"/>
      <c r="DQ143" s="64"/>
      <c r="DR143" s="64"/>
      <c r="DS143" s="64"/>
      <c r="DT143" s="64"/>
      <c r="DU143" s="64"/>
      <c r="DV143" s="64"/>
      <c r="DW143" s="64"/>
      <c r="DX143" s="64"/>
      <c r="DY143" s="64"/>
      <c r="DZ143" s="64"/>
      <c r="EA143" s="64"/>
      <c r="EB143" s="64"/>
      <c r="EC143" s="64"/>
      <c r="ED143" s="64"/>
      <c r="EE143" s="64"/>
      <c r="EF143" s="64"/>
      <c r="EG143" s="64"/>
      <c r="EH143" s="64"/>
      <c r="EI143" s="64"/>
      <c r="EJ143" s="64"/>
      <c r="EK143" s="64"/>
      <c r="EL143" s="64"/>
      <c r="EM143" s="64"/>
      <c r="EN143" s="64"/>
      <c r="EO143" s="64"/>
      <c r="EP143" s="64"/>
      <c r="EQ143" s="64"/>
      <c r="ER143" s="64"/>
      <c r="ES143" s="64"/>
      <c r="ET143" s="64"/>
      <c r="EU143" s="64"/>
      <c r="EV143" s="64"/>
      <c r="EW143" s="64"/>
      <c r="EX143" s="64"/>
      <c r="EY143" s="64"/>
      <c r="EZ143" s="64"/>
      <c r="FA143" s="64"/>
      <c r="FB143" s="64"/>
      <c r="FC143" s="64"/>
      <c r="FD143" s="64"/>
      <c r="FE143" s="64"/>
      <c r="FF143" s="64"/>
      <c r="FG143" s="64"/>
      <c r="FH143" s="64"/>
      <c r="FI143" s="64"/>
      <c r="FJ143" s="64"/>
      <c r="FK143" s="64"/>
      <c r="FL143" s="64"/>
      <c r="FM143" s="64"/>
      <c r="FN143" s="64"/>
      <c r="FO143" s="64"/>
      <c r="FP143" s="64"/>
      <c r="FQ143" s="64"/>
      <c r="FR143" s="64"/>
      <c r="FS143" s="64"/>
      <c r="FT143" s="64"/>
      <c r="FU143" s="64"/>
      <c r="FV143" s="64"/>
      <c r="FW143" s="64"/>
      <c r="FX143" s="64"/>
      <c r="FY143" s="64"/>
      <c r="FZ143" s="64"/>
      <c r="GA143" s="64"/>
      <c r="GB143" s="64"/>
      <c r="GC143" s="64"/>
      <c r="GD143" s="64"/>
      <c r="GE143" s="64"/>
      <c r="GF143" s="64"/>
      <c r="GG143" s="64"/>
      <c r="GH143" s="64"/>
      <c r="GI143" s="64"/>
      <c r="GJ143" s="64"/>
      <c r="GK143" s="64"/>
      <c r="GL143" s="64"/>
      <c r="GM143" s="64"/>
      <c r="GN143" s="64"/>
      <c r="GO143" s="64"/>
      <c r="GP143" s="64"/>
      <c r="GQ143" s="64"/>
      <c r="GR143" s="64"/>
      <c r="GS143" s="64"/>
      <c r="GT143" s="64"/>
      <c r="GU143" s="64"/>
      <c r="GV143" s="64"/>
      <c r="GW143" s="64"/>
      <c r="GX143" s="64"/>
      <c r="GY143" s="64"/>
      <c r="GZ143" s="64"/>
      <c r="HA143" s="64"/>
      <c r="HB143" s="64"/>
      <c r="HC143" s="64"/>
      <c r="HD143" s="64"/>
      <c r="HE143" s="64"/>
      <c r="HF143" s="64"/>
      <c r="HG143" s="64"/>
      <c r="HH143" s="64"/>
      <c r="HI143" s="64"/>
      <c r="HJ143" s="64"/>
      <c r="HK143" s="64"/>
      <c r="HL143" s="64"/>
      <c r="HM143" s="64"/>
      <c r="HN143" s="64"/>
      <c r="HO143" s="64"/>
      <c r="HP143" s="64"/>
      <c r="HQ143" s="64"/>
      <c r="HR143" s="64"/>
      <c r="HS143" s="64"/>
      <c r="HT143" s="64"/>
      <c r="HU143" s="64"/>
      <c r="HV143" s="64"/>
      <c r="HW143" s="64"/>
      <c r="HX143" s="64"/>
      <c r="HY143" s="64"/>
      <c r="HZ143" s="64"/>
      <c r="IA143" s="64"/>
      <c r="IB143" s="64"/>
      <c r="IC143" s="64"/>
      <c r="ID143" s="64"/>
      <c r="IE143" s="64"/>
      <c r="IF143" s="64"/>
      <c r="IG143" s="64"/>
      <c r="IH143" s="64"/>
      <c r="II143" s="64"/>
      <c r="IJ143" s="64"/>
      <c r="IK143" s="64"/>
      <c r="IL143" s="64"/>
      <c r="IM143" s="64"/>
    </row>
    <row r="144" spans="1:247" s="65" customFormat="1" ht="23.25" customHeight="1" x14ac:dyDescent="0.45">
      <c r="A144" s="95"/>
      <c r="B144" s="96"/>
      <c r="C144" s="69"/>
      <c r="D144" s="95"/>
      <c r="E144" s="98"/>
      <c r="F144" s="98"/>
      <c r="G144" s="98"/>
      <c r="H144" s="98"/>
      <c r="I144" s="97"/>
      <c r="J144" s="95"/>
      <c r="K144" s="3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L144" s="64"/>
      <c r="AM144" s="64"/>
      <c r="AN144" s="64"/>
      <c r="AO144" s="64"/>
      <c r="AP144" s="64"/>
      <c r="AQ144" s="64"/>
      <c r="AR144" s="64"/>
      <c r="AS144" s="64"/>
      <c r="AT144" s="64"/>
      <c r="AU144" s="64"/>
      <c r="AV144" s="64"/>
      <c r="AW144" s="64"/>
      <c r="AX144" s="64"/>
      <c r="AY144" s="64"/>
      <c r="AZ144" s="64"/>
      <c r="BA144" s="64"/>
      <c r="BB144" s="64"/>
      <c r="BC144" s="64"/>
      <c r="BD144" s="64"/>
      <c r="BE144" s="64"/>
      <c r="BF144" s="64"/>
      <c r="BG144" s="64"/>
      <c r="BH144" s="64"/>
      <c r="BI144" s="64"/>
      <c r="BJ144" s="64"/>
      <c r="BK144" s="64"/>
      <c r="BL144" s="64"/>
      <c r="BM144" s="64"/>
      <c r="BN144" s="64"/>
      <c r="BO144" s="64"/>
      <c r="BP144" s="64"/>
      <c r="BQ144" s="64"/>
      <c r="BR144" s="64"/>
      <c r="BS144" s="64"/>
      <c r="BT144" s="64"/>
      <c r="BU144" s="64"/>
      <c r="BV144" s="64"/>
      <c r="BW144" s="64"/>
      <c r="BX144" s="64"/>
      <c r="BY144" s="64"/>
      <c r="BZ144" s="64"/>
      <c r="CA144" s="64"/>
      <c r="CB144" s="64"/>
      <c r="CC144" s="64"/>
      <c r="CD144" s="64"/>
      <c r="CE144" s="64"/>
      <c r="CF144" s="64"/>
      <c r="CG144" s="64"/>
      <c r="CH144" s="64"/>
      <c r="CI144" s="64"/>
      <c r="CJ144" s="64"/>
      <c r="CK144" s="64"/>
      <c r="CL144" s="64"/>
      <c r="CM144" s="64"/>
      <c r="CN144" s="64"/>
      <c r="CO144" s="64"/>
      <c r="CP144" s="64"/>
      <c r="CQ144" s="64"/>
      <c r="CR144" s="64"/>
      <c r="CS144" s="64"/>
      <c r="CT144" s="64"/>
      <c r="CU144" s="64"/>
      <c r="CV144" s="64"/>
      <c r="CW144" s="64"/>
      <c r="CX144" s="64"/>
      <c r="CY144" s="64"/>
      <c r="CZ144" s="64"/>
      <c r="DA144" s="64"/>
      <c r="DB144" s="64"/>
      <c r="DC144" s="64"/>
      <c r="DD144" s="64"/>
      <c r="DE144" s="64"/>
      <c r="DF144" s="64"/>
      <c r="DG144" s="64"/>
      <c r="DH144" s="64"/>
      <c r="DI144" s="64"/>
      <c r="DJ144" s="64"/>
      <c r="DK144" s="64"/>
      <c r="DL144" s="64"/>
      <c r="DM144" s="64"/>
      <c r="DN144" s="64"/>
      <c r="DO144" s="64"/>
      <c r="DP144" s="64"/>
      <c r="DQ144" s="64"/>
      <c r="DR144" s="64"/>
      <c r="DS144" s="64"/>
      <c r="DT144" s="64"/>
      <c r="DU144" s="64"/>
      <c r="DV144" s="64"/>
      <c r="DW144" s="64"/>
      <c r="DX144" s="64"/>
      <c r="DY144" s="64"/>
      <c r="DZ144" s="64"/>
      <c r="EA144" s="64"/>
      <c r="EB144" s="64"/>
      <c r="EC144" s="64"/>
      <c r="ED144" s="64"/>
      <c r="EE144" s="64"/>
      <c r="EF144" s="64"/>
      <c r="EG144" s="64"/>
      <c r="EH144" s="64"/>
      <c r="EI144" s="64"/>
      <c r="EJ144" s="64"/>
      <c r="EK144" s="64"/>
      <c r="EL144" s="64"/>
      <c r="EM144" s="64"/>
      <c r="EN144" s="64"/>
      <c r="EO144" s="64"/>
      <c r="EP144" s="64"/>
      <c r="EQ144" s="64"/>
      <c r="ER144" s="64"/>
      <c r="ES144" s="64"/>
      <c r="ET144" s="64"/>
      <c r="EU144" s="64"/>
      <c r="EV144" s="64"/>
      <c r="EW144" s="64"/>
      <c r="EX144" s="64"/>
      <c r="EY144" s="64"/>
      <c r="EZ144" s="64"/>
      <c r="FA144" s="64"/>
      <c r="FB144" s="64"/>
      <c r="FC144" s="64"/>
      <c r="FD144" s="64"/>
      <c r="FE144" s="64"/>
      <c r="FF144" s="64"/>
      <c r="FG144" s="64"/>
      <c r="FH144" s="64"/>
      <c r="FI144" s="64"/>
      <c r="FJ144" s="64"/>
      <c r="FK144" s="64"/>
      <c r="FL144" s="64"/>
      <c r="FM144" s="64"/>
      <c r="FN144" s="64"/>
      <c r="FO144" s="64"/>
      <c r="FP144" s="64"/>
      <c r="FQ144" s="64"/>
      <c r="FR144" s="64"/>
      <c r="FS144" s="64"/>
      <c r="FT144" s="64"/>
      <c r="FU144" s="64"/>
      <c r="FV144" s="64"/>
      <c r="FW144" s="64"/>
      <c r="FX144" s="64"/>
      <c r="FY144" s="64"/>
      <c r="FZ144" s="64"/>
      <c r="GA144" s="64"/>
      <c r="GB144" s="64"/>
      <c r="GC144" s="64"/>
      <c r="GD144" s="64"/>
      <c r="GE144" s="64"/>
      <c r="GF144" s="64"/>
      <c r="GG144" s="64"/>
      <c r="GH144" s="64"/>
      <c r="GI144" s="64"/>
      <c r="GJ144" s="64"/>
      <c r="GK144" s="64"/>
      <c r="GL144" s="64"/>
      <c r="GM144" s="64"/>
      <c r="GN144" s="64"/>
      <c r="GO144" s="64"/>
      <c r="GP144" s="64"/>
      <c r="GQ144" s="64"/>
      <c r="GR144" s="64"/>
      <c r="GS144" s="64"/>
      <c r="GT144" s="64"/>
      <c r="GU144" s="64"/>
      <c r="GV144" s="64"/>
      <c r="GW144" s="64"/>
      <c r="GX144" s="64"/>
      <c r="GY144" s="64"/>
      <c r="GZ144" s="64"/>
      <c r="HA144" s="64"/>
      <c r="HB144" s="64"/>
      <c r="HC144" s="64"/>
      <c r="HD144" s="64"/>
      <c r="HE144" s="64"/>
      <c r="HF144" s="64"/>
      <c r="HG144" s="64"/>
      <c r="HH144" s="64"/>
      <c r="HI144" s="64"/>
      <c r="HJ144" s="64"/>
      <c r="HK144" s="64"/>
      <c r="HL144" s="64"/>
      <c r="HM144" s="64"/>
      <c r="HN144" s="64"/>
      <c r="HO144" s="64"/>
      <c r="HP144" s="64"/>
      <c r="HQ144" s="64"/>
      <c r="HR144" s="64"/>
      <c r="HS144" s="64"/>
      <c r="HT144" s="64"/>
      <c r="HU144" s="64"/>
      <c r="HV144" s="64"/>
      <c r="HW144" s="64"/>
      <c r="HX144" s="64"/>
      <c r="HY144" s="64"/>
      <c r="HZ144" s="64"/>
      <c r="IA144" s="64"/>
      <c r="IB144" s="64"/>
      <c r="IC144" s="64"/>
      <c r="ID144" s="64"/>
      <c r="IE144" s="64"/>
      <c r="IF144" s="64"/>
      <c r="IG144" s="64"/>
      <c r="IH144" s="64"/>
      <c r="II144" s="64"/>
      <c r="IJ144" s="64"/>
      <c r="IK144" s="64"/>
      <c r="IL144" s="64"/>
      <c r="IM144" s="64"/>
    </row>
    <row r="145" spans="1:247" s="65" customFormat="1" ht="23.25" customHeight="1" x14ac:dyDescent="0.45">
      <c r="A145" s="393"/>
      <c r="B145" s="393"/>
      <c r="C145" s="393"/>
      <c r="D145" s="393"/>
      <c r="E145" s="393"/>
      <c r="F145" s="393"/>
      <c r="G145" s="393"/>
      <c r="H145" s="393"/>
      <c r="I145" s="393"/>
      <c r="J145" s="393"/>
      <c r="K145" s="3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4"/>
      <c r="BC145" s="64"/>
      <c r="BD145" s="64"/>
      <c r="BE145" s="64"/>
      <c r="BF145" s="64"/>
      <c r="BG145" s="64"/>
      <c r="BH145" s="64"/>
      <c r="BI145" s="64"/>
      <c r="BJ145" s="64"/>
      <c r="BK145" s="64"/>
      <c r="BL145" s="64"/>
      <c r="BM145" s="64"/>
      <c r="BN145" s="64"/>
      <c r="BO145" s="64"/>
      <c r="BP145" s="64"/>
      <c r="BQ145" s="64"/>
      <c r="BR145" s="64"/>
      <c r="BS145" s="64"/>
      <c r="BT145" s="64"/>
      <c r="BU145" s="64"/>
      <c r="BV145" s="64"/>
      <c r="BW145" s="64"/>
      <c r="BX145" s="64"/>
      <c r="BY145" s="64"/>
      <c r="BZ145" s="64"/>
      <c r="CA145" s="64"/>
      <c r="CB145" s="64"/>
      <c r="CC145" s="64"/>
      <c r="CD145" s="64"/>
      <c r="CE145" s="64"/>
      <c r="CF145" s="64"/>
      <c r="CG145" s="64"/>
      <c r="CH145" s="64"/>
      <c r="CI145" s="64"/>
      <c r="CJ145" s="64"/>
      <c r="CK145" s="64"/>
      <c r="CL145" s="64"/>
      <c r="CM145" s="64"/>
      <c r="CN145" s="64"/>
      <c r="CO145" s="64"/>
      <c r="CP145" s="64"/>
      <c r="CQ145" s="64"/>
      <c r="CR145" s="64"/>
      <c r="CS145" s="64"/>
      <c r="CT145" s="64"/>
      <c r="CU145" s="64"/>
      <c r="CV145" s="64"/>
      <c r="CW145" s="64"/>
      <c r="CX145" s="64"/>
      <c r="CY145" s="64"/>
      <c r="CZ145" s="64"/>
      <c r="DA145" s="64"/>
      <c r="DB145" s="64"/>
      <c r="DC145" s="64"/>
      <c r="DD145" s="64"/>
      <c r="DE145" s="64"/>
      <c r="DF145" s="64"/>
      <c r="DG145" s="64"/>
      <c r="DH145" s="64"/>
      <c r="DI145" s="64"/>
      <c r="DJ145" s="64"/>
      <c r="DK145" s="64"/>
      <c r="DL145" s="64"/>
      <c r="DM145" s="64"/>
      <c r="DN145" s="64"/>
      <c r="DO145" s="64"/>
      <c r="DP145" s="64"/>
      <c r="DQ145" s="64"/>
      <c r="DR145" s="64"/>
      <c r="DS145" s="64"/>
      <c r="DT145" s="64"/>
      <c r="DU145" s="64"/>
      <c r="DV145" s="64"/>
      <c r="DW145" s="64"/>
      <c r="DX145" s="64"/>
      <c r="DY145" s="64"/>
      <c r="DZ145" s="64"/>
      <c r="EA145" s="64"/>
      <c r="EB145" s="64"/>
      <c r="EC145" s="64"/>
      <c r="ED145" s="64"/>
      <c r="EE145" s="64"/>
      <c r="EF145" s="64"/>
      <c r="EG145" s="64"/>
      <c r="EH145" s="64"/>
      <c r="EI145" s="64"/>
      <c r="EJ145" s="64"/>
      <c r="EK145" s="64"/>
      <c r="EL145" s="64"/>
      <c r="EM145" s="64"/>
      <c r="EN145" s="64"/>
      <c r="EO145" s="64"/>
      <c r="EP145" s="64"/>
      <c r="EQ145" s="64"/>
      <c r="ER145" s="64"/>
      <c r="ES145" s="64"/>
      <c r="ET145" s="64"/>
      <c r="EU145" s="64"/>
      <c r="EV145" s="64"/>
      <c r="EW145" s="64"/>
      <c r="EX145" s="64"/>
      <c r="EY145" s="64"/>
      <c r="EZ145" s="64"/>
      <c r="FA145" s="64"/>
      <c r="FB145" s="64"/>
      <c r="FC145" s="64"/>
      <c r="FD145" s="64"/>
      <c r="FE145" s="64"/>
      <c r="FF145" s="64"/>
      <c r="FG145" s="64"/>
      <c r="FH145" s="64"/>
      <c r="FI145" s="64"/>
      <c r="FJ145" s="64"/>
      <c r="FK145" s="64"/>
      <c r="FL145" s="64"/>
      <c r="FM145" s="64"/>
      <c r="FN145" s="64"/>
      <c r="FO145" s="64"/>
      <c r="FP145" s="64"/>
      <c r="FQ145" s="64"/>
      <c r="FR145" s="64"/>
      <c r="FS145" s="64"/>
      <c r="FT145" s="64"/>
      <c r="FU145" s="64"/>
      <c r="FV145" s="64"/>
      <c r="FW145" s="64"/>
      <c r="FX145" s="64"/>
      <c r="FY145" s="64"/>
      <c r="FZ145" s="64"/>
      <c r="GA145" s="64"/>
      <c r="GB145" s="64"/>
      <c r="GC145" s="64"/>
      <c r="GD145" s="64"/>
      <c r="GE145" s="64"/>
      <c r="GF145" s="64"/>
      <c r="GG145" s="64"/>
      <c r="GH145" s="64"/>
      <c r="GI145" s="64"/>
      <c r="GJ145" s="64"/>
      <c r="GK145" s="64"/>
      <c r="GL145" s="64"/>
      <c r="GM145" s="64"/>
      <c r="GN145" s="64"/>
      <c r="GO145" s="64"/>
      <c r="GP145" s="64"/>
      <c r="GQ145" s="64"/>
      <c r="GR145" s="64"/>
      <c r="GS145" s="64"/>
      <c r="GT145" s="64"/>
      <c r="GU145" s="64"/>
      <c r="GV145" s="64"/>
      <c r="GW145" s="64"/>
      <c r="GX145" s="64"/>
      <c r="GY145" s="64"/>
      <c r="GZ145" s="64"/>
      <c r="HA145" s="64"/>
      <c r="HB145" s="64"/>
      <c r="HC145" s="64"/>
      <c r="HD145" s="64"/>
      <c r="HE145" s="64"/>
      <c r="HF145" s="64"/>
      <c r="HG145" s="64"/>
      <c r="HH145" s="64"/>
      <c r="HI145" s="64"/>
      <c r="HJ145" s="64"/>
      <c r="HK145" s="64"/>
      <c r="HL145" s="64"/>
      <c r="HM145" s="64"/>
      <c r="HN145" s="64"/>
      <c r="HO145" s="64"/>
      <c r="HP145" s="64"/>
      <c r="HQ145" s="64"/>
      <c r="HR145" s="64"/>
      <c r="HS145" s="64"/>
      <c r="HT145" s="64"/>
      <c r="HU145" s="64"/>
      <c r="HV145" s="64"/>
      <c r="HW145" s="64"/>
      <c r="HX145" s="64"/>
      <c r="HY145" s="64"/>
      <c r="HZ145" s="64"/>
      <c r="IA145" s="64"/>
      <c r="IB145" s="64"/>
      <c r="IC145" s="64"/>
      <c r="ID145" s="64"/>
      <c r="IE145" s="64"/>
      <c r="IF145" s="64"/>
      <c r="IG145" s="64"/>
      <c r="IH145" s="64"/>
      <c r="II145" s="64"/>
      <c r="IJ145" s="64"/>
      <c r="IK145" s="64"/>
      <c r="IL145" s="64"/>
      <c r="IM145" s="64"/>
    </row>
    <row r="146" spans="1:247" s="65" customFormat="1" ht="23.25" customHeight="1" x14ac:dyDescent="0.45">
      <c r="A146" s="394"/>
      <c r="B146" s="394"/>
      <c r="C146" s="394"/>
      <c r="D146" s="394"/>
      <c r="E146" s="394"/>
      <c r="F146" s="394"/>
      <c r="G146" s="394"/>
      <c r="H146" s="394"/>
      <c r="I146" s="394"/>
      <c r="J146" s="394"/>
      <c r="K146" s="3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4"/>
      <c r="BD146" s="64"/>
      <c r="BE146" s="64"/>
      <c r="BF146" s="64"/>
      <c r="BG146" s="64"/>
      <c r="BH146" s="64"/>
      <c r="BI146" s="64"/>
      <c r="BJ146" s="64"/>
      <c r="BK146" s="64"/>
      <c r="BL146" s="64"/>
      <c r="BM146" s="64"/>
      <c r="BN146" s="64"/>
      <c r="BO146" s="64"/>
      <c r="BP146" s="64"/>
      <c r="BQ146" s="64"/>
      <c r="BR146" s="64"/>
      <c r="BS146" s="64"/>
      <c r="BT146" s="64"/>
      <c r="BU146" s="64"/>
      <c r="BV146" s="64"/>
      <c r="BW146" s="64"/>
      <c r="BX146" s="64"/>
      <c r="BY146" s="64"/>
      <c r="BZ146" s="64"/>
      <c r="CA146" s="64"/>
      <c r="CB146" s="64"/>
      <c r="CC146" s="64"/>
      <c r="CD146" s="64"/>
      <c r="CE146" s="64"/>
      <c r="CF146" s="64"/>
      <c r="CG146" s="64"/>
      <c r="CH146" s="64"/>
      <c r="CI146" s="64"/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64"/>
      <c r="CW146" s="64"/>
      <c r="CX146" s="64"/>
      <c r="CY146" s="64"/>
      <c r="CZ146" s="64"/>
      <c r="DA146" s="64"/>
      <c r="DB146" s="64"/>
      <c r="DC146" s="64"/>
      <c r="DD146" s="64"/>
      <c r="DE146" s="64"/>
      <c r="DF146" s="64"/>
      <c r="DG146" s="64"/>
      <c r="DH146" s="64"/>
      <c r="DI146" s="64"/>
      <c r="DJ146" s="64"/>
      <c r="DK146" s="64"/>
      <c r="DL146" s="64"/>
      <c r="DM146" s="64"/>
      <c r="DN146" s="64"/>
      <c r="DO146" s="64"/>
      <c r="DP146" s="64"/>
      <c r="DQ146" s="64"/>
      <c r="DR146" s="64"/>
      <c r="DS146" s="64"/>
      <c r="DT146" s="64"/>
      <c r="DU146" s="64"/>
      <c r="DV146" s="64"/>
      <c r="DW146" s="64"/>
      <c r="DX146" s="64"/>
      <c r="DY146" s="64"/>
      <c r="DZ146" s="64"/>
      <c r="EA146" s="64"/>
      <c r="EB146" s="64"/>
      <c r="EC146" s="64"/>
      <c r="ED146" s="64"/>
      <c r="EE146" s="64"/>
      <c r="EF146" s="64"/>
      <c r="EG146" s="64"/>
      <c r="EH146" s="64"/>
      <c r="EI146" s="64"/>
      <c r="EJ146" s="64"/>
      <c r="EK146" s="64"/>
      <c r="EL146" s="64"/>
      <c r="EM146" s="64"/>
      <c r="EN146" s="64"/>
      <c r="EO146" s="64"/>
      <c r="EP146" s="64"/>
      <c r="EQ146" s="64"/>
      <c r="ER146" s="64"/>
      <c r="ES146" s="64"/>
      <c r="ET146" s="64"/>
      <c r="EU146" s="64"/>
      <c r="EV146" s="64"/>
      <c r="EW146" s="64"/>
      <c r="EX146" s="64"/>
      <c r="EY146" s="64"/>
      <c r="EZ146" s="64"/>
      <c r="FA146" s="64"/>
      <c r="FB146" s="64"/>
      <c r="FC146" s="64"/>
      <c r="FD146" s="64"/>
      <c r="FE146" s="64"/>
      <c r="FF146" s="64"/>
      <c r="FG146" s="64"/>
      <c r="FH146" s="64"/>
      <c r="FI146" s="64"/>
      <c r="FJ146" s="64"/>
      <c r="FK146" s="64"/>
      <c r="FL146" s="64"/>
      <c r="FM146" s="64"/>
      <c r="FN146" s="64"/>
      <c r="FO146" s="64"/>
      <c r="FP146" s="64"/>
      <c r="FQ146" s="64"/>
      <c r="FR146" s="64"/>
      <c r="FS146" s="64"/>
      <c r="FT146" s="64"/>
      <c r="FU146" s="64"/>
      <c r="FV146" s="64"/>
      <c r="FW146" s="64"/>
      <c r="FX146" s="64"/>
      <c r="FY146" s="64"/>
      <c r="FZ146" s="64"/>
      <c r="GA146" s="64"/>
      <c r="GB146" s="64"/>
      <c r="GC146" s="64"/>
      <c r="GD146" s="64"/>
      <c r="GE146" s="64"/>
      <c r="GF146" s="64"/>
      <c r="GG146" s="64"/>
      <c r="GH146" s="64"/>
      <c r="GI146" s="64"/>
      <c r="GJ146" s="64"/>
      <c r="GK146" s="64"/>
      <c r="GL146" s="64"/>
      <c r="GM146" s="64"/>
      <c r="GN146" s="64"/>
      <c r="GO146" s="64"/>
      <c r="GP146" s="64"/>
      <c r="GQ146" s="64"/>
      <c r="GR146" s="64"/>
      <c r="GS146" s="64"/>
      <c r="GT146" s="64"/>
      <c r="GU146" s="64"/>
      <c r="GV146" s="64"/>
      <c r="GW146" s="64"/>
      <c r="GX146" s="64"/>
      <c r="GY146" s="64"/>
      <c r="GZ146" s="64"/>
      <c r="HA146" s="64"/>
      <c r="HB146" s="64"/>
      <c r="HC146" s="64"/>
      <c r="HD146" s="64"/>
      <c r="HE146" s="64"/>
      <c r="HF146" s="64"/>
      <c r="HG146" s="64"/>
      <c r="HH146" s="64"/>
      <c r="HI146" s="64"/>
      <c r="HJ146" s="64"/>
      <c r="HK146" s="64"/>
      <c r="HL146" s="64"/>
      <c r="HM146" s="64"/>
      <c r="HN146" s="64"/>
      <c r="HO146" s="64"/>
      <c r="HP146" s="64"/>
      <c r="HQ146" s="64"/>
      <c r="HR146" s="64"/>
      <c r="HS146" s="64"/>
      <c r="HT146" s="64"/>
      <c r="HU146" s="64"/>
      <c r="HV146" s="64"/>
      <c r="HW146" s="64"/>
      <c r="HX146" s="64"/>
      <c r="HY146" s="64"/>
      <c r="HZ146" s="64"/>
      <c r="IA146" s="64"/>
      <c r="IB146" s="64"/>
      <c r="IC146" s="64"/>
      <c r="ID146" s="64"/>
      <c r="IE146" s="64"/>
      <c r="IF146" s="64"/>
      <c r="IG146" s="64"/>
      <c r="IH146" s="64"/>
      <c r="II146" s="64"/>
      <c r="IJ146" s="64"/>
      <c r="IK146" s="64"/>
      <c r="IL146" s="64"/>
      <c r="IM146" s="64"/>
    </row>
    <row r="147" spans="1:247" s="65" customFormat="1" ht="23.25" customHeight="1" x14ac:dyDescent="0.45">
      <c r="A147" s="394"/>
      <c r="B147" s="394"/>
      <c r="C147" s="394"/>
      <c r="D147" s="394"/>
      <c r="E147" s="394"/>
      <c r="F147" s="394"/>
      <c r="G147" s="394"/>
      <c r="H147" s="394"/>
      <c r="I147" s="394"/>
      <c r="J147" s="394"/>
      <c r="K147" s="3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4"/>
      <c r="BD147" s="64"/>
      <c r="BE147" s="64"/>
      <c r="BF147" s="64"/>
      <c r="BG147" s="64"/>
      <c r="BH147" s="64"/>
      <c r="BI147" s="64"/>
      <c r="BJ147" s="64"/>
      <c r="BK147" s="64"/>
      <c r="BL147" s="64"/>
      <c r="BM147" s="64"/>
      <c r="BN147" s="64"/>
      <c r="BO147" s="64"/>
      <c r="BP147" s="64"/>
      <c r="BQ147" s="64"/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4"/>
      <c r="CW147" s="64"/>
      <c r="CX147" s="64"/>
      <c r="CY147" s="64"/>
      <c r="CZ147" s="64"/>
      <c r="DA147" s="64"/>
      <c r="DB147" s="64"/>
      <c r="DC147" s="64"/>
      <c r="DD147" s="64"/>
      <c r="DE147" s="64"/>
      <c r="DF147" s="64"/>
      <c r="DG147" s="64"/>
      <c r="DH147" s="64"/>
      <c r="DI147" s="64"/>
      <c r="DJ147" s="64"/>
      <c r="DK147" s="64"/>
      <c r="DL147" s="64"/>
      <c r="DM147" s="64"/>
      <c r="DN147" s="64"/>
      <c r="DO147" s="64"/>
      <c r="DP147" s="64"/>
      <c r="DQ147" s="64"/>
      <c r="DR147" s="64"/>
      <c r="DS147" s="64"/>
      <c r="DT147" s="64"/>
      <c r="DU147" s="64"/>
      <c r="DV147" s="64"/>
      <c r="DW147" s="64"/>
      <c r="DX147" s="64"/>
      <c r="DY147" s="64"/>
      <c r="DZ147" s="64"/>
      <c r="EA147" s="64"/>
      <c r="EB147" s="64"/>
      <c r="EC147" s="64"/>
      <c r="ED147" s="64"/>
      <c r="EE147" s="64"/>
      <c r="EF147" s="64"/>
      <c r="EG147" s="64"/>
      <c r="EH147" s="64"/>
      <c r="EI147" s="64"/>
      <c r="EJ147" s="64"/>
      <c r="EK147" s="64"/>
      <c r="EL147" s="64"/>
      <c r="EM147" s="64"/>
      <c r="EN147" s="64"/>
      <c r="EO147" s="64"/>
      <c r="EP147" s="64"/>
      <c r="EQ147" s="64"/>
      <c r="ER147" s="64"/>
      <c r="ES147" s="64"/>
      <c r="ET147" s="64"/>
      <c r="EU147" s="64"/>
      <c r="EV147" s="64"/>
      <c r="EW147" s="64"/>
      <c r="EX147" s="64"/>
      <c r="EY147" s="64"/>
      <c r="EZ147" s="64"/>
      <c r="FA147" s="64"/>
      <c r="FB147" s="64"/>
      <c r="FC147" s="64"/>
      <c r="FD147" s="64"/>
      <c r="FE147" s="64"/>
      <c r="FF147" s="64"/>
      <c r="FG147" s="64"/>
      <c r="FH147" s="64"/>
      <c r="FI147" s="64"/>
      <c r="FJ147" s="64"/>
      <c r="FK147" s="64"/>
      <c r="FL147" s="64"/>
      <c r="FM147" s="64"/>
      <c r="FN147" s="64"/>
      <c r="FO147" s="64"/>
      <c r="FP147" s="64"/>
      <c r="FQ147" s="64"/>
      <c r="FR147" s="64"/>
      <c r="FS147" s="64"/>
      <c r="FT147" s="64"/>
      <c r="FU147" s="64"/>
      <c r="FV147" s="64"/>
      <c r="FW147" s="64"/>
      <c r="FX147" s="64"/>
      <c r="FY147" s="64"/>
      <c r="FZ147" s="64"/>
      <c r="GA147" s="64"/>
      <c r="GB147" s="64"/>
      <c r="GC147" s="64"/>
      <c r="GD147" s="64"/>
      <c r="GE147" s="64"/>
      <c r="GF147" s="64"/>
      <c r="GG147" s="64"/>
      <c r="GH147" s="64"/>
      <c r="GI147" s="64"/>
      <c r="GJ147" s="64"/>
      <c r="GK147" s="64"/>
      <c r="GL147" s="64"/>
      <c r="GM147" s="64"/>
      <c r="GN147" s="64"/>
      <c r="GO147" s="64"/>
      <c r="GP147" s="64"/>
      <c r="GQ147" s="64"/>
      <c r="GR147" s="64"/>
      <c r="GS147" s="64"/>
      <c r="GT147" s="64"/>
      <c r="GU147" s="64"/>
      <c r="GV147" s="64"/>
      <c r="GW147" s="64"/>
      <c r="GX147" s="64"/>
      <c r="GY147" s="64"/>
      <c r="GZ147" s="64"/>
      <c r="HA147" s="64"/>
      <c r="HB147" s="64"/>
      <c r="HC147" s="64"/>
      <c r="HD147" s="64"/>
      <c r="HE147" s="64"/>
      <c r="HF147" s="64"/>
      <c r="HG147" s="64"/>
      <c r="HH147" s="64"/>
      <c r="HI147" s="64"/>
      <c r="HJ147" s="64"/>
      <c r="HK147" s="64"/>
      <c r="HL147" s="64"/>
      <c r="HM147" s="64"/>
      <c r="HN147" s="64"/>
      <c r="HO147" s="64"/>
      <c r="HP147" s="64"/>
      <c r="HQ147" s="64"/>
      <c r="HR147" s="64"/>
      <c r="HS147" s="64"/>
      <c r="HT147" s="64"/>
      <c r="HU147" s="64"/>
      <c r="HV147" s="64"/>
      <c r="HW147" s="64"/>
      <c r="HX147" s="64"/>
      <c r="HY147" s="64"/>
      <c r="HZ147" s="64"/>
      <c r="IA147" s="64"/>
      <c r="IB147" s="64"/>
      <c r="IC147" s="64"/>
      <c r="ID147" s="64"/>
      <c r="IE147" s="64"/>
      <c r="IF147" s="64"/>
      <c r="IG147" s="64"/>
      <c r="IH147" s="64"/>
      <c r="II147" s="64"/>
      <c r="IJ147" s="64"/>
      <c r="IK147" s="64"/>
      <c r="IL147" s="64"/>
      <c r="IM147" s="64"/>
    </row>
    <row r="148" spans="1:247" s="65" customFormat="1" ht="23.25" customHeight="1" x14ac:dyDescent="0.45">
      <c r="A148" s="392"/>
      <c r="B148" s="392"/>
      <c r="C148" s="392"/>
      <c r="D148" s="392"/>
      <c r="E148" s="75"/>
      <c r="F148" s="75"/>
      <c r="G148" s="75"/>
      <c r="H148" s="75"/>
      <c r="I148" s="74"/>
      <c r="J148" s="75"/>
      <c r="K148" s="3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64"/>
      <c r="BD148" s="64"/>
      <c r="BE148" s="64"/>
      <c r="BF148" s="64"/>
      <c r="BG148" s="64"/>
      <c r="BH148" s="64"/>
      <c r="BI148" s="64"/>
      <c r="BJ148" s="64"/>
      <c r="BK148" s="64"/>
      <c r="BL148" s="64"/>
      <c r="BM148" s="64"/>
      <c r="BN148" s="64"/>
      <c r="BO148" s="64"/>
      <c r="BP148" s="64"/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4"/>
      <c r="CW148" s="64"/>
      <c r="CX148" s="64"/>
      <c r="CY148" s="64"/>
      <c r="CZ148" s="64"/>
      <c r="DA148" s="64"/>
      <c r="DB148" s="64"/>
      <c r="DC148" s="64"/>
      <c r="DD148" s="64"/>
      <c r="DE148" s="64"/>
      <c r="DF148" s="64"/>
      <c r="DG148" s="64"/>
      <c r="DH148" s="64"/>
      <c r="DI148" s="64"/>
      <c r="DJ148" s="64"/>
      <c r="DK148" s="64"/>
      <c r="DL148" s="64"/>
      <c r="DM148" s="64"/>
      <c r="DN148" s="64"/>
      <c r="DO148" s="64"/>
      <c r="DP148" s="64"/>
      <c r="DQ148" s="64"/>
      <c r="DR148" s="64"/>
      <c r="DS148" s="64"/>
      <c r="DT148" s="64"/>
      <c r="DU148" s="64"/>
      <c r="DV148" s="64"/>
      <c r="DW148" s="64"/>
      <c r="DX148" s="64"/>
      <c r="DY148" s="64"/>
      <c r="DZ148" s="64"/>
      <c r="EA148" s="64"/>
      <c r="EB148" s="64"/>
      <c r="EC148" s="64"/>
      <c r="ED148" s="64"/>
      <c r="EE148" s="64"/>
      <c r="EF148" s="64"/>
      <c r="EG148" s="64"/>
      <c r="EH148" s="64"/>
      <c r="EI148" s="64"/>
      <c r="EJ148" s="64"/>
      <c r="EK148" s="64"/>
      <c r="EL148" s="64"/>
      <c r="EM148" s="64"/>
      <c r="EN148" s="64"/>
      <c r="EO148" s="64"/>
      <c r="EP148" s="64"/>
      <c r="EQ148" s="64"/>
      <c r="ER148" s="64"/>
      <c r="ES148" s="64"/>
      <c r="ET148" s="64"/>
      <c r="EU148" s="64"/>
      <c r="EV148" s="64"/>
      <c r="EW148" s="64"/>
      <c r="EX148" s="64"/>
      <c r="EY148" s="64"/>
      <c r="EZ148" s="64"/>
      <c r="FA148" s="64"/>
      <c r="FB148" s="64"/>
      <c r="FC148" s="64"/>
      <c r="FD148" s="64"/>
      <c r="FE148" s="64"/>
      <c r="FF148" s="64"/>
      <c r="FG148" s="64"/>
      <c r="FH148" s="64"/>
      <c r="FI148" s="64"/>
      <c r="FJ148" s="64"/>
      <c r="FK148" s="64"/>
      <c r="FL148" s="64"/>
      <c r="FM148" s="64"/>
      <c r="FN148" s="64"/>
      <c r="FO148" s="64"/>
      <c r="FP148" s="64"/>
      <c r="FQ148" s="64"/>
      <c r="FR148" s="64"/>
      <c r="FS148" s="64"/>
      <c r="FT148" s="64"/>
      <c r="FU148" s="64"/>
      <c r="FV148" s="64"/>
      <c r="FW148" s="64"/>
      <c r="FX148" s="64"/>
      <c r="FY148" s="64"/>
      <c r="FZ148" s="64"/>
      <c r="GA148" s="64"/>
      <c r="GB148" s="64"/>
      <c r="GC148" s="64"/>
      <c r="GD148" s="64"/>
      <c r="GE148" s="64"/>
      <c r="GF148" s="64"/>
      <c r="GG148" s="64"/>
      <c r="GH148" s="64"/>
      <c r="GI148" s="64"/>
      <c r="GJ148" s="64"/>
      <c r="GK148" s="64"/>
      <c r="GL148" s="64"/>
      <c r="GM148" s="64"/>
      <c r="GN148" s="64"/>
      <c r="GO148" s="64"/>
      <c r="GP148" s="64"/>
      <c r="GQ148" s="64"/>
      <c r="GR148" s="64"/>
      <c r="GS148" s="64"/>
      <c r="GT148" s="64"/>
      <c r="GU148" s="64"/>
      <c r="GV148" s="64"/>
      <c r="GW148" s="64"/>
      <c r="GX148" s="64"/>
      <c r="GY148" s="64"/>
      <c r="GZ148" s="64"/>
      <c r="HA148" s="64"/>
      <c r="HB148" s="64"/>
      <c r="HC148" s="64"/>
      <c r="HD148" s="64"/>
      <c r="HE148" s="64"/>
      <c r="HF148" s="64"/>
      <c r="HG148" s="64"/>
      <c r="HH148" s="64"/>
      <c r="HI148" s="64"/>
      <c r="HJ148" s="64"/>
      <c r="HK148" s="64"/>
      <c r="HL148" s="64"/>
      <c r="HM148" s="64"/>
      <c r="HN148" s="64"/>
      <c r="HO148" s="64"/>
      <c r="HP148" s="64"/>
      <c r="HQ148" s="64"/>
      <c r="HR148" s="64"/>
      <c r="HS148" s="64"/>
      <c r="HT148" s="64"/>
      <c r="HU148" s="64"/>
      <c r="HV148" s="64"/>
      <c r="HW148" s="64"/>
      <c r="HX148" s="64"/>
      <c r="HY148" s="64"/>
      <c r="HZ148" s="64"/>
      <c r="IA148" s="64"/>
      <c r="IB148" s="64"/>
      <c r="IC148" s="64"/>
      <c r="ID148" s="64"/>
      <c r="IE148" s="64"/>
      <c r="IF148" s="64"/>
      <c r="IG148" s="64"/>
      <c r="IH148" s="64"/>
      <c r="II148" s="64"/>
      <c r="IJ148" s="64"/>
      <c r="IK148" s="64"/>
      <c r="IL148" s="64"/>
      <c r="IM148" s="64"/>
    </row>
    <row r="149" spans="1:247" ht="23.25" customHeight="1" x14ac:dyDescent="0.45">
      <c r="A149" s="75"/>
      <c r="B149" s="396"/>
      <c r="C149" s="396"/>
      <c r="D149" s="396"/>
      <c r="E149" s="75"/>
      <c r="F149" s="75"/>
      <c r="G149" s="75"/>
      <c r="H149" s="75"/>
      <c r="I149" s="74"/>
      <c r="J149" s="75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</row>
    <row r="150" spans="1:247" ht="23.25" customHeight="1" x14ac:dyDescent="0.45">
      <c r="A150" s="400"/>
      <c r="B150" s="400"/>
      <c r="C150" s="400"/>
      <c r="D150" s="76"/>
      <c r="E150" s="403"/>
      <c r="F150" s="403"/>
      <c r="G150" s="403"/>
      <c r="H150" s="76"/>
      <c r="I150" s="76"/>
      <c r="J150" s="12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</row>
    <row r="151" spans="1:247" ht="23.25" customHeight="1" x14ac:dyDescent="0.45">
      <c r="A151" s="401"/>
      <c r="B151" s="401"/>
      <c r="C151" s="401"/>
      <c r="D151" s="77"/>
      <c r="E151" s="76"/>
      <c r="F151" s="76"/>
      <c r="G151" s="76"/>
      <c r="H151" s="77"/>
      <c r="I151" s="77"/>
      <c r="J151" s="127"/>
    </row>
    <row r="152" spans="1:247" ht="23.25" customHeight="1" x14ac:dyDescent="0.45">
      <c r="A152" s="402"/>
      <c r="B152" s="402"/>
      <c r="C152" s="402"/>
      <c r="D152" s="78"/>
      <c r="E152" s="78"/>
      <c r="F152" s="78"/>
      <c r="G152" s="78"/>
      <c r="H152" s="78"/>
      <c r="I152" s="78"/>
      <c r="J152" s="128"/>
    </row>
    <row r="153" spans="1:247" s="65" customFormat="1" ht="23.25" customHeight="1" x14ac:dyDescent="0.45">
      <c r="A153" s="85"/>
      <c r="B153" s="86"/>
      <c r="C153" s="89"/>
      <c r="D153" s="85"/>
      <c r="E153" s="88"/>
      <c r="F153" s="88"/>
      <c r="G153" s="88"/>
      <c r="H153" s="88"/>
      <c r="I153" s="87"/>
      <c r="J153" s="85"/>
      <c r="K153" s="3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64"/>
      <c r="BD153" s="64"/>
      <c r="BE153" s="64"/>
      <c r="BF153" s="64"/>
      <c r="BG153" s="64"/>
      <c r="BH153" s="64"/>
      <c r="BI153" s="64"/>
      <c r="BJ153" s="64"/>
      <c r="BK153" s="64"/>
      <c r="BL153" s="64"/>
      <c r="BM153" s="64"/>
      <c r="BN153" s="64"/>
      <c r="BO153" s="64"/>
      <c r="BP153" s="64"/>
      <c r="BQ153" s="64"/>
      <c r="BR153" s="64"/>
      <c r="BS153" s="64"/>
      <c r="BT153" s="64"/>
      <c r="BU153" s="64"/>
      <c r="BV153" s="64"/>
      <c r="BW153" s="64"/>
      <c r="BX153" s="64"/>
      <c r="BY153" s="64"/>
      <c r="BZ153" s="64"/>
      <c r="CA153" s="64"/>
      <c r="CB153" s="64"/>
      <c r="CC153" s="64"/>
      <c r="CD153" s="64"/>
      <c r="CE153" s="64"/>
      <c r="CF153" s="64"/>
      <c r="CG153" s="64"/>
      <c r="CH153" s="64"/>
      <c r="CI153" s="64"/>
      <c r="CJ153" s="64"/>
      <c r="CK153" s="64"/>
      <c r="CL153" s="64"/>
      <c r="CM153" s="64"/>
      <c r="CN153" s="64"/>
      <c r="CO153" s="64"/>
      <c r="CP153" s="64"/>
      <c r="CQ153" s="64"/>
      <c r="CR153" s="64"/>
      <c r="CS153" s="64"/>
      <c r="CT153" s="64"/>
      <c r="CU153" s="64"/>
      <c r="CV153" s="64"/>
      <c r="CW153" s="64"/>
      <c r="CX153" s="64"/>
      <c r="CY153" s="64"/>
      <c r="CZ153" s="64"/>
      <c r="DA153" s="64"/>
      <c r="DB153" s="64"/>
      <c r="DC153" s="64"/>
      <c r="DD153" s="64"/>
      <c r="DE153" s="64"/>
      <c r="DF153" s="64"/>
      <c r="DG153" s="64"/>
      <c r="DH153" s="64"/>
      <c r="DI153" s="64"/>
      <c r="DJ153" s="64"/>
      <c r="DK153" s="64"/>
      <c r="DL153" s="64"/>
      <c r="DM153" s="64"/>
      <c r="DN153" s="64"/>
      <c r="DO153" s="64"/>
      <c r="DP153" s="64"/>
      <c r="DQ153" s="64"/>
      <c r="DR153" s="64"/>
      <c r="DS153" s="64"/>
      <c r="DT153" s="64"/>
      <c r="DU153" s="64"/>
      <c r="DV153" s="64"/>
      <c r="DW153" s="64"/>
      <c r="DX153" s="64"/>
      <c r="DY153" s="64"/>
      <c r="DZ153" s="64"/>
      <c r="EA153" s="64"/>
      <c r="EB153" s="64"/>
      <c r="EC153" s="64"/>
      <c r="ED153" s="64"/>
      <c r="EE153" s="64"/>
      <c r="EF153" s="64"/>
      <c r="EG153" s="64"/>
      <c r="EH153" s="64"/>
      <c r="EI153" s="64"/>
      <c r="EJ153" s="64"/>
      <c r="EK153" s="64"/>
      <c r="EL153" s="64"/>
      <c r="EM153" s="64"/>
      <c r="EN153" s="64"/>
      <c r="EO153" s="64"/>
      <c r="EP153" s="64"/>
      <c r="EQ153" s="64"/>
      <c r="ER153" s="64"/>
      <c r="ES153" s="64"/>
      <c r="ET153" s="64"/>
      <c r="EU153" s="64"/>
      <c r="EV153" s="64"/>
      <c r="EW153" s="64"/>
      <c r="EX153" s="64"/>
      <c r="EY153" s="64"/>
      <c r="EZ153" s="64"/>
      <c r="FA153" s="64"/>
      <c r="FB153" s="64"/>
      <c r="FC153" s="64"/>
      <c r="FD153" s="64"/>
      <c r="FE153" s="64"/>
      <c r="FF153" s="64"/>
      <c r="FG153" s="64"/>
      <c r="FH153" s="64"/>
      <c r="FI153" s="64"/>
      <c r="FJ153" s="64"/>
      <c r="FK153" s="64"/>
      <c r="FL153" s="64"/>
      <c r="FM153" s="64"/>
      <c r="FN153" s="64"/>
      <c r="FO153" s="64"/>
      <c r="FP153" s="64"/>
      <c r="FQ153" s="64"/>
      <c r="FR153" s="64"/>
      <c r="FS153" s="64"/>
      <c r="FT153" s="64"/>
      <c r="FU153" s="64"/>
      <c r="FV153" s="64"/>
      <c r="FW153" s="64"/>
      <c r="FX153" s="64"/>
      <c r="FY153" s="64"/>
      <c r="FZ153" s="64"/>
      <c r="GA153" s="64"/>
      <c r="GB153" s="64"/>
      <c r="GC153" s="64"/>
      <c r="GD153" s="64"/>
      <c r="GE153" s="64"/>
      <c r="GF153" s="64"/>
      <c r="GG153" s="64"/>
      <c r="GH153" s="64"/>
      <c r="GI153" s="64"/>
      <c r="GJ153" s="64"/>
      <c r="GK153" s="64"/>
      <c r="GL153" s="64"/>
      <c r="GM153" s="64"/>
      <c r="GN153" s="64"/>
      <c r="GO153" s="64"/>
      <c r="GP153" s="64"/>
      <c r="GQ153" s="64"/>
      <c r="GR153" s="64"/>
      <c r="GS153" s="64"/>
      <c r="GT153" s="64"/>
      <c r="GU153" s="64"/>
      <c r="GV153" s="64"/>
      <c r="GW153" s="64"/>
      <c r="GX153" s="64"/>
      <c r="GY153" s="64"/>
      <c r="GZ153" s="64"/>
      <c r="HA153" s="64"/>
      <c r="HB153" s="64"/>
      <c r="HC153" s="64"/>
      <c r="HD153" s="64"/>
      <c r="HE153" s="64"/>
      <c r="HF153" s="64"/>
      <c r="HG153" s="64"/>
      <c r="HH153" s="64"/>
      <c r="HI153" s="64"/>
      <c r="HJ153" s="64"/>
      <c r="HK153" s="64"/>
      <c r="HL153" s="64"/>
      <c r="HM153" s="64"/>
      <c r="HN153" s="64"/>
      <c r="HO153" s="64"/>
      <c r="HP153" s="64"/>
      <c r="HQ153" s="64"/>
      <c r="HR153" s="64"/>
      <c r="HS153" s="64"/>
      <c r="HT153" s="64"/>
      <c r="HU153" s="64"/>
      <c r="HV153" s="64"/>
      <c r="HW153" s="64"/>
      <c r="HX153" s="64"/>
      <c r="HY153" s="64"/>
      <c r="HZ153" s="64"/>
      <c r="IA153" s="64"/>
      <c r="IB153" s="64"/>
      <c r="IC153" s="64"/>
      <c r="ID153" s="64"/>
      <c r="IE153" s="64"/>
      <c r="IF153" s="64"/>
      <c r="IG153" s="64"/>
      <c r="IH153" s="64"/>
      <c r="II153" s="64"/>
      <c r="IJ153" s="64"/>
      <c r="IK153" s="64"/>
      <c r="IL153" s="64"/>
      <c r="IM153" s="64"/>
    </row>
    <row r="154" spans="1:247" s="65" customFormat="1" ht="23.25" customHeight="1" x14ac:dyDescent="0.45">
      <c r="A154" s="85"/>
      <c r="B154" s="86"/>
      <c r="C154" s="89"/>
      <c r="D154" s="85"/>
      <c r="E154" s="88"/>
      <c r="F154" s="88"/>
      <c r="G154" s="88"/>
      <c r="H154" s="88"/>
      <c r="I154" s="87"/>
      <c r="J154" s="85"/>
      <c r="K154" s="3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L154" s="64"/>
      <c r="AM154" s="64"/>
      <c r="AN154" s="64"/>
      <c r="AO154" s="64"/>
      <c r="AP154" s="64"/>
      <c r="AQ154" s="64"/>
      <c r="AR154" s="64"/>
      <c r="AS154" s="64"/>
      <c r="AT154" s="64"/>
      <c r="AU154" s="64"/>
      <c r="AV154" s="64"/>
      <c r="AW154" s="64"/>
      <c r="AX154" s="64"/>
      <c r="AY154" s="64"/>
      <c r="AZ154" s="64"/>
      <c r="BA154" s="64"/>
      <c r="BB154" s="64"/>
      <c r="BC154" s="64"/>
      <c r="BD154" s="64"/>
      <c r="BE154" s="64"/>
      <c r="BF154" s="64"/>
      <c r="BG154" s="64"/>
      <c r="BH154" s="64"/>
      <c r="BI154" s="64"/>
      <c r="BJ154" s="64"/>
      <c r="BK154" s="64"/>
      <c r="BL154" s="64"/>
      <c r="BM154" s="64"/>
      <c r="BN154" s="64"/>
      <c r="BO154" s="64"/>
      <c r="BP154" s="64"/>
      <c r="BQ154" s="64"/>
      <c r="BR154" s="64"/>
      <c r="BS154" s="64"/>
      <c r="BT154" s="64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64"/>
      <c r="CI154" s="64"/>
      <c r="CJ154" s="64"/>
      <c r="CK154" s="64"/>
      <c r="CL154" s="64"/>
      <c r="CM154" s="64"/>
      <c r="CN154" s="64"/>
      <c r="CO154" s="64"/>
      <c r="CP154" s="64"/>
      <c r="CQ154" s="64"/>
      <c r="CR154" s="64"/>
      <c r="CS154" s="64"/>
      <c r="CT154" s="64"/>
      <c r="CU154" s="64"/>
      <c r="CV154" s="64"/>
      <c r="CW154" s="64"/>
      <c r="CX154" s="64"/>
      <c r="CY154" s="64"/>
      <c r="CZ154" s="64"/>
      <c r="DA154" s="64"/>
      <c r="DB154" s="64"/>
      <c r="DC154" s="64"/>
      <c r="DD154" s="64"/>
      <c r="DE154" s="64"/>
      <c r="DF154" s="64"/>
      <c r="DG154" s="64"/>
      <c r="DH154" s="64"/>
      <c r="DI154" s="64"/>
      <c r="DJ154" s="64"/>
      <c r="DK154" s="64"/>
      <c r="DL154" s="64"/>
      <c r="DM154" s="64"/>
      <c r="DN154" s="64"/>
      <c r="DO154" s="64"/>
      <c r="DP154" s="64"/>
      <c r="DQ154" s="64"/>
      <c r="DR154" s="64"/>
      <c r="DS154" s="64"/>
      <c r="DT154" s="64"/>
      <c r="DU154" s="64"/>
      <c r="DV154" s="64"/>
      <c r="DW154" s="64"/>
      <c r="DX154" s="64"/>
      <c r="DY154" s="64"/>
      <c r="DZ154" s="64"/>
      <c r="EA154" s="64"/>
      <c r="EB154" s="64"/>
      <c r="EC154" s="64"/>
      <c r="ED154" s="64"/>
      <c r="EE154" s="64"/>
      <c r="EF154" s="64"/>
      <c r="EG154" s="64"/>
      <c r="EH154" s="64"/>
      <c r="EI154" s="64"/>
      <c r="EJ154" s="64"/>
      <c r="EK154" s="64"/>
      <c r="EL154" s="64"/>
      <c r="EM154" s="64"/>
      <c r="EN154" s="64"/>
      <c r="EO154" s="64"/>
      <c r="EP154" s="64"/>
      <c r="EQ154" s="64"/>
      <c r="ER154" s="64"/>
      <c r="ES154" s="64"/>
      <c r="ET154" s="64"/>
      <c r="EU154" s="64"/>
      <c r="EV154" s="64"/>
      <c r="EW154" s="64"/>
      <c r="EX154" s="64"/>
      <c r="EY154" s="64"/>
      <c r="EZ154" s="64"/>
      <c r="FA154" s="64"/>
      <c r="FB154" s="64"/>
      <c r="FC154" s="64"/>
      <c r="FD154" s="64"/>
      <c r="FE154" s="64"/>
      <c r="FF154" s="64"/>
      <c r="FG154" s="64"/>
      <c r="FH154" s="64"/>
      <c r="FI154" s="64"/>
      <c r="FJ154" s="64"/>
      <c r="FK154" s="64"/>
      <c r="FL154" s="64"/>
      <c r="FM154" s="64"/>
      <c r="FN154" s="64"/>
      <c r="FO154" s="64"/>
      <c r="FP154" s="64"/>
      <c r="FQ154" s="64"/>
      <c r="FR154" s="64"/>
      <c r="FS154" s="64"/>
      <c r="FT154" s="64"/>
      <c r="FU154" s="64"/>
      <c r="FV154" s="64"/>
      <c r="FW154" s="64"/>
      <c r="FX154" s="64"/>
      <c r="FY154" s="64"/>
      <c r="FZ154" s="64"/>
      <c r="GA154" s="64"/>
      <c r="GB154" s="64"/>
      <c r="GC154" s="64"/>
      <c r="GD154" s="64"/>
      <c r="GE154" s="64"/>
      <c r="GF154" s="64"/>
      <c r="GG154" s="64"/>
      <c r="GH154" s="64"/>
      <c r="GI154" s="64"/>
      <c r="GJ154" s="64"/>
      <c r="GK154" s="64"/>
      <c r="GL154" s="64"/>
      <c r="GM154" s="64"/>
      <c r="GN154" s="64"/>
      <c r="GO154" s="64"/>
      <c r="GP154" s="64"/>
      <c r="GQ154" s="64"/>
      <c r="GR154" s="64"/>
      <c r="GS154" s="64"/>
      <c r="GT154" s="64"/>
      <c r="GU154" s="64"/>
      <c r="GV154" s="64"/>
      <c r="GW154" s="64"/>
      <c r="GX154" s="64"/>
      <c r="GY154" s="64"/>
      <c r="GZ154" s="64"/>
      <c r="HA154" s="64"/>
      <c r="HB154" s="64"/>
      <c r="HC154" s="64"/>
      <c r="HD154" s="64"/>
      <c r="HE154" s="64"/>
      <c r="HF154" s="64"/>
      <c r="HG154" s="64"/>
      <c r="HH154" s="64"/>
      <c r="HI154" s="64"/>
      <c r="HJ154" s="64"/>
      <c r="HK154" s="64"/>
      <c r="HL154" s="64"/>
      <c r="HM154" s="64"/>
      <c r="HN154" s="64"/>
      <c r="HO154" s="64"/>
      <c r="HP154" s="64"/>
      <c r="HQ154" s="64"/>
      <c r="HR154" s="64"/>
      <c r="HS154" s="64"/>
      <c r="HT154" s="64"/>
      <c r="HU154" s="64"/>
      <c r="HV154" s="64"/>
      <c r="HW154" s="64"/>
      <c r="HX154" s="64"/>
      <c r="HY154" s="64"/>
      <c r="HZ154" s="64"/>
      <c r="IA154" s="64"/>
      <c r="IB154" s="64"/>
      <c r="IC154" s="64"/>
      <c r="ID154" s="64"/>
      <c r="IE154" s="64"/>
      <c r="IF154" s="64"/>
      <c r="IG154" s="64"/>
      <c r="IH154" s="64"/>
      <c r="II154" s="64"/>
      <c r="IJ154" s="64"/>
      <c r="IK154" s="64"/>
      <c r="IL154" s="64"/>
      <c r="IM154" s="64"/>
    </row>
    <row r="155" spans="1:247" s="65" customFormat="1" ht="23.25" customHeight="1" x14ac:dyDescent="0.45">
      <c r="A155" s="85"/>
      <c r="B155" s="86"/>
      <c r="C155" s="89"/>
      <c r="D155" s="85"/>
      <c r="E155" s="88"/>
      <c r="F155" s="88"/>
      <c r="G155" s="88"/>
      <c r="H155" s="88"/>
      <c r="I155" s="87"/>
      <c r="J155" s="85"/>
      <c r="K155" s="3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4"/>
      <c r="BN155" s="64"/>
      <c r="BO155" s="64"/>
      <c r="BP155" s="64"/>
      <c r="BQ155" s="64"/>
      <c r="BR155" s="64"/>
      <c r="BS155" s="64"/>
      <c r="BT155" s="64"/>
      <c r="BU155" s="64"/>
      <c r="BV155" s="64"/>
      <c r="BW155" s="64"/>
      <c r="BX155" s="64"/>
      <c r="BY155" s="64"/>
      <c r="BZ155" s="64"/>
      <c r="CA155" s="64"/>
      <c r="CB155" s="64"/>
      <c r="CC155" s="64"/>
      <c r="CD155" s="64"/>
      <c r="CE155" s="64"/>
      <c r="CF155" s="64"/>
      <c r="CG155" s="64"/>
      <c r="CH155" s="64"/>
      <c r="CI155" s="64"/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64"/>
      <c r="CW155" s="64"/>
      <c r="CX155" s="64"/>
      <c r="CY155" s="64"/>
      <c r="CZ155" s="64"/>
      <c r="DA155" s="64"/>
      <c r="DB155" s="64"/>
      <c r="DC155" s="64"/>
      <c r="DD155" s="64"/>
      <c r="DE155" s="64"/>
      <c r="DF155" s="64"/>
      <c r="DG155" s="64"/>
      <c r="DH155" s="64"/>
      <c r="DI155" s="64"/>
      <c r="DJ155" s="64"/>
      <c r="DK155" s="64"/>
      <c r="DL155" s="64"/>
      <c r="DM155" s="64"/>
      <c r="DN155" s="64"/>
      <c r="DO155" s="64"/>
      <c r="DP155" s="64"/>
      <c r="DQ155" s="64"/>
      <c r="DR155" s="64"/>
      <c r="DS155" s="64"/>
      <c r="DT155" s="64"/>
      <c r="DU155" s="64"/>
      <c r="DV155" s="64"/>
      <c r="DW155" s="64"/>
      <c r="DX155" s="64"/>
      <c r="DY155" s="64"/>
      <c r="DZ155" s="64"/>
      <c r="EA155" s="64"/>
      <c r="EB155" s="64"/>
      <c r="EC155" s="64"/>
      <c r="ED155" s="64"/>
      <c r="EE155" s="64"/>
      <c r="EF155" s="64"/>
      <c r="EG155" s="64"/>
      <c r="EH155" s="64"/>
      <c r="EI155" s="64"/>
      <c r="EJ155" s="64"/>
      <c r="EK155" s="64"/>
      <c r="EL155" s="64"/>
      <c r="EM155" s="64"/>
      <c r="EN155" s="64"/>
      <c r="EO155" s="64"/>
      <c r="EP155" s="64"/>
      <c r="EQ155" s="64"/>
      <c r="ER155" s="64"/>
      <c r="ES155" s="64"/>
      <c r="ET155" s="64"/>
      <c r="EU155" s="64"/>
      <c r="EV155" s="64"/>
      <c r="EW155" s="64"/>
      <c r="EX155" s="64"/>
      <c r="EY155" s="64"/>
      <c r="EZ155" s="64"/>
      <c r="FA155" s="64"/>
      <c r="FB155" s="64"/>
      <c r="FC155" s="64"/>
      <c r="FD155" s="64"/>
      <c r="FE155" s="64"/>
      <c r="FF155" s="64"/>
      <c r="FG155" s="64"/>
      <c r="FH155" s="64"/>
      <c r="FI155" s="64"/>
      <c r="FJ155" s="64"/>
      <c r="FK155" s="64"/>
      <c r="FL155" s="64"/>
      <c r="FM155" s="64"/>
      <c r="FN155" s="64"/>
      <c r="FO155" s="64"/>
      <c r="FP155" s="64"/>
      <c r="FQ155" s="64"/>
      <c r="FR155" s="64"/>
      <c r="FS155" s="64"/>
      <c r="FT155" s="64"/>
      <c r="FU155" s="64"/>
      <c r="FV155" s="64"/>
      <c r="FW155" s="64"/>
      <c r="FX155" s="64"/>
      <c r="FY155" s="64"/>
      <c r="FZ155" s="64"/>
      <c r="GA155" s="64"/>
      <c r="GB155" s="64"/>
      <c r="GC155" s="64"/>
      <c r="GD155" s="64"/>
      <c r="GE155" s="64"/>
      <c r="GF155" s="64"/>
      <c r="GG155" s="64"/>
      <c r="GH155" s="64"/>
      <c r="GI155" s="64"/>
      <c r="GJ155" s="64"/>
      <c r="GK155" s="64"/>
      <c r="GL155" s="64"/>
      <c r="GM155" s="64"/>
      <c r="GN155" s="64"/>
      <c r="GO155" s="64"/>
      <c r="GP155" s="64"/>
      <c r="GQ155" s="64"/>
      <c r="GR155" s="64"/>
      <c r="GS155" s="64"/>
      <c r="GT155" s="64"/>
      <c r="GU155" s="64"/>
      <c r="GV155" s="64"/>
      <c r="GW155" s="64"/>
      <c r="GX155" s="64"/>
      <c r="GY155" s="64"/>
      <c r="GZ155" s="64"/>
      <c r="HA155" s="64"/>
      <c r="HB155" s="64"/>
      <c r="HC155" s="64"/>
      <c r="HD155" s="64"/>
      <c r="HE155" s="64"/>
      <c r="HF155" s="64"/>
      <c r="HG155" s="64"/>
      <c r="HH155" s="64"/>
      <c r="HI155" s="64"/>
      <c r="HJ155" s="64"/>
      <c r="HK155" s="64"/>
      <c r="HL155" s="64"/>
      <c r="HM155" s="64"/>
      <c r="HN155" s="64"/>
      <c r="HO155" s="64"/>
      <c r="HP155" s="64"/>
      <c r="HQ155" s="64"/>
      <c r="HR155" s="64"/>
      <c r="HS155" s="64"/>
      <c r="HT155" s="64"/>
      <c r="HU155" s="64"/>
      <c r="HV155" s="64"/>
      <c r="HW155" s="64"/>
      <c r="HX155" s="64"/>
      <c r="HY155" s="64"/>
      <c r="HZ155" s="64"/>
      <c r="IA155" s="64"/>
      <c r="IB155" s="64"/>
      <c r="IC155" s="64"/>
      <c r="ID155" s="64"/>
      <c r="IE155" s="64"/>
      <c r="IF155" s="64"/>
      <c r="IG155" s="64"/>
      <c r="IH155" s="64"/>
      <c r="II155" s="64"/>
      <c r="IJ155" s="64"/>
      <c r="IK155" s="64"/>
      <c r="IL155" s="64"/>
      <c r="IM155" s="64"/>
    </row>
    <row r="156" spans="1:247" s="65" customFormat="1" ht="23.25" customHeight="1" x14ac:dyDescent="0.45">
      <c r="A156" s="85"/>
      <c r="B156" s="86"/>
      <c r="C156" s="89"/>
      <c r="D156" s="85"/>
      <c r="E156" s="88"/>
      <c r="F156" s="88"/>
      <c r="G156" s="88"/>
      <c r="H156" s="88"/>
      <c r="I156" s="87"/>
      <c r="J156" s="85"/>
      <c r="K156" s="3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4"/>
      <c r="BD156" s="64"/>
      <c r="BE156" s="64"/>
      <c r="BF156" s="64"/>
      <c r="BG156" s="64"/>
      <c r="BH156" s="64"/>
      <c r="BI156" s="64"/>
      <c r="BJ156" s="64"/>
      <c r="BK156" s="64"/>
      <c r="BL156" s="64"/>
      <c r="BM156" s="64"/>
      <c r="BN156" s="64"/>
      <c r="BO156" s="64"/>
      <c r="BP156" s="64"/>
      <c r="BQ156" s="64"/>
      <c r="BR156" s="64"/>
      <c r="BS156" s="64"/>
      <c r="BT156" s="64"/>
      <c r="BU156" s="64"/>
      <c r="BV156" s="64"/>
      <c r="BW156" s="64"/>
      <c r="BX156" s="64"/>
      <c r="BY156" s="64"/>
      <c r="BZ156" s="64"/>
      <c r="CA156" s="64"/>
      <c r="CB156" s="64"/>
      <c r="CC156" s="64"/>
      <c r="CD156" s="64"/>
      <c r="CE156" s="64"/>
      <c r="CF156" s="64"/>
      <c r="CG156" s="64"/>
      <c r="CH156" s="64"/>
      <c r="CI156" s="64"/>
      <c r="CJ156" s="64"/>
      <c r="CK156" s="64"/>
      <c r="CL156" s="64"/>
      <c r="CM156" s="64"/>
      <c r="CN156" s="64"/>
      <c r="CO156" s="64"/>
      <c r="CP156" s="64"/>
      <c r="CQ156" s="64"/>
      <c r="CR156" s="64"/>
      <c r="CS156" s="64"/>
      <c r="CT156" s="64"/>
      <c r="CU156" s="64"/>
      <c r="CV156" s="64"/>
      <c r="CW156" s="64"/>
      <c r="CX156" s="64"/>
      <c r="CY156" s="64"/>
      <c r="CZ156" s="64"/>
      <c r="DA156" s="64"/>
      <c r="DB156" s="64"/>
      <c r="DC156" s="64"/>
      <c r="DD156" s="64"/>
      <c r="DE156" s="64"/>
      <c r="DF156" s="64"/>
      <c r="DG156" s="64"/>
      <c r="DH156" s="64"/>
      <c r="DI156" s="64"/>
      <c r="DJ156" s="64"/>
      <c r="DK156" s="64"/>
      <c r="DL156" s="64"/>
      <c r="DM156" s="64"/>
      <c r="DN156" s="64"/>
      <c r="DO156" s="64"/>
      <c r="DP156" s="64"/>
      <c r="DQ156" s="64"/>
      <c r="DR156" s="64"/>
      <c r="DS156" s="64"/>
      <c r="DT156" s="64"/>
      <c r="DU156" s="64"/>
      <c r="DV156" s="64"/>
      <c r="DW156" s="64"/>
      <c r="DX156" s="64"/>
      <c r="DY156" s="64"/>
      <c r="DZ156" s="64"/>
      <c r="EA156" s="64"/>
      <c r="EB156" s="64"/>
      <c r="EC156" s="64"/>
      <c r="ED156" s="64"/>
      <c r="EE156" s="64"/>
      <c r="EF156" s="64"/>
      <c r="EG156" s="64"/>
      <c r="EH156" s="64"/>
      <c r="EI156" s="64"/>
      <c r="EJ156" s="64"/>
      <c r="EK156" s="64"/>
      <c r="EL156" s="64"/>
      <c r="EM156" s="64"/>
      <c r="EN156" s="64"/>
      <c r="EO156" s="64"/>
      <c r="EP156" s="64"/>
      <c r="EQ156" s="64"/>
      <c r="ER156" s="64"/>
      <c r="ES156" s="64"/>
      <c r="ET156" s="64"/>
      <c r="EU156" s="64"/>
      <c r="EV156" s="64"/>
      <c r="EW156" s="64"/>
      <c r="EX156" s="64"/>
      <c r="EY156" s="64"/>
      <c r="EZ156" s="64"/>
      <c r="FA156" s="64"/>
      <c r="FB156" s="64"/>
      <c r="FC156" s="64"/>
      <c r="FD156" s="64"/>
      <c r="FE156" s="64"/>
      <c r="FF156" s="64"/>
      <c r="FG156" s="64"/>
      <c r="FH156" s="64"/>
      <c r="FI156" s="64"/>
      <c r="FJ156" s="64"/>
      <c r="FK156" s="64"/>
      <c r="FL156" s="64"/>
      <c r="FM156" s="64"/>
      <c r="FN156" s="64"/>
      <c r="FO156" s="64"/>
      <c r="FP156" s="64"/>
      <c r="FQ156" s="64"/>
      <c r="FR156" s="64"/>
      <c r="FS156" s="64"/>
      <c r="FT156" s="64"/>
      <c r="FU156" s="64"/>
      <c r="FV156" s="64"/>
      <c r="FW156" s="64"/>
      <c r="FX156" s="64"/>
      <c r="FY156" s="64"/>
      <c r="FZ156" s="64"/>
      <c r="GA156" s="64"/>
      <c r="GB156" s="64"/>
      <c r="GC156" s="64"/>
      <c r="GD156" s="64"/>
      <c r="GE156" s="64"/>
      <c r="GF156" s="64"/>
      <c r="GG156" s="64"/>
      <c r="GH156" s="64"/>
      <c r="GI156" s="64"/>
      <c r="GJ156" s="64"/>
      <c r="GK156" s="64"/>
      <c r="GL156" s="64"/>
      <c r="GM156" s="64"/>
      <c r="GN156" s="64"/>
      <c r="GO156" s="64"/>
      <c r="GP156" s="64"/>
      <c r="GQ156" s="64"/>
      <c r="GR156" s="64"/>
      <c r="GS156" s="64"/>
      <c r="GT156" s="64"/>
      <c r="GU156" s="64"/>
      <c r="GV156" s="64"/>
      <c r="GW156" s="64"/>
      <c r="GX156" s="64"/>
      <c r="GY156" s="64"/>
      <c r="GZ156" s="64"/>
      <c r="HA156" s="64"/>
      <c r="HB156" s="64"/>
      <c r="HC156" s="64"/>
      <c r="HD156" s="64"/>
      <c r="HE156" s="64"/>
      <c r="HF156" s="64"/>
      <c r="HG156" s="64"/>
      <c r="HH156" s="64"/>
      <c r="HI156" s="64"/>
      <c r="HJ156" s="64"/>
      <c r="HK156" s="64"/>
      <c r="HL156" s="64"/>
      <c r="HM156" s="64"/>
      <c r="HN156" s="64"/>
      <c r="HO156" s="64"/>
      <c r="HP156" s="64"/>
      <c r="HQ156" s="64"/>
      <c r="HR156" s="64"/>
      <c r="HS156" s="64"/>
      <c r="HT156" s="64"/>
      <c r="HU156" s="64"/>
      <c r="HV156" s="64"/>
      <c r="HW156" s="64"/>
      <c r="HX156" s="64"/>
      <c r="HY156" s="64"/>
      <c r="HZ156" s="64"/>
      <c r="IA156" s="64"/>
      <c r="IB156" s="64"/>
      <c r="IC156" s="64"/>
      <c r="ID156" s="64"/>
      <c r="IE156" s="64"/>
      <c r="IF156" s="64"/>
      <c r="IG156" s="64"/>
      <c r="IH156" s="64"/>
      <c r="II156" s="64"/>
      <c r="IJ156" s="64"/>
      <c r="IK156" s="64"/>
      <c r="IL156" s="64"/>
      <c r="IM156" s="64"/>
    </row>
    <row r="157" spans="1:247" s="65" customFormat="1" ht="23.25" customHeight="1" x14ac:dyDescent="0.45">
      <c r="A157" s="85"/>
      <c r="B157" s="86"/>
      <c r="C157" s="89"/>
      <c r="D157" s="85"/>
      <c r="E157" s="88"/>
      <c r="F157" s="88"/>
      <c r="G157" s="88"/>
      <c r="H157" s="88"/>
      <c r="I157" s="87"/>
      <c r="J157" s="85"/>
      <c r="K157" s="3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4"/>
      <c r="BD157" s="64"/>
      <c r="BE157" s="64"/>
      <c r="BF157" s="64"/>
      <c r="BG157" s="64"/>
      <c r="BH157" s="64"/>
      <c r="BI157" s="64"/>
      <c r="BJ157" s="64"/>
      <c r="BK157" s="64"/>
      <c r="BL157" s="64"/>
      <c r="BM157" s="64"/>
      <c r="BN157" s="64"/>
      <c r="BO157" s="64"/>
      <c r="BP157" s="64"/>
      <c r="BQ157" s="64"/>
      <c r="BR157" s="64"/>
      <c r="BS157" s="64"/>
      <c r="BT157" s="64"/>
      <c r="BU157" s="64"/>
      <c r="BV157" s="64"/>
      <c r="BW157" s="64"/>
      <c r="BX157" s="64"/>
      <c r="BY157" s="64"/>
      <c r="BZ157" s="64"/>
      <c r="CA157" s="64"/>
      <c r="CB157" s="64"/>
      <c r="CC157" s="64"/>
      <c r="CD157" s="64"/>
      <c r="CE157" s="64"/>
      <c r="CF157" s="64"/>
      <c r="CG157" s="64"/>
      <c r="CH157" s="64"/>
      <c r="CI157" s="64"/>
      <c r="CJ157" s="64"/>
      <c r="CK157" s="64"/>
      <c r="CL157" s="64"/>
      <c r="CM157" s="64"/>
      <c r="CN157" s="64"/>
      <c r="CO157" s="64"/>
      <c r="CP157" s="64"/>
      <c r="CQ157" s="64"/>
      <c r="CR157" s="64"/>
      <c r="CS157" s="64"/>
      <c r="CT157" s="64"/>
      <c r="CU157" s="64"/>
      <c r="CV157" s="64"/>
      <c r="CW157" s="64"/>
      <c r="CX157" s="64"/>
      <c r="CY157" s="64"/>
      <c r="CZ157" s="64"/>
      <c r="DA157" s="64"/>
      <c r="DB157" s="64"/>
      <c r="DC157" s="64"/>
      <c r="DD157" s="64"/>
      <c r="DE157" s="64"/>
      <c r="DF157" s="64"/>
      <c r="DG157" s="64"/>
      <c r="DH157" s="64"/>
      <c r="DI157" s="64"/>
      <c r="DJ157" s="64"/>
      <c r="DK157" s="64"/>
      <c r="DL157" s="64"/>
      <c r="DM157" s="64"/>
      <c r="DN157" s="64"/>
      <c r="DO157" s="64"/>
      <c r="DP157" s="64"/>
      <c r="DQ157" s="64"/>
      <c r="DR157" s="64"/>
      <c r="DS157" s="64"/>
      <c r="DT157" s="64"/>
      <c r="DU157" s="64"/>
      <c r="DV157" s="64"/>
      <c r="DW157" s="64"/>
      <c r="DX157" s="64"/>
      <c r="DY157" s="64"/>
      <c r="DZ157" s="64"/>
      <c r="EA157" s="64"/>
      <c r="EB157" s="64"/>
      <c r="EC157" s="64"/>
      <c r="ED157" s="64"/>
      <c r="EE157" s="64"/>
      <c r="EF157" s="64"/>
      <c r="EG157" s="64"/>
      <c r="EH157" s="64"/>
      <c r="EI157" s="64"/>
      <c r="EJ157" s="64"/>
      <c r="EK157" s="64"/>
      <c r="EL157" s="64"/>
      <c r="EM157" s="64"/>
      <c r="EN157" s="64"/>
      <c r="EO157" s="64"/>
      <c r="EP157" s="64"/>
      <c r="EQ157" s="64"/>
      <c r="ER157" s="64"/>
      <c r="ES157" s="64"/>
      <c r="ET157" s="64"/>
      <c r="EU157" s="64"/>
      <c r="EV157" s="64"/>
      <c r="EW157" s="64"/>
      <c r="EX157" s="64"/>
      <c r="EY157" s="64"/>
      <c r="EZ157" s="64"/>
      <c r="FA157" s="64"/>
      <c r="FB157" s="64"/>
      <c r="FC157" s="64"/>
      <c r="FD157" s="64"/>
      <c r="FE157" s="64"/>
      <c r="FF157" s="64"/>
      <c r="FG157" s="64"/>
      <c r="FH157" s="64"/>
      <c r="FI157" s="64"/>
      <c r="FJ157" s="64"/>
      <c r="FK157" s="64"/>
      <c r="FL157" s="64"/>
      <c r="FM157" s="64"/>
      <c r="FN157" s="64"/>
      <c r="FO157" s="64"/>
      <c r="FP157" s="64"/>
      <c r="FQ157" s="64"/>
      <c r="FR157" s="64"/>
      <c r="FS157" s="64"/>
      <c r="FT157" s="64"/>
      <c r="FU157" s="64"/>
      <c r="FV157" s="64"/>
      <c r="FW157" s="64"/>
      <c r="FX157" s="64"/>
      <c r="FY157" s="64"/>
      <c r="FZ157" s="64"/>
      <c r="GA157" s="64"/>
      <c r="GB157" s="64"/>
      <c r="GC157" s="64"/>
      <c r="GD157" s="64"/>
      <c r="GE157" s="64"/>
      <c r="GF157" s="64"/>
      <c r="GG157" s="64"/>
      <c r="GH157" s="64"/>
      <c r="GI157" s="64"/>
      <c r="GJ157" s="64"/>
      <c r="GK157" s="64"/>
      <c r="GL157" s="64"/>
      <c r="GM157" s="64"/>
      <c r="GN157" s="64"/>
      <c r="GO157" s="64"/>
      <c r="GP157" s="64"/>
      <c r="GQ157" s="64"/>
      <c r="GR157" s="64"/>
      <c r="GS157" s="64"/>
      <c r="GT157" s="64"/>
      <c r="GU157" s="64"/>
      <c r="GV157" s="64"/>
      <c r="GW157" s="64"/>
      <c r="GX157" s="64"/>
      <c r="GY157" s="64"/>
      <c r="GZ157" s="64"/>
      <c r="HA157" s="64"/>
      <c r="HB157" s="64"/>
      <c r="HC157" s="64"/>
      <c r="HD157" s="64"/>
      <c r="HE157" s="64"/>
      <c r="HF157" s="64"/>
      <c r="HG157" s="64"/>
      <c r="HH157" s="64"/>
      <c r="HI157" s="64"/>
      <c r="HJ157" s="64"/>
      <c r="HK157" s="64"/>
      <c r="HL157" s="64"/>
      <c r="HM157" s="64"/>
      <c r="HN157" s="64"/>
      <c r="HO157" s="64"/>
      <c r="HP157" s="64"/>
      <c r="HQ157" s="64"/>
      <c r="HR157" s="64"/>
      <c r="HS157" s="64"/>
      <c r="HT157" s="64"/>
      <c r="HU157" s="64"/>
      <c r="HV157" s="64"/>
      <c r="HW157" s="64"/>
      <c r="HX157" s="64"/>
      <c r="HY157" s="64"/>
      <c r="HZ157" s="64"/>
      <c r="IA157" s="64"/>
      <c r="IB157" s="64"/>
      <c r="IC157" s="64"/>
      <c r="ID157" s="64"/>
      <c r="IE157" s="64"/>
      <c r="IF157" s="64"/>
      <c r="IG157" s="64"/>
      <c r="IH157" s="64"/>
      <c r="II157" s="64"/>
      <c r="IJ157" s="64"/>
      <c r="IK157" s="64"/>
      <c r="IL157" s="64"/>
      <c r="IM157" s="64"/>
    </row>
    <row r="158" spans="1:247" s="65" customFormat="1" ht="23.25" customHeight="1" x14ac:dyDescent="0.45">
      <c r="A158" s="85"/>
      <c r="B158" s="86"/>
      <c r="C158" s="89"/>
      <c r="D158" s="85"/>
      <c r="E158" s="88"/>
      <c r="F158" s="88"/>
      <c r="G158" s="88"/>
      <c r="H158" s="88"/>
      <c r="I158" s="87"/>
      <c r="J158" s="85"/>
      <c r="K158" s="3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64"/>
      <c r="BD158" s="64"/>
      <c r="BE158" s="64"/>
      <c r="BF158" s="64"/>
      <c r="BG158" s="64"/>
      <c r="BH158" s="64"/>
      <c r="BI158" s="64"/>
      <c r="BJ158" s="64"/>
      <c r="BK158" s="64"/>
      <c r="BL158" s="64"/>
      <c r="BM158" s="64"/>
      <c r="BN158" s="64"/>
      <c r="BO158" s="64"/>
      <c r="BP158" s="64"/>
      <c r="BQ158" s="64"/>
      <c r="BR158" s="64"/>
      <c r="BS158" s="64"/>
      <c r="BT158" s="64"/>
      <c r="BU158" s="64"/>
      <c r="BV158" s="64"/>
      <c r="BW158" s="64"/>
      <c r="BX158" s="64"/>
      <c r="BY158" s="64"/>
      <c r="BZ158" s="64"/>
      <c r="CA158" s="64"/>
      <c r="CB158" s="64"/>
      <c r="CC158" s="64"/>
      <c r="CD158" s="64"/>
      <c r="CE158" s="64"/>
      <c r="CF158" s="64"/>
      <c r="CG158" s="64"/>
      <c r="CH158" s="64"/>
      <c r="CI158" s="64"/>
      <c r="CJ158" s="64"/>
      <c r="CK158" s="64"/>
      <c r="CL158" s="64"/>
      <c r="CM158" s="64"/>
      <c r="CN158" s="64"/>
      <c r="CO158" s="64"/>
      <c r="CP158" s="64"/>
      <c r="CQ158" s="64"/>
      <c r="CR158" s="64"/>
      <c r="CS158" s="64"/>
      <c r="CT158" s="64"/>
      <c r="CU158" s="64"/>
      <c r="CV158" s="64"/>
      <c r="CW158" s="64"/>
      <c r="CX158" s="64"/>
      <c r="CY158" s="64"/>
      <c r="CZ158" s="64"/>
      <c r="DA158" s="64"/>
      <c r="DB158" s="64"/>
      <c r="DC158" s="64"/>
      <c r="DD158" s="64"/>
      <c r="DE158" s="64"/>
      <c r="DF158" s="64"/>
      <c r="DG158" s="64"/>
      <c r="DH158" s="64"/>
      <c r="DI158" s="64"/>
      <c r="DJ158" s="64"/>
      <c r="DK158" s="64"/>
      <c r="DL158" s="64"/>
      <c r="DM158" s="64"/>
      <c r="DN158" s="64"/>
      <c r="DO158" s="64"/>
      <c r="DP158" s="64"/>
      <c r="DQ158" s="64"/>
      <c r="DR158" s="64"/>
      <c r="DS158" s="64"/>
      <c r="DT158" s="64"/>
      <c r="DU158" s="64"/>
      <c r="DV158" s="64"/>
      <c r="DW158" s="64"/>
      <c r="DX158" s="64"/>
      <c r="DY158" s="64"/>
      <c r="DZ158" s="64"/>
      <c r="EA158" s="64"/>
      <c r="EB158" s="64"/>
      <c r="EC158" s="64"/>
      <c r="ED158" s="64"/>
      <c r="EE158" s="64"/>
      <c r="EF158" s="64"/>
      <c r="EG158" s="64"/>
      <c r="EH158" s="64"/>
      <c r="EI158" s="64"/>
      <c r="EJ158" s="64"/>
      <c r="EK158" s="64"/>
      <c r="EL158" s="64"/>
      <c r="EM158" s="64"/>
      <c r="EN158" s="64"/>
      <c r="EO158" s="64"/>
      <c r="EP158" s="64"/>
      <c r="EQ158" s="64"/>
      <c r="ER158" s="64"/>
      <c r="ES158" s="64"/>
      <c r="ET158" s="64"/>
      <c r="EU158" s="64"/>
      <c r="EV158" s="64"/>
      <c r="EW158" s="64"/>
      <c r="EX158" s="64"/>
      <c r="EY158" s="64"/>
      <c r="EZ158" s="64"/>
      <c r="FA158" s="64"/>
      <c r="FB158" s="64"/>
      <c r="FC158" s="64"/>
      <c r="FD158" s="64"/>
      <c r="FE158" s="64"/>
      <c r="FF158" s="64"/>
      <c r="FG158" s="64"/>
      <c r="FH158" s="64"/>
      <c r="FI158" s="64"/>
      <c r="FJ158" s="64"/>
      <c r="FK158" s="64"/>
      <c r="FL158" s="64"/>
      <c r="FM158" s="64"/>
      <c r="FN158" s="64"/>
      <c r="FO158" s="64"/>
      <c r="FP158" s="64"/>
      <c r="FQ158" s="64"/>
      <c r="FR158" s="64"/>
      <c r="FS158" s="64"/>
      <c r="FT158" s="64"/>
      <c r="FU158" s="64"/>
      <c r="FV158" s="64"/>
      <c r="FW158" s="64"/>
      <c r="FX158" s="64"/>
      <c r="FY158" s="64"/>
      <c r="FZ158" s="64"/>
      <c r="GA158" s="64"/>
      <c r="GB158" s="64"/>
      <c r="GC158" s="64"/>
      <c r="GD158" s="64"/>
      <c r="GE158" s="64"/>
      <c r="GF158" s="64"/>
      <c r="GG158" s="64"/>
      <c r="GH158" s="64"/>
      <c r="GI158" s="64"/>
      <c r="GJ158" s="64"/>
      <c r="GK158" s="64"/>
      <c r="GL158" s="64"/>
      <c r="GM158" s="64"/>
      <c r="GN158" s="64"/>
      <c r="GO158" s="64"/>
      <c r="GP158" s="64"/>
      <c r="GQ158" s="64"/>
      <c r="GR158" s="64"/>
      <c r="GS158" s="64"/>
      <c r="GT158" s="64"/>
      <c r="GU158" s="64"/>
      <c r="GV158" s="64"/>
      <c r="GW158" s="64"/>
      <c r="GX158" s="64"/>
      <c r="GY158" s="64"/>
      <c r="GZ158" s="64"/>
      <c r="HA158" s="64"/>
      <c r="HB158" s="64"/>
      <c r="HC158" s="64"/>
      <c r="HD158" s="64"/>
      <c r="HE158" s="64"/>
      <c r="HF158" s="64"/>
      <c r="HG158" s="64"/>
      <c r="HH158" s="64"/>
      <c r="HI158" s="64"/>
      <c r="HJ158" s="64"/>
      <c r="HK158" s="64"/>
      <c r="HL158" s="64"/>
      <c r="HM158" s="64"/>
      <c r="HN158" s="64"/>
      <c r="HO158" s="64"/>
      <c r="HP158" s="64"/>
      <c r="HQ158" s="64"/>
      <c r="HR158" s="64"/>
      <c r="HS158" s="64"/>
      <c r="HT158" s="64"/>
      <c r="HU158" s="64"/>
      <c r="HV158" s="64"/>
      <c r="HW158" s="64"/>
      <c r="HX158" s="64"/>
      <c r="HY158" s="64"/>
      <c r="HZ158" s="64"/>
      <c r="IA158" s="64"/>
      <c r="IB158" s="64"/>
      <c r="IC158" s="64"/>
      <c r="ID158" s="64"/>
      <c r="IE158" s="64"/>
      <c r="IF158" s="64"/>
      <c r="IG158" s="64"/>
      <c r="IH158" s="64"/>
      <c r="II158" s="64"/>
      <c r="IJ158" s="64"/>
      <c r="IK158" s="64"/>
      <c r="IL158" s="64"/>
      <c r="IM158" s="64"/>
    </row>
    <row r="159" spans="1:247" s="65" customFormat="1" ht="23.25" customHeight="1" x14ac:dyDescent="0.45">
      <c r="A159" s="85"/>
      <c r="B159" s="86"/>
      <c r="C159" s="89"/>
      <c r="D159" s="85"/>
      <c r="E159" s="88"/>
      <c r="F159" s="88"/>
      <c r="G159" s="88"/>
      <c r="H159" s="88"/>
      <c r="I159" s="87"/>
      <c r="J159" s="85"/>
      <c r="K159" s="3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  <c r="AJ159" s="64"/>
      <c r="AK159" s="64"/>
      <c r="AL159" s="64"/>
      <c r="AM159" s="64"/>
      <c r="AN159" s="64"/>
      <c r="AO159" s="64"/>
      <c r="AP159" s="64"/>
      <c r="AQ159" s="64"/>
      <c r="AR159" s="64"/>
      <c r="AS159" s="64"/>
      <c r="AT159" s="64"/>
      <c r="AU159" s="64"/>
      <c r="AV159" s="64"/>
      <c r="AW159" s="64"/>
      <c r="AX159" s="64"/>
      <c r="AY159" s="64"/>
      <c r="AZ159" s="64"/>
      <c r="BA159" s="64"/>
      <c r="BB159" s="64"/>
      <c r="BC159" s="64"/>
      <c r="BD159" s="64"/>
      <c r="BE159" s="64"/>
      <c r="BF159" s="64"/>
      <c r="BG159" s="64"/>
      <c r="BH159" s="64"/>
      <c r="BI159" s="64"/>
      <c r="BJ159" s="64"/>
      <c r="BK159" s="64"/>
      <c r="BL159" s="64"/>
      <c r="BM159" s="64"/>
      <c r="BN159" s="64"/>
      <c r="BO159" s="64"/>
      <c r="BP159" s="64"/>
      <c r="BQ159" s="64"/>
      <c r="BR159" s="64"/>
      <c r="BS159" s="64"/>
      <c r="BT159" s="64"/>
      <c r="BU159" s="64"/>
      <c r="BV159" s="64"/>
      <c r="BW159" s="64"/>
      <c r="BX159" s="64"/>
      <c r="BY159" s="64"/>
      <c r="BZ159" s="64"/>
      <c r="CA159" s="64"/>
      <c r="CB159" s="64"/>
      <c r="CC159" s="64"/>
      <c r="CD159" s="64"/>
      <c r="CE159" s="64"/>
      <c r="CF159" s="64"/>
      <c r="CG159" s="64"/>
      <c r="CH159" s="64"/>
      <c r="CI159" s="64"/>
      <c r="CJ159" s="64"/>
      <c r="CK159" s="64"/>
      <c r="CL159" s="64"/>
      <c r="CM159" s="64"/>
      <c r="CN159" s="64"/>
      <c r="CO159" s="64"/>
      <c r="CP159" s="64"/>
      <c r="CQ159" s="64"/>
      <c r="CR159" s="64"/>
      <c r="CS159" s="64"/>
      <c r="CT159" s="64"/>
      <c r="CU159" s="64"/>
      <c r="CV159" s="64"/>
      <c r="CW159" s="64"/>
      <c r="CX159" s="64"/>
      <c r="CY159" s="64"/>
      <c r="CZ159" s="64"/>
      <c r="DA159" s="64"/>
      <c r="DB159" s="64"/>
      <c r="DC159" s="64"/>
      <c r="DD159" s="64"/>
      <c r="DE159" s="64"/>
      <c r="DF159" s="64"/>
      <c r="DG159" s="64"/>
      <c r="DH159" s="64"/>
      <c r="DI159" s="64"/>
      <c r="DJ159" s="64"/>
      <c r="DK159" s="64"/>
      <c r="DL159" s="64"/>
      <c r="DM159" s="64"/>
      <c r="DN159" s="64"/>
      <c r="DO159" s="64"/>
      <c r="DP159" s="64"/>
      <c r="DQ159" s="64"/>
      <c r="DR159" s="64"/>
      <c r="DS159" s="64"/>
      <c r="DT159" s="64"/>
      <c r="DU159" s="64"/>
      <c r="DV159" s="64"/>
      <c r="DW159" s="64"/>
      <c r="DX159" s="64"/>
      <c r="DY159" s="64"/>
      <c r="DZ159" s="64"/>
      <c r="EA159" s="64"/>
      <c r="EB159" s="64"/>
      <c r="EC159" s="64"/>
      <c r="ED159" s="64"/>
      <c r="EE159" s="64"/>
      <c r="EF159" s="64"/>
      <c r="EG159" s="64"/>
      <c r="EH159" s="64"/>
      <c r="EI159" s="64"/>
      <c r="EJ159" s="64"/>
      <c r="EK159" s="64"/>
      <c r="EL159" s="64"/>
      <c r="EM159" s="64"/>
      <c r="EN159" s="64"/>
      <c r="EO159" s="64"/>
      <c r="EP159" s="64"/>
      <c r="EQ159" s="64"/>
      <c r="ER159" s="64"/>
      <c r="ES159" s="64"/>
      <c r="ET159" s="64"/>
      <c r="EU159" s="64"/>
      <c r="EV159" s="64"/>
      <c r="EW159" s="64"/>
      <c r="EX159" s="64"/>
      <c r="EY159" s="64"/>
      <c r="EZ159" s="64"/>
      <c r="FA159" s="64"/>
      <c r="FB159" s="64"/>
      <c r="FC159" s="64"/>
      <c r="FD159" s="64"/>
      <c r="FE159" s="64"/>
      <c r="FF159" s="64"/>
      <c r="FG159" s="64"/>
      <c r="FH159" s="64"/>
      <c r="FI159" s="64"/>
      <c r="FJ159" s="64"/>
      <c r="FK159" s="64"/>
      <c r="FL159" s="64"/>
      <c r="FM159" s="64"/>
      <c r="FN159" s="64"/>
      <c r="FO159" s="64"/>
      <c r="FP159" s="64"/>
      <c r="FQ159" s="64"/>
      <c r="FR159" s="64"/>
      <c r="FS159" s="64"/>
      <c r="FT159" s="64"/>
      <c r="FU159" s="64"/>
      <c r="FV159" s="64"/>
      <c r="FW159" s="64"/>
      <c r="FX159" s="64"/>
      <c r="FY159" s="64"/>
      <c r="FZ159" s="64"/>
      <c r="GA159" s="64"/>
      <c r="GB159" s="64"/>
      <c r="GC159" s="64"/>
      <c r="GD159" s="64"/>
      <c r="GE159" s="64"/>
      <c r="GF159" s="64"/>
      <c r="GG159" s="64"/>
      <c r="GH159" s="64"/>
      <c r="GI159" s="64"/>
      <c r="GJ159" s="64"/>
      <c r="GK159" s="64"/>
      <c r="GL159" s="64"/>
      <c r="GM159" s="64"/>
      <c r="GN159" s="64"/>
      <c r="GO159" s="64"/>
      <c r="GP159" s="64"/>
      <c r="GQ159" s="64"/>
      <c r="GR159" s="64"/>
      <c r="GS159" s="64"/>
      <c r="GT159" s="64"/>
      <c r="GU159" s="64"/>
      <c r="GV159" s="64"/>
      <c r="GW159" s="64"/>
      <c r="GX159" s="64"/>
      <c r="GY159" s="64"/>
      <c r="GZ159" s="64"/>
      <c r="HA159" s="64"/>
      <c r="HB159" s="64"/>
      <c r="HC159" s="64"/>
      <c r="HD159" s="64"/>
      <c r="HE159" s="64"/>
      <c r="HF159" s="64"/>
      <c r="HG159" s="64"/>
      <c r="HH159" s="64"/>
      <c r="HI159" s="64"/>
      <c r="HJ159" s="64"/>
      <c r="HK159" s="64"/>
      <c r="HL159" s="64"/>
      <c r="HM159" s="64"/>
      <c r="HN159" s="64"/>
      <c r="HO159" s="64"/>
      <c r="HP159" s="64"/>
      <c r="HQ159" s="64"/>
      <c r="HR159" s="64"/>
      <c r="HS159" s="64"/>
      <c r="HT159" s="64"/>
      <c r="HU159" s="64"/>
      <c r="HV159" s="64"/>
      <c r="HW159" s="64"/>
      <c r="HX159" s="64"/>
      <c r="HY159" s="64"/>
      <c r="HZ159" s="64"/>
      <c r="IA159" s="64"/>
      <c r="IB159" s="64"/>
      <c r="IC159" s="64"/>
      <c r="ID159" s="64"/>
      <c r="IE159" s="64"/>
      <c r="IF159" s="64"/>
      <c r="IG159" s="64"/>
      <c r="IH159" s="64"/>
      <c r="II159" s="64"/>
      <c r="IJ159" s="64"/>
      <c r="IK159" s="64"/>
      <c r="IL159" s="64"/>
      <c r="IM159" s="64"/>
    </row>
    <row r="160" spans="1:247" s="65" customFormat="1" ht="23.25" customHeight="1" x14ac:dyDescent="0.45">
      <c r="A160" s="85"/>
      <c r="B160" s="86"/>
      <c r="C160" s="89"/>
      <c r="D160" s="85"/>
      <c r="E160" s="88"/>
      <c r="F160" s="88"/>
      <c r="G160" s="88"/>
      <c r="H160" s="88"/>
      <c r="I160" s="87"/>
      <c r="J160" s="85"/>
      <c r="K160" s="3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4"/>
      <c r="BC160" s="64"/>
      <c r="BD160" s="64"/>
      <c r="BE160" s="64"/>
      <c r="BF160" s="64"/>
      <c r="BG160" s="64"/>
      <c r="BH160" s="64"/>
      <c r="BI160" s="64"/>
      <c r="BJ160" s="64"/>
      <c r="BK160" s="64"/>
      <c r="BL160" s="64"/>
      <c r="BM160" s="64"/>
      <c r="BN160" s="64"/>
      <c r="BO160" s="64"/>
      <c r="BP160" s="64"/>
      <c r="BQ160" s="64"/>
      <c r="BR160" s="64"/>
      <c r="BS160" s="64"/>
      <c r="BT160" s="64"/>
      <c r="BU160" s="64"/>
      <c r="BV160" s="64"/>
      <c r="BW160" s="64"/>
      <c r="BX160" s="64"/>
      <c r="BY160" s="64"/>
      <c r="BZ160" s="64"/>
      <c r="CA160" s="64"/>
      <c r="CB160" s="64"/>
      <c r="CC160" s="64"/>
      <c r="CD160" s="64"/>
      <c r="CE160" s="64"/>
      <c r="CF160" s="64"/>
      <c r="CG160" s="64"/>
      <c r="CH160" s="64"/>
      <c r="CI160" s="64"/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64"/>
      <c r="CW160" s="64"/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64"/>
      <c r="DI160" s="64"/>
      <c r="DJ160" s="64"/>
      <c r="DK160" s="64"/>
      <c r="DL160" s="64"/>
      <c r="DM160" s="64"/>
      <c r="DN160" s="64"/>
      <c r="DO160" s="64"/>
      <c r="DP160" s="64"/>
      <c r="DQ160" s="64"/>
      <c r="DR160" s="64"/>
      <c r="DS160" s="64"/>
      <c r="DT160" s="64"/>
      <c r="DU160" s="64"/>
      <c r="DV160" s="64"/>
      <c r="DW160" s="64"/>
      <c r="DX160" s="64"/>
      <c r="DY160" s="64"/>
      <c r="DZ160" s="64"/>
      <c r="EA160" s="64"/>
      <c r="EB160" s="64"/>
      <c r="EC160" s="64"/>
      <c r="ED160" s="64"/>
      <c r="EE160" s="64"/>
      <c r="EF160" s="64"/>
      <c r="EG160" s="64"/>
      <c r="EH160" s="64"/>
      <c r="EI160" s="64"/>
      <c r="EJ160" s="64"/>
      <c r="EK160" s="64"/>
      <c r="EL160" s="64"/>
      <c r="EM160" s="64"/>
      <c r="EN160" s="64"/>
      <c r="EO160" s="64"/>
      <c r="EP160" s="64"/>
      <c r="EQ160" s="64"/>
      <c r="ER160" s="64"/>
      <c r="ES160" s="64"/>
      <c r="ET160" s="64"/>
      <c r="EU160" s="64"/>
      <c r="EV160" s="64"/>
      <c r="EW160" s="64"/>
      <c r="EX160" s="64"/>
      <c r="EY160" s="64"/>
      <c r="EZ160" s="64"/>
      <c r="FA160" s="64"/>
      <c r="FB160" s="64"/>
      <c r="FC160" s="64"/>
      <c r="FD160" s="64"/>
      <c r="FE160" s="64"/>
      <c r="FF160" s="64"/>
      <c r="FG160" s="64"/>
      <c r="FH160" s="64"/>
      <c r="FI160" s="64"/>
      <c r="FJ160" s="64"/>
      <c r="FK160" s="64"/>
      <c r="FL160" s="64"/>
      <c r="FM160" s="64"/>
      <c r="FN160" s="64"/>
      <c r="FO160" s="64"/>
      <c r="FP160" s="64"/>
      <c r="FQ160" s="64"/>
      <c r="FR160" s="64"/>
      <c r="FS160" s="64"/>
      <c r="FT160" s="64"/>
      <c r="FU160" s="64"/>
      <c r="FV160" s="64"/>
      <c r="FW160" s="64"/>
      <c r="FX160" s="64"/>
      <c r="FY160" s="64"/>
      <c r="FZ160" s="64"/>
      <c r="GA160" s="64"/>
      <c r="GB160" s="64"/>
      <c r="GC160" s="64"/>
      <c r="GD160" s="64"/>
      <c r="GE160" s="64"/>
      <c r="GF160" s="64"/>
      <c r="GG160" s="64"/>
      <c r="GH160" s="64"/>
      <c r="GI160" s="64"/>
      <c r="GJ160" s="64"/>
      <c r="GK160" s="64"/>
      <c r="GL160" s="64"/>
      <c r="GM160" s="64"/>
      <c r="GN160" s="64"/>
      <c r="GO160" s="64"/>
      <c r="GP160" s="64"/>
      <c r="GQ160" s="64"/>
      <c r="GR160" s="64"/>
      <c r="GS160" s="64"/>
      <c r="GT160" s="64"/>
      <c r="GU160" s="64"/>
      <c r="GV160" s="64"/>
      <c r="GW160" s="64"/>
      <c r="GX160" s="64"/>
      <c r="GY160" s="64"/>
      <c r="GZ160" s="64"/>
      <c r="HA160" s="64"/>
      <c r="HB160" s="64"/>
      <c r="HC160" s="64"/>
      <c r="HD160" s="64"/>
      <c r="HE160" s="64"/>
      <c r="HF160" s="64"/>
      <c r="HG160" s="64"/>
      <c r="HH160" s="64"/>
      <c r="HI160" s="64"/>
      <c r="HJ160" s="64"/>
      <c r="HK160" s="64"/>
      <c r="HL160" s="64"/>
      <c r="HM160" s="64"/>
      <c r="HN160" s="64"/>
      <c r="HO160" s="64"/>
      <c r="HP160" s="64"/>
      <c r="HQ160" s="64"/>
      <c r="HR160" s="64"/>
      <c r="HS160" s="64"/>
      <c r="HT160" s="64"/>
      <c r="HU160" s="64"/>
      <c r="HV160" s="64"/>
      <c r="HW160" s="64"/>
      <c r="HX160" s="64"/>
      <c r="HY160" s="64"/>
      <c r="HZ160" s="64"/>
      <c r="IA160" s="64"/>
      <c r="IB160" s="64"/>
      <c r="IC160" s="64"/>
      <c r="ID160" s="64"/>
      <c r="IE160" s="64"/>
      <c r="IF160" s="64"/>
      <c r="IG160" s="64"/>
      <c r="IH160" s="64"/>
      <c r="II160" s="64"/>
      <c r="IJ160" s="64"/>
      <c r="IK160" s="64"/>
      <c r="IL160" s="64"/>
      <c r="IM160" s="64"/>
    </row>
    <row r="161" spans="1:247" ht="23.25" customHeight="1" x14ac:dyDescent="0.45">
      <c r="A161" s="99"/>
      <c r="B161" s="86"/>
      <c r="C161" s="87"/>
      <c r="D161" s="85"/>
      <c r="E161" s="88"/>
      <c r="F161" s="88"/>
      <c r="G161" s="88"/>
      <c r="H161" s="88"/>
      <c r="I161" s="87"/>
      <c r="J161" s="85"/>
    </row>
    <row r="162" spans="1:247" ht="23.25" customHeight="1" x14ac:dyDescent="0.45">
      <c r="A162" s="99"/>
      <c r="B162" s="86"/>
      <c r="C162" s="87"/>
      <c r="D162" s="85"/>
      <c r="E162" s="88"/>
      <c r="F162" s="88"/>
      <c r="G162" s="88"/>
      <c r="H162" s="88"/>
      <c r="I162" s="87"/>
      <c r="J162" s="85"/>
    </row>
    <row r="163" spans="1:247" ht="23.25" customHeight="1" x14ac:dyDescent="0.45">
      <c r="A163" s="99"/>
      <c r="B163" s="86"/>
      <c r="C163" s="87"/>
      <c r="D163" s="85"/>
      <c r="E163" s="88"/>
      <c r="F163" s="88"/>
      <c r="G163" s="88"/>
      <c r="H163" s="88"/>
      <c r="I163" s="87"/>
      <c r="J163" s="85"/>
    </row>
    <row r="164" spans="1:247" s="65" customFormat="1" ht="23.25" customHeight="1" x14ac:dyDescent="0.45">
      <c r="A164" s="85"/>
      <c r="B164" s="86"/>
      <c r="C164" s="89"/>
      <c r="D164" s="85"/>
      <c r="E164" s="88"/>
      <c r="F164" s="88"/>
      <c r="G164" s="88"/>
      <c r="H164" s="88"/>
      <c r="I164" s="87"/>
      <c r="J164" s="85"/>
      <c r="K164" s="3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  <c r="AJ164" s="64"/>
      <c r="AK164" s="64"/>
      <c r="AL164" s="64"/>
      <c r="AM164" s="64"/>
      <c r="AN164" s="64"/>
      <c r="AO164" s="64"/>
      <c r="AP164" s="64"/>
      <c r="AQ164" s="64"/>
      <c r="AR164" s="64"/>
      <c r="AS164" s="64"/>
      <c r="AT164" s="64"/>
      <c r="AU164" s="64"/>
      <c r="AV164" s="64"/>
      <c r="AW164" s="64"/>
      <c r="AX164" s="64"/>
      <c r="AY164" s="64"/>
      <c r="AZ164" s="64"/>
      <c r="BA164" s="64"/>
      <c r="BB164" s="64"/>
      <c r="BC164" s="64"/>
      <c r="BD164" s="64"/>
      <c r="BE164" s="64"/>
      <c r="BF164" s="64"/>
      <c r="BG164" s="64"/>
      <c r="BH164" s="64"/>
      <c r="BI164" s="64"/>
      <c r="BJ164" s="64"/>
      <c r="BK164" s="64"/>
      <c r="BL164" s="64"/>
      <c r="BM164" s="64"/>
      <c r="BN164" s="64"/>
      <c r="BO164" s="64"/>
      <c r="BP164" s="64"/>
      <c r="BQ164" s="64"/>
      <c r="BR164" s="64"/>
      <c r="BS164" s="64"/>
      <c r="BT164" s="64"/>
      <c r="BU164" s="64"/>
      <c r="BV164" s="64"/>
      <c r="BW164" s="64"/>
      <c r="BX164" s="64"/>
      <c r="BY164" s="64"/>
      <c r="BZ164" s="64"/>
      <c r="CA164" s="64"/>
      <c r="CB164" s="64"/>
      <c r="CC164" s="64"/>
      <c r="CD164" s="64"/>
      <c r="CE164" s="64"/>
      <c r="CF164" s="64"/>
      <c r="CG164" s="64"/>
      <c r="CH164" s="64"/>
      <c r="CI164" s="64"/>
      <c r="CJ164" s="64"/>
      <c r="CK164" s="64"/>
      <c r="CL164" s="64"/>
      <c r="CM164" s="64"/>
      <c r="CN164" s="64"/>
      <c r="CO164" s="64"/>
      <c r="CP164" s="64"/>
      <c r="CQ164" s="64"/>
      <c r="CR164" s="64"/>
      <c r="CS164" s="64"/>
      <c r="CT164" s="64"/>
      <c r="CU164" s="64"/>
      <c r="CV164" s="64"/>
      <c r="CW164" s="64"/>
      <c r="CX164" s="64"/>
      <c r="CY164" s="64"/>
      <c r="CZ164" s="64"/>
      <c r="DA164" s="64"/>
      <c r="DB164" s="64"/>
      <c r="DC164" s="64"/>
      <c r="DD164" s="64"/>
      <c r="DE164" s="64"/>
      <c r="DF164" s="64"/>
      <c r="DG164" s="64"/>
      <c r="DH164" s="64"/>
      <c r="DI164" s="64"/>
      <c r="DJ164" s="64"/>
      <c r="DK164" s="64"/>
      <c r="DL164" s="64"/>
      <c r="DM164" s="64"/>
      <c r="DN164" s="64"/>
      <c r="DO164" s="64"/>
      <c r="DP164" s="64"/>
      <c r="DQ164" s="64"/>
      <c r="DR164" s="64"/>
      <c r="DS164" s="64"/>
      <c r="DT164" s="64"/>
      <c r="DU164" s="64"/>
      <c r="DV164" s="64"/>
      <c r="DW164" s="64"/>
      <c r="DX164" s="64"/>
      <c r="DY164" s="64"/>
      <c r="DZ164" s="64"/>
      <c r="EA164" s="64"/>
      <c r="EB164" s="64"/>
      <c r="EC164" s="64"/>
      <c r="ED164" s="64"/>
      <c r="EE164" s="64"/>
      <c r="EF164" s="64"/>
      <c r="EG164" s="64"/>
      <c r="EH164" s="64"/>
      <c r="EI164" s="64"/>
      <c r="EJ164" s="64"/>
      <c r="EK164" s="64"/>
      <c r="EL164" s="64"/>
      <c r="EM164" s="64"/>
      <c r="EN164" s="64"/>
      <c r="EO164" s="64"/>
      <c r="EP164" s="64"/>
      <c r="EQ164" s="64"/>
      <c r="ER164" s="64"/>
      <c r="ES164" s="64"/>
      <c r="ET164" s="64"/>
      <c r="EU164" s="64"/>
      <c r="EV164" s="64"/>
      <c r="EW164" s="64"/>
      <c r="EX164" s="64"/>
      <c r="EY164" s="64"/>
      <c r="EZ164" s="64"/>
      <c r="FA164" s="64"/>
      <c r="FB164" s="64"/>
      <c r="FC164" s="64"/>
      <c r="FD164" s="64"/>
      <c r="FE164" s="64"/>
      <c r="FF164" s="64"/>
      <c r="FG164" s="64"/>
      <c r="FH164" s="64"/>
      <c r="FI164" s="64"/>
      <c r="FJ164" s="64"/>
      <c r="FK164" s="64"/>
      <c r="FL164" s="64"/>
      <c r="FM164" s="64"/>
      <c r="FN164" s="64"/>
      <c r="FO164" s="64"/>
      <c r="FP164" s="64"/>
      <c r="FQ164" s="64"/>
      <c r="FR164" s="64"/>
      <c r="FS164" s="64"/>
      <c r="FT164" s="64"/>
      <c r="FU164" s="64"/>
      <c r="FV164" s="64"/>
      <c r="FW164" s="64"/>
      <c r="FX164" s="64"/>
      <c r="FY164" s="64"/>
      <c r="FZ164" s="64"/>
      <c r="GA164" s="64"/>
      <c r="GB164" s="64"/>
      <c r="GC164" s="64"/>
      <c r="GD164" s="64"/>
      <c r="GE164" s="64"/>
      <c r="GF164" s="64"/>
      <c r="GG164" s="64"/>
      <c r="GH164" s="64"/>
      <c r="GI164" s="64"/>
      <c r="GJ164" s="64"/>
      <c r="GK164" s="64"/>
      <c r="GL164" s="64"/>
      <c r="GM164" s="64"/>
      <c r="GN164" s="64"/>
      <c r="GO164" s="64"/>
      <c r="GP164" s="64"/>
      <c r="GQ164" s="64"/>
      <c r="GR164" s="64"/>
      <c r="GS164" s="64"/>
      <c r="GT164" s="64"/>
      <c r="GU164" s="64"/>
      <c r="GV164" s="64"/>
      <c r="GW164" s="64"/>
      <c r="GX164" s="64"/>
      <c r="GY164" s="64"/>
      <c r="GZ164" s="64"/>
      <c r="HA164" s="64"/>
      <c r="HB164" s="64"/>
      <c r="HC164" s="64"/>
      <c r="HD164" s="64"/>
      <c r="HE164" s="64"/>
      <c r="HF164" s="64"/>
      <c r="HG164" s="64"/>
      <c r="HH164" s="64"/>
      <c r="HI164" s="64"/>
      <c r="HJ164" s="64"/>
      <c r="HK164" s="64"/>
      <c r="HL164" s="64"/>
      <c r="HM164" s="64"/>
      <c r="HN164" s="64"/>
      <c r="HO164" s="64"/>
      <c r="HP164" s="64"/>
      <c r="HQ164" s="64"/>
      <c r="HR164" s="64"/>
      <c r="HS164" s="64"/>
      <c r="HT164" s="64"/>
      <c r="HU164" s="64"/>
      <c r="HV164" s="64"/>
      <c r="HW164" s="64"/>
      <c r="HX164" s="64"/>
      <c r="HY164" s="64"/>
      <c r="HZ164" s="64"/>
      <c r="IA164" s="64"/>
      <c r="IB164" s="64"/>
      <c r="IC164" s="64"/>
      <c r="ID164" s="64"/>
      <c r="IE164" s="64"/>
      <c r="IF164" s="64"/>
      <c r="IG164" s="64"/>
      <c r="IH164" s="64"/>
      <c r="II164" s="64"/>
      <c r="IJ164" s="64"/>
      <c r="IK164" s="64"/>
      <c r="IL164" s="64"/>
      <c r="IM164" s="64"/>
    </row>
    <row r="165" spans="1:247" ht="23.25" customHeight="1" x14ac:dyDescent="0.45">
      <c r="A165" s="85"/>
      <c r="B165" s="86"/>
      <c r="C165" s="89"/>
      <c r="D165" s="85"/>
      <c r="E165" s="88"/>
      <c r="F165" s="88"/>
      <c r="G165" s="88"/>
      <c r="H165" s="88"/>
      <c r="I165" s="87"/>
      <c r="J165" s="85"/>
    </row>
    <row r="166" spans="1:247" ht="23.25" customHeight="1" x14ac:dyDescent="0.45">
      <c r="A166" s="85"/>
      <c r="B166" s="86"/>
      <c r="C166" s="89"/>
      <c r="D166" s="85"/>
      <c r="E166" s="88"/>
      <c r="F166" s="88"/>
      <c r="G166" s="88"/>
      <c r="H166" s="88"/>
      <c r="I166" s="87"/>
      <c r="J166" s="85"/>
    </row>
    <row r="167" spans="1:247" ht="23.25" customHeight="1" x14ac:dyDescent="0.45">
      <c r="A167" s="91"/>
      <c r="B167" s="92"/>
      <c r="C167" s="93"/>
      <c r="D167" s="91"/>
      <c r="E167" s="94"/>
      <c r="F167" s="94"/>
      <c r="G167" s="94"/>
      <c r="H167" s="94"/>
      <c r="I167" s="93"/>
      <c r="J167" s="91"/>
    </row>
    <row r="168" spans="1:247" ht="23.25" customHeight="1" x14ac:dyDescent="0.45">
      <c r="A168" s="95"/>
      <c r="B168" s="96"/>
      <c r="C168" s="97"/>
      <c r="D168" s="95"/>
      <c r="E168" s="98"/>
      <c r="F168" s="98"/>
      <c r="G168" s="98"/>
      <c r="H168" s="98"/>
      <c r="I168" s="97"/>
      <c r="J168" s="95"/>
    </row>
    <row r="169" spans="1:247" ht="23.25" customHeight="1" x14ac:dyDescent="0.45">
      <c r="A169" s="393"/>
      <c r="B169" s="393"/>
      <c r="C169" s="393"/>
      <c r="D169" s="393"/>
      <c r="E169" s="393"/>
      <c r="F169" s="393"/>
      <c r="G169" s="393"/>
      <c r="H169" s="393"/>
      <c r="I169" s="393"/>
      <c r="J169" s="393"/>
    </row>
    <row r="170" spans="1:247" ht="23.25" customHeight="1" x14ac:dyDescent="0.45">
      <c r="A170" s="394"/>
      <c r="B170" s="394"/>
      <c r="C170" s="394"/>
      <c r="D170" s="394"/>
      <c r="E170" s="394"/>
      <c r="F170" s="394"/>
      <c r="G170" s="394"/>
      <c r="H170" s="394"/>
      <c r="I170" s="394"/>
      <c r="J170" s="394"/>
    </row>
    <row r="171" spans="1:247" ht="23.25" customHeight="1" x14ac:dyDescent="0.45">
      <c r="A171" s="394"/>
      <c r="B171" s="394"/>
      <c r="C171" s="394"/>
      <c r="D171" s="394"/>
      <c r="E171" s="394"/>
      <c r="F171" s="394"/>
      <c r="G171" s="394"/>
      <c r="H171" s="394"/>
      <c r="I171" s="394"/>
      <c r="J171" s="394"/>
    </row>
    <row r="172" spans="1:247" ht="23.25" customHeight="1" x14ac:dyDescent="0.45">
      <c r="A172" s="392"/>
      <c r="B172" s="392"/>
      <c r="C172" s="392"/>
      <c r="D172" s="392"/>
      <c r="E172" s="75"/>
      <c r="F172" s="75"/>
      <c r="G172" s="75"/>
      <c r="H172" s="75"/>
      <c r="I172" s="74"/>
      <c r="J172" s="75"/>
    </row>
    <row r="173" spans="1:247" ht="23.25" customHeight="1" x14ac:dyDescent="0.45">
      <c r="A173" s="75"/>
      <c r="B173" s="396"/>
      <c r="C173" s="396"/>
      <c r="D173" s="396"/>
      <c r="E173" s="75"/>
      <c r="F173" s="75"/>
      <c r="G173" s="75"/>
      <c r="H173" s="75"/>
      <c r="I173" s="74"/>
      <c r="J173" s="75"/>
    </row>
    <row r="174" spans="1:247" ht="23.25" customHeight="1" x14ac:dyDescent="0.45">
      <c r="A174" s="400"/>
      <c r="B174" s="400"/>
      <c r="C174" s="400"/>
      <c r="D174" s="76"/>
      <c r="E174" s="403"/>
      <c r="F174" s="403"/>
      <c r="G174" s="403"/>
      <c r="H174" s="76"/>
      <c r="I174" s="76"/>
      <c r="J174" s="126"/>
    </row>
    <row r="175" spans="1:247" ht="23.25" customHeight="1" x14ac:dyDescent="0.45">
      <c r="A175" s="401"/>
      <c r="B175" s="401"/>
      <c r="C175" s="401"/>
      <c r="D175" s="77"/>
      <c r="E175" s="76"/>
      <c r="F175" s="76"/>
      <c r="G175" s="76"/>
      <c r="H175" s="77"/>
      <c r="I175" s="77"/>
      <c r="J175" s="127"/>
    </row>
    <row r="176" spans="1:247" ht="23.25" customHeight="1" x14ac:dyDescent="0.45">
      <c r="A176" s="402"/>
      <c r="B176" s="402"/>
      <c r="C176" s="402"/>
      <c r="D176" s="78"/>
      <c r="E176" s="78"/>
      <c r="F176" s="78"/>
      <c r="G176" s="78"/>
      <c r="H176" s="78"/>
      <c r="I176" s="78"/>
      <c r="J176" s="128"/>
    </row>
    <row r="177" spans="1:10" ht="23.25" customHeight="1" x14ac:dyDescent="0.45">
      <c r="A177" s="123"/>
      <c r="B177" s="122"/>
      <c r="C177" s="89"/>
      <c r="D177" s="85"/>
      <c r="E177" s="88"/>
      <c r="F177" s="88"/>
      <c r="G177" s="88"/>
      <c r="H177" s="88"/>
      <c r="I177" s="87"/>
      <c r="J177" s="136"/>
    </row>
    <row r="178" spans="1:10" ht="23.25" customHeight="1" x14ac:dyDescent="0.45">
      <c r="A178" s="85"/>
      <c r="B178" s="86"/>
      <c r="C178" s="89"/>
      <c r="D178" s="85"/>
      <c r="E178" s="88"/>
      <c r="F178" s="88"/>
      <c r="G178" s="88"/>
      <c r="H178" s="88"/>
      <c r="I178" s="87"/>
      <c r="J178" s="85"/>
    </row>
    <row r="179" spans="1:10" ht="23.25" customHeight="1" x14ac:dyDescent="0.45">
      <c r="A179" s="85"/>
      <c r="B179" s="86"/>
      <c r="C179" s="87"/>
      <c r="D179" s="85"/>
      <c r="E179" s="88"/>
      <c r="F179" s="88"/>
      <c r="G179" s="88"/>
      <c r="H179" s="88"/>
      <c r="I179" s="87"/>
      <c r="J179" s="85"/>
    </row>
    <row r="180" spans="1:10" ht="23.25" customHeight="1" x14ac:dyDescent="0.45">
      <c r="A180" s="166"/>
      <c r="B180" s="166"/>
      <c r="C180" s="166"/>
      <c r="D180" s="77"/>
      <c r="E180" s="77"/>
      <c r="F180" s="77"/>
      <c r="G180" s="77"/>
      <c r="H180" s="77"/>
      <c r="I180" s="77"/>
      <c r="J180" s="146"/>
    </row>
    <row r="181" spans="1:10" ht="23.25" customHeight="1" x14ac:dyDescent="0.45">
      <c r="A181" s="85"/>
      <c r="B181" s="86"/>
      <c r="C181" s="90"/>
      <c r="D181" s="85"/>
      <c r="E181" s="88"/>
      <c r="F181" s="88"/>
      <c r="G181" s="88"/>
      <c r="H181" s="88"/>
      <c r="I181" s="87"/>
      <c r="J181" s="85"/>
    </row>
    <row r="182" spans="1:10" ht="23.25" customHeight="1" x14ac:dyDescent="0.45">
      <c r="A182" s="85"/>
      <c r="B182" s="86"/>
      <c r="C182" s="87"/>
      <c r="D182" s="85"/>
      <c r="E182" s="88"/>
      <c r="F182" s="88"/>
      <c r="G182" s="88"/>
      <c r="H182" s="88"/>
      <c r="I182" s="87"/>
      <c r="J182" s="85"/>
    </row>
    <row r="183" spans="1:10" ht="23.25" customHeight="1" x14ac:dyDescent="0.45">
      <c r="A183" s="85"/>
      <c r="B183" s="86"/>
      <c r="C183" s="87"/>
      <c r="D183" s="85"/>
      <c r="E183" s="88"/>
      <c r="F183" s="88"/>
      <c r="G183" s="88"/>
      <c r="H183" s="88"/>
      <c r="I183" s="87"/>
      <c r="J183" s="85"/>
    </row>
    <row r="184" spans="1:10" ht="23.25" customHeight="1" x14ac:dyDescent="0.45">
      <c r="A184" s="85"/>
      <c r="B184" s="86"/>
      <c r="C184" s="87"/>
      <c r="D184" s="85"/>
      <c r="E184" s="88"/>
      <c r="F184" s="88"/>
      <c r="G184" s="88"/>
      <c r="H184" s="88"/>
      <c r="I184" s="87"/>
      <c r="J184" s="85"/>
    </row>
    <row r="185" spans="1:10" ht="23.25" customHeight="1" x14ac:dyDescent="0.45">
      <c r="A185" s="85"/>
      <c r="B185" s="86"/>
      <c r="C185" s="87"/>
      <c r="D185" s="85"/>
      <c r="E185" s="88"/>
      <c r="F185" s="88"/>
      <c r="G185" s="88"/>
      <c r="H185" s="88"/>
      <c r="I185" s="87"/>
      <c r="J185" s="85"/>
    </row>
    <row r="186" spans="1:10" ht="23.25" customHeight="1" x14ac:dyDescent="0.45">
      <c r="A186" s="85"/>
      <c r="B186" s="86"/>
      <c r="C186" s="87"/>
      <c r="D186" s="85"/>
      <c r="E186" s="88"/>
      <c r="F186" s="88"/>
      <c r="G186" s="88"/>
      <c r="H186" s="88"/>
      <c r="I186" s="87"/>
      <c r="J186" s="85"/>
    </row>
    <row r="187" spans="1:10" ht="23.25" customHeight="1" x14ac:dyDescent="0.45">
      <c r="A187" s="99"/>
      <c r="B187" s="100"/>
      <c r="C187" s="107"/>
      <c r="D187" s="99"/>
      <c r="E187" s="108"/>
      <c r="F187" s="108"/>
      <c r="G187" s="108"/>
      <c r="H187" s="108"/>
      <c r="I187" s="107"/>
      <c r="J187" s="99"/>
    </row>
    <row r="188" spans="1:10" ht="23.25" customHeight="1" x14ac:dyDescent="0.45">
      <c r="A188" s="99"/>
      <c r="B188" s="100"/>
      <c r="C188" s="107"/>
      <c r="D188" s="99"/>
      <c r="E188" s="108"/>
      <c r="F188" s="108"/>
      <c r="G188" s="108"/>
      <c r="H188" s="108"/>
      <c r="I188" s="107"/>
      <c r="J188" s="99"/>
    </row>
    <row r="189" spans="1:10" ht="23.25" customHeight="1" x14ac:dyDescent="0.45">
      <c r="A189" s="85"/>
      <c r="B189" s="86"/>
      <c r="C189" s="90"/>
      <c r="D189" s="85"/>
      <c r="E189" s="88"/>
      <c r="F189" s="88"/>
      <c r="G189" s="88"/>
      <c r="H189" s="88"/>
      <c r="I189" s="87"/>
      <c r="J189" s="85"/>
    </row>
    <row r="190" spans="1:10" ht="23.25" customHeight="1" x14ac:dyDescent="0.45">
      <c r="A190" s="85"/>
      <c r="B190" s="86"/>
      <c r="C190" s="87"/>
      <c r="D190" s="85"/>
      <c r="E190" s="88"/>
      <c r="F190" s="88"/>
      <c r="G190" s="88"/>
      <c r="H190" s="88"/>
      <c r="I190" s="87"/>
      <c r="J190" s="85"/>
    </row>
    <row r="191" spans="1:10" ht="23.25" customHeight="1" x14ac:dyDescent="0.45">
      <c r="A191" s="91"/>
      <c r="B191" s="92"/>
      <c r="C191" s="93"/>
      <c r="D191" s="91"/>
      <c r="E191" s="94"/>
      <c r="F191" s="94"/>
      <c r="G191" s="94"/>
      <c r="H191" s="94"/>
      <c r="I191" s="93"/>
      <c r="J191" s="91"/>
    </row>
    <row r="192" spans="1:10" ht="23.25" customHeight="1" x14ac:dyDescent="0.45">
      <c r="A192" s="95"/>
      <c r="B192" s="96"/>
      <c r="C192" s="97"/>
      <c r="D192" s="95"/>
      <c r="E192" s="98"/>
      <c r="F192" s="98"/>
      <c r="G192" s="98"/>
      <c r="H192" s="98"/>
      <c r="I192" s="97"/>
      <c r="J192" s="95"/>
    </row>
    <row r="193" spans="1:247" ht="23.25" customHeight="1" x14ac:dyDescent="0.45">
      <c r="A193" s="393"/>
      <c r="B193" s="393"/>
      <c r="C193" s="393"/>
      <c r="D193" s="393"/>
      <c r="E193" s="393"/>
      <c r="F193" s="393"/>
      <c r="G193" s="393"/>
      <c r="H193" s="393"/>
      <c r="I193" s="393"/>
      <c r="J193" s="393"/>
    </row>
    <row r="194" spans="1:247" ht="23.25" customHeight="1" x14ac:dyDescent="0.45">
      <c r="A194" s="394"/>
      <c r="B194" s="394"/>
      <c r="C194" s="394"/>
      <c r="D194" s="394"/>
      <c r="E194" s="394"/>
      <c r="F194" s="394"/>
      <c r="G194" s="394"/>
      <c r="H194" s="394"/>
      <c r="I194" s="394"/>
      <c r="J194" s="394"/>
    </row>
    <row r="195" spans="1:247" ht="23.25" customHeight="1" x14ac:dyDescent="0.45">
      <c r="A195" s="394"/>
      <c r="B195" s="394"/>
      <c r="C195" s="394"/>
      <c r="D195" s="394"/>
      <c r="E195" s="394"/>
      <c r="F195" s="394"/>
      <c r="G195" s="394"/>
      <c r="H195" s="394"/>
      <c r="I195" s="394"/>
      <c r="J195" s="394"/>
    </row>
    <row r="196" spans="1:247" ht="23.25" customHeight="1" x14ac:dyDescent="0.45">
      <c r="A196" s="392"/>
      <c r="B196" s="392"/>
      <c r="C196" s="392"/>
      <c r="D196" s="392"/>
      <c r="E196" s="75"/>
      <c r="F196" s="75"/>
      <c r="G196" s="75"/>
      <c r="H196" s="75"/>
      <c r="I196" s="74"/>
      <c r="J196" s="75"/>
    </row>
    <row r="197" spans="1:247" ht="23.25" customHeight="1" x14ac:dyDescent="0.45">
      <c r="A197" s="75"/>
      <c r="B197" s="396"/>
      <c r="C197" s="396"/>
      <c r="D197" s="396"/>
      <c r="E197" s="75"/>
      <c r="F197" s="75"/>
      <c r="G197" s="75"/>
      <c r="H197" s="75"/>
      <c r="I197" s="74"/>
      <c r="J197" s="75"/>
    </row>
    <row r="198" spans="1:247" ht="23.25" customHeight="1" x14ac:dyDescent="0.45">
      <c r="A198" s="400"/>
      <c r="B198" s="400"/>
      <c r="C198" s="400"/>
      <c r="D198" s="76"/>
      <c r="E198" s="403"/>
      <c r="F198" s="403"/>
      <c r="G198" s="403"/>
      <c r="H198" s="76"/>
      <c r="I198" s="76"/>
      <c r="J198" s="126"/>
    </row>
    <row r="199" spans="1:247" ht="23.25" customHeight="1" x14ac:dyDescent="0.45">
      <c r="A199" s="401"/>
      <c r="B199" s="401"/>
      <c r="C199" s="401"/>
      <c r="D199" s="77"/>
      <c r="E199" s="76"/>
      <c r="F199" s="76"/>
      <c r="G199" s="76"/>
      <c r="H199" s="77"/>
      <c r="I199" s="77"/>
      <c r="J199" s="127"/>
    </row>
    <row r="200" spans="1:247" s="5" customFormat="1" ht="23.25" customHeight="1" x14ac:dyDescent="0.45">
      <c r="A200" s="402"/>
      <c r="B200" s="402"/>
      <c r="C200" s="402"/>
      <c r="D200" s="78"/>
      <c r="E200" s="78"/>
      <c r="F200" s="78"/>
      <c r="G200" s="78"/>
      <c r="H200" s="78"/>
      <c r="I200" s="78"/>
      <c r="J200" s="128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  <c r="IK200" s="6"/>
      <c r="IL200" s="6"/>
      <c r="IM200" s="6"/>
    </row>
    <row r="201" spans="1:247" ht="23.25" customHeight="1" x14ac:dyDescent="0.45">
      <c r="A201" s="85"/>
      <c r="B201" s="86"/>
      <c r="C201" s="90"/>
      <c r="D201" s="85"/>
      <c r="E201" s="88"/>
      <c r="F201" s="88"/>
      <c r="G201" s="88"/>
      <c r="H201" s="88"/>
      <c r="I201" s="87"/>
      <c r="J201" s="85"/>
    </row>
    <row r="202" spans="1:247" ht="23.25" customHeight="1" x14ac:dyDescent="0.45">
      <c r="A202" s="85"/>
      <c r="B202" s="86"/>
      <c r="C202" s="87"/>
      <c r="D202" s="85"/>
      <c r="E202" s="88"/>
      <c r="F202" s="88"/>
      <c r="G202" s="88"/>
      <c r="H202" s="88"/>
      <c r="I202" s="87"/>
      <c r="J202" s="85"/>
    </row>
    <row r="203" spans="1:247" ht="23.25" customHeight="1" x14ac:dyDescent="0.45">
      <c r="A203" s="85"/>
      <c r="B203" s="86"/>
      <c r="C203" s="87"/>
      <c r="D203" s="85"/>
      <c r="E203" s="88"/>
      <c r="F203" s="88"/>
      <c r="G203" s="88"/>
      <c r="H203" s="88"/>
      <c r="I203" s="87"/>
      <c r="J203" s="85"/>
    </row>
    <row r="204" spans="1:247" s="5" customFormat="1" ht="23.25" customHeight="1" x14ac:dyDescent="0.45">
      <c r="A204" s="166"/>
      <c r="B204" s="166"/>
      <c r="C204" s="166"/>
      <c r="D204" s="77"/>
      <c r="E204" s="77"/>
      <c r="F204" s="77"/>
      <c r="G204" s="77"/>
      <c r="H204" s="77"/>
      <c r="I204" s="77"/>
      <c r="J204" s="146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6"/>
      <c r="GW204" s="6"/>
      <c r="GX204" s="6"/>
      <c r="GY204" s="6"/>
      <c r="GZ204" s="6"/>
      <c r="HA204" s="6"/>
      <c r="HB204" s="6"/>
      <c r="HC204" s="6"/>
      <c r="HD204" s="6"/>
      <c r="HE204" s="6"/>
      <c r="HF204" s="6"/>
      <c r="HG204" s="6"/>
      <c r="HH204" s="6"/>
      <c r="HI204" s="6"/>
      <c r="HJ204" s="6"/>
      <c r="HK204" s="6"/>
      <c r="HL204" s="6"/>
      <c r="HM204" s="6"/>
      <c r="HN204" s="6"/>
      <c r="HO204" s="6"/>
      <c r="HP204" s="6"/>
      <c r="HQ204" s="6"/>
      <c r="HR204" s="6"/>
      <c r="HS204" s="6"/>
      <c r="HT204" s="6"/>
      <c r="HU204" s="6"/>
      <c r="HV204" s="6"/>
      <c r="HW204" s="6"/>
      <c r="HX204" s="6"/>
      <c r="HY204" s="6"/>
      <c r="HZ204" s="6"/>
      <c r="IA204" s="6"/>
      <c r="IB204" s="6"/>
      <c r="IC204" s="6"/>
      <c r="ID204" s="6"/>
      <c r="IE204" s="6"/>
      <c r="IF204" s="6"/>
      <c r="IG204" s="6"/>
      <c r="IH204" s="6"/>
      <c r="II204" s="6"/>
      <c r="IJ204" s="6"/>
      <c r="IK204" s="6"/>
      <c r="IL204" s="6"/>
      <c r="IM204" s="6"/>
    </row>
    <row r="205" spans="1:247" s="5" customFormat="1" ht="23.25" customHeight="1" x14ac:dyDescent="0.45">
      <c r="A205" s="85"/>
      <c r="B205" s="86"/>
      <c r="C205" s="90"/>
      <c r="D205" s="85"/>
      <c r="E205" s="88"/>
      <c r="F205" s="88"/>
      <c r="G205" s="88"/>
      <c r="H205" s="88"/>
      <c r="I205" s="87"/>
      <c r="J205" s="85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6"/>
      <c r="GX205" s="6"/>
      <c r="GY205" s="6"/>
      <c r="GZ205" s="6"/>
      <c r="HA205" s="6"/>
      <c r="HB205" s="6"/>
      <c r="HC205" s="6"/>
      <c r="HD205" s="6"/>
      <c r="HE205" s="6"/>
      <c r="HF205" s="6"/>
      <c r="HG205" s="6"/>
      <c r="HH205" s="6"/>
      <c r="HI205" s="6"/>
      <c r="HJ205" s="6"/>
      <c r="HK205" s="6"/>
      <c r="HL205" s="6"/>
      <c r="HM205" s="6"/>
      <c r="HN205" s="6"/>
      <c r="HO205" s="6"/>
      <c r="HP205" s="6"/>
      <c r="HQ205" s="6"/>
      <c r="HR205" s="6"/>
      <c r="HS205" s="6"/>
      <c r="HT205" s="6"/>
      <c r="HU205" s="6"/>
      <c r="HV205" s="6"/>
      <c r="HW205" s="6"/>
      <c r="HX205" s="6"/>
      <c r="HY205" s="6"/>
      <c r="HZ205" s="6"/>
      <c r="IA205" s="6"/>
      <c r="IB205" s="6"/>
      <c r="IC205" s="6"/>
      <c r="ID205" s="6"/>
      <c r="IE205" s="6"/>
      <c r="IF205" s="6"/>
      <c r="IG205" s="6"/>
      <c r="IH205" s="6"/>
      <c r="II205" s="6"/>
      <c r="IJ205" s="6"/>
      <c r="IK205" s="6"/>
      <c r="IL205" s="6"/>
      <c r="IM205" s="6"/>
    </row>
    <row r="206" spans="1:247" s="5" customFormat="1" ht="23.25" customHeight="1" x14ac:dyDescent="0.45">
      <c r="A206" s="85"/>
      <c r="B206" s="100"/>
      <c r="C206" s="87"/>
      <c r="D206" s="85"/>
      <c r="E206" s="88"/>
      <c r="F206" s="88"/>
      <c r="G206" s="88"/>
      <c r="H206" s="88"/>
      <c r="I206" s="87"/>
      <c r="J206" s="85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  <c r="HJ206" s="6"/>
      <c r="HK206" s="6"/>
      <c r="HL206" s="6"/>
      <c r="HM206" s="6"/>
      <c r="HN206" s="6"/>
      <c r="HO206" s="6"/>
      <c r="HP206" s="6"/>
      <c r="HQ206" s="6"/>
      <c r="HR206" s="6"/>
      <c r="HS206" s="6"/>
      <c r="HT206" s="6"/>
      <c r="HU206" s="6"/>
      <c r="HV206" s="6"/>
      <c r="HW206" s="6"/>
      <c r="HX206" s="6"/>
      <c r="HY206" s="6"/>
      <c r="HZ206" s="6"/>
      <c r="IA206" s="6"/>
      <c r="IB206" s="6"/>
      <c r="IC206" s="6"/>
      <c r="ID206" s="6"/>
      <c r="IE206" s="6"/>
      <c r="IF206" s="6"/>
      <c r="IG206" s="6"/>
      <c r="IH206" s="6"/>
      <c r="II206" s="6"/>
      <c r="IJ206" s="6"/>
      <c r="IK206" s="6"/>
      <c r="IL206" s="6"/>
      <c r="IM206" s="6"/>
    </row>
    <row r="207" spans="1:247" s="5" customFormat="1" ht="23.25" customHeight="1" x14ac:dyDescent="0.45">
      <c r="A207" s="85"/>
      <c r="B207" s="86"/>
      <c r="C207" s="90"/>
      <c r="D207" s="85"/>
      <c r="E207" s="88"/>
      <c r="F207" s="88"/>
      <c r="G207" s="88"/>
      <c r="H207" s="88"/>
      <c r="I207" s="87"/>
      <c r="J207" s="85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6"/>
      <c r="HD207" s="6"/>
      <c r="HE207" s="6"/>
      <c r="HF207" s="6"/>
      <c r="HG207" s="6"/>
      <c r="HH207" s="6"/>
      <c r="HI207" s="6"/>
      <c r="HJ207" s="6"/>
      <c r="HK207" s="6"/>
      <c r="HL207" s="6"/>
      <c r="HM207" s="6"/>
      <c r="HN207" s="6"/>
      <c r="HO207" s="6"/>
      <c r="HP207" s="6"/>
      <c r="HQ207" s="6"/>
      <c r="HR207" s="6"/>
      <c r="HS207" s="6"/>
      <c r="HT207" s="6"/>
      <c r="HU207" s="6"/>
      <c r="HV207" s="6"/>
      <c r="HW207" s="6"/>
      <c r="HX207" s="6"/>
      <c r="HY207" s="6"/>
      <c r="HZ207" s="6"/>
      <c r="IA207" s="6"/>
      <c r="IB207" s="6"/>
      <c r="IC207" s="6"/>
      <c r="ID207" s="6"/>
      <c r="IE207" s="6"/>
      <c r="IF207" s="6"/>
      <c r="IG207" s="6"/>
      <c r="IH207" s="6"/>
      <c r="II207" s="6"/>
      <c r="IJ207" s="6"/>
      <c r="IK207" s="6"/>
      <c r="IL207" s="6"/>
      <c r="IM207" s="6"/>
    </row>
    <row r="208" spans="1:247" s="5" customFormat="1" ht="23.25" customHeight="1" x14ac:dyDescent="0.45">
      <c r="A208" s="85"/>
      <c r="B208" s="86"/>
      <c r="C208" s="90"/>
      <c r="D208" s="85"/>
      <c r="E208" s="88"/>
      <c r="F208" s="88"/>
      <c r="G208" s="88"/>
      <c r="H208" s="88"/>
      <c r="I208" s="87"/>
      <c r="J208" s="85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  <c r="IK208" s="6"/>
      <c r="IL208" s="6"/>
      <c r="IM208" s="6"/>
    </row>
    <row r="209" spans="1:10" ht="23.25" customHeight="1" x14ac:dyDescent="0.45">
      <c r="A209" s="85"/>
      <c r="B209" s="86"/>
      <c r="C209" s="90"/>
      <c r="D209" s="85"/>
      <c r="E209" s="88"/>
      <c r="F209" s="88"/>
      <c r="G209" s="88"/>
      <c r="H209" s="88"/>
      <c r="I209" s="87"/>
      <c r="J209" s="85"/>
    </row>
    <row r="210" spans="1:10" ht="23.25" customHeight="1" x14ac:dyDescent="0.45">
      <c r="A210" s="85"/>
      <c r="B210" s="86"/>
      <c r="C210" s="90"/>
      <c r="D210" s="85"/>
      <c r="E210" s="88"/>
      <c r="F210" s="88"/>
      <c r="G210" s="88"/>
      <c r="H210" s="88"/>
      <c r="I210" s="87"/>
      <c r="J210" s="85"/>
    </row>
    <row r="211" spans="1:10" ht="23.25" customHeight="1" x14ac:dyDescent="0.45">
      <c r="A211" s="85"/>
      <c r="B211" s="86"/>
      <c r="C211" s="87"/>
      <c r="D211" s="85"/>
      <c r="E211" s="88"/>
      <c r="F211" s="88"/>
      <c r="G211" s="88"/>
      <c r="H211" s="88"/>
      <c r="I211" s="87"/>
      <c r="J211" s="85"/>
    </row>
    <row r="212" spans="1:10" ht="23.25" customHeight="1" x14ac:dyDescent="0.45">
      <c r="A212" s="99"/>
      <c r="B212" s="86"/>
      <c r="C212" s="87"/>
      <c r="D212" s="85"/>
      <c r="E212" s="88"/>
      <c r="F212" s="88"/>
      <c r="G212" s="88"/>
      <c r="H212" s="88"/>
      <c r="I212" s="87"/>
      <c r="J212" s="85"/>
    </row>
    <row r="213" spans="1:10" ht="23.25" customHeight="1" x14ac:dyDescent="0.45">
      <c r="A213" s="99"/>
      <c r="B213" s="86"/>
      <c r="C213" s="87"/>
      <c r="D213" s="85"/>
      <c r="E213" s="88"/>
      <c r="F213" s="88"/>
      <c r="G213" s="88"/>
      <c r="H213" s="88"/>
      <c r="I213" s="87"/>
      <c r="J213" s="85"/>
    </row>
    <row r="214" spans="1:10" ht="23.25" customHeight="1" x14ac:dyDescent="0.45">
      <c r="A214" s="99"/>
      <c r="B214" s="86"/>
      <c r="C214" s="87"/>
      <c r="D214" s="85"/>
      <c r="E214" s="88"/>
      <c r="F214" s="88"/>
      <c r="G214" s="88"/>
      <c r="H214" s="88"/>
      <c r="I214" s="87"/>
      <c r="J214" s="85"/>
    </row>
    <row r="215" spans="1:10" ht="23.25" customHeight="1" x14ac:dyDescent="0.45">
      <c r="A215" s="91"/>
      <c r="B215" s="92"/>
      <c r="C215" s="93"/>
      <c r="D215" s="91"/>
      <c r="E215" s="94"/>
      <c r="F215" s="94"/>
      <c r="G215" s="94"/>
      <c r="H215" s="94"/>
      <c r="I215" s="93"/>
      <c r="J215" s="91"/>
    </row>
    <row r="216" spans="1:10" ht="23.25" customHeight="1" x14ac:dyDescent="0.45">
      <c r="A216" s="95"/>
      <c r="B216" s="96"/>
      <c r="C216" s="97"/>
      <c r="D216" s="95"/>
      <c r="E216" s="98"/>
      <c r="F216" s="98"/>
      <c r="G216" s="98"/>
      <c r="H216" s="98"/>
      <c r="I216" s="97"/>
      <c r="J216" s="95"/>
    </row>
    <row r="217" spans="1:10" ht="23.25" customHeight="1" x14ac:dyDescent="0.45">
      <c r="A217" s="393"/>
      <c r="B217" s="393"/>
      <c r="C217" s="393"/>
      <c r="D217" s="393"/>
      <c r="E217" s="393"/>
      <c r="F217" s="393"/>
      <c r="G217" s="393"/>
      <c r="H217" s="393"/>
      <c r="I217" s="393"/>
      <c r="J217" s="393"/>
    </row>
    <row r="218" spans="1:10" ht="23.25" customHeight="1" x14ac:dyDescent="0.45">
      <c r="A218" s="394"/>
      <c r="B218" s="394"/>
      <c r="C218" s="394"/>
      <c r="D218" s="394"/>
      <c r="E218" s="394"/>
      <c r="F218" s="394"/>
      <c r="G218" s="394"/>
      <c r="H218" s="394"/>
      <c r="I218" s="394"/>
      <c r="J218" s="394"/>
    </row>
    <row r="219" spans="1:10" ht="23.25" customHeight="1" x14ac:dyDescent="0.45">
      <c r="A219" s="394"/>
      <c r="B219" s="394"/>
      <c r="C219" s="394"/>
      <c r="D219" s="394"/>
      <c r="E219" s="394"/>
      <c r="F219" s="394"/>
      <c r="G219" s="394"/>
      <c r="H219" s="394"/>
      <c r="I219" s="394"/>
      <c r="J219" s="394"/>
    </row>
    <row r="220" spans="1:10" ht="23.25" customHeight="1" x14ac:dyDescent="0.45">
      <c r="A220" s="392"/>
      <c r="B220" s="392"/>
      <c r="C220" s="392"/>
      <c r="D220" s="392"/>
      <c r="E220" s="75"/>
      <c r="F220" s="75"/>
      <c r="G220" s="75"/>
      <c r="H220" s="75"/>
      <c r="I220" s="74"/>
      <c r="J220" s="75"/>
    </row>
    <row r="221" spans="1:10" ht="23.25" customHeight="1" x14ac:dyDescent="0.45">
      <c r="A221" s="75"/>
      <c r="B221" s="396"/>
      <c r="C221" s="396"/>
      <c r="D221" s="396"/>
      <c r="E221" s="75"/>
      <c r="F221" s="75"/>
      <c r="G221" s="75"/>
      <c r="H221" s="75"/>
      <c r="I221" s="74"/>
      <c r="J221" s="75"/>
    </row>
    <row r="222" spans="1:10" ht="23.25" customHeight="1" x14ac:dyDescent="0.45">
      <c r="A222" s="400"/>
      <c r="B222" s="400"/>
      <c r="C222" s="400"/>
      <c r="D222" s="76"/>
      <c r="E222" s="403"/>
      <c r="F222" s="403"/>
      <c r="G222" s="403"/>
      <c r="H222" s="76"/>
      <c r="I222" s="76"/>
      <c r="J222" s="126"/>
    </row>
    <row r="223" spans="1:10" ht="23.25" customHeight="1" x14ac:dyDescent="0.45">
      <c r="A223" s="401"/>
      <c r="B223" s="401"/>
      <c r="C223" s="401"/>
      <c r="D223" s="77"/>
      <c r="E223" s="76"/>
      <c r="F223" s="76"/>
      <c r="G223" s="76"/>
      <c r="H223" s="77"/>
      <c r="I223" s="77"/>
      <c r="J223" s="127"/>
    </row>
    <row r="224" spans="1:10" ht="23.25" customHeight="1" x14ac:dyDescent="0.45">
      <c r="A224" s="402"/>
      <c r="B224" s="402"/>
      <c r="C224" s="402"/>
      <c r="D224" s="78"/>
      <c r="E224" s="78"/>
      <c r="F224" s="78"/>
      <c r="G224" s="78"/>
      <c r="H224" s="78"/>
      <c r="I224" s="78"/>
      <c r="J224" s="128"/>
    </row>
    <row r="225" spans="1:10" ht="23.25" customHeight="1" x14ac:dyDescent="0.45">
      <c r="A225" s="99"/>
      <c r="B225" s="86"/>
      <c r="C225" s="90"/>
      <c r="D225" s="85"/>
      <c r="E225" s="88"/>
      <c r="F225" s="88"/>
      <c r="G225" s="88"/>
      <c r="H225" s="88"/>
      <c r="I225" s="87"/>
      <c r="J225" s="85"/>
    </row>
    <row r="226" spans="1:10" ht="23.25" customHeight="1" x14ac:dyDescent="0.45">
      <c r="A226" s="99"/>
      <c r="B226" s="86"/>
      <c r="C226" s="87"/>
      <c r="D226" s="85"/>
      <c r="E226" s="88"/>
      <c r="F226" s="88"/>
      <c r="G226" s="88"/>
      <c r="H226" s="88"/>
      <c r="I226" s="87"/>
      <c r="J226" s="85"/>
    </row>
    <row r="227" spans="1:10" ht="23.25" customHeight="1" x14ac:dyDescent="0.45">
      <c r="A227" s="99"/>
      <c r="B227" s="86"/>
      <c r="C227" s="87"/>
      <c r="D227" s="85"/>
      <c r="E227" s="88"/>
      <c r="F227" s="88"/>
      <c r="G227" s="88"/>
      <c r="H227" s="88"/>
      <c r="I227" s="87"/>
      <c r="J227" s="85"/>
    </row>
    <row r="228" spans="1:10" ht="23.25" customHeight="1" x14ac:dyDescent="0.45">
      <c r="A228" s="99"/>
      <c r="B228" s="86"/>
      <c r="C228" s="87"/>
      <c r="D228" s="85"/>
      <c r="E228" s="88"/>
      <c r="F228" s="88"/>
      <c r="G228" s="88"/>
      <c r="H228" s="88"/>
      <c r="I228" s="87"/>
      <c r="J228" s="85"/>
    </row>
    <row r="229" spans="1:10" ht="23.25" customHeight="1" x14ac:dyDescent="0.45">
      <c r="A229" s="85"/>
      <c r="B229" s="86"/>
      <c r="C229" s="90"/>
      <c r="D229" s="85"/>
      <c r="E229" s="88"/>
      <c r="F229" s="88"/>
      <c r="G229" s="88"/>
      <c r="H229" s="88"/>
      <c r="I229" s="87"/>
      <c r="J229" s="85"/>
    </row>
    <row r="230" spans="1:10" ht="23.25" customHeight="1" x14ac:dyDescent="0.45">
      <c r="A230" s="85"/>
      <c r="B230" s="86"/>
      <c r="C230" s="87"/>
      <c r="D230" s="85"/>
      <c r="E230" s="88"/>
      <c r="F230" s="88"/>
      <c r="G230" s="88"/>
      <c r="H230" s="88"/>
      <c r="I230" s="87"/>
      <c r="J230" s="85"/>
    </row>
    <row r="231" spans="1:10" ht="23.25" customHeight="1" x14ac:dyDescent="0.45">
      <c r="A231" s="85"/>
      <c r="B231" s="86"/>
      <c r="C231" s="87"/>
      <c r="D231" s="85"/>
      <c r="E231" s="88"/>
      <c r="F231" s="88"/>
      <c r="G231" s="88"/>
      <c r="H231" s="88"/>
      <c r="I231" s="87"/>
      <c r="J231" s="85"/>
    </row>
    <row r="232" spans="1:10" ht="23.25" customHeight="1" x14ac:dyDescent="0.45">
      <c r="A232" s="85"/>
      <c r="B232" s="86"/>
      <c r="C232" s="87"/>
      <c r="D232" s="85"/>
      <c r="E232" s="88"/>
      <c r="F232" s="88"/>
      <c r="G232" s="88"/>
      <c r="H232" s="88"/>
      <c r="I232" s="87"/>
      <c r="J232" s="85"/>
    </row>
    <row r="233" spans="1:10" ht="23.25" customHeight="1" x14ac:dyDescent="0.45">
      <c r="A233" s="85"/>
      <c r="B233" s="86"/>
      <c r="C233" s="87"/>
      <c r="D233" s="85"/>
      <c r="E233" s="88"/>
      <c r="F233" s="88"/>
      <c r="G233" s="88"/>
      <c r="H233" s="88"/>
      <c r="I233" s="87"/>
      <c r="J233" s="85"/>
    </row>
    <row r="234" spans="1:10" ht="23.25" customHeight="1" x14ac:dyDescent="0.45">
      <c r="A234" s="85"/>
      <c r="B234" s="86"/>
      <c r="C234" s="87"/>
      <c r="D234" s="85"/>
      <c r="E234" s="88"/>
      <c r="F234" s="88"/>
      <c r="G234" s="88"/>
      <c r="H234" s="88"/>
      <c r="I234" s="87"/>
      <c r="J234" s="85"/>
    </row>
    <row r="235" spans="1:10" ht="23.25" customHeight="1" x14ac:dyDescent="0.45">
      <c r="A235" s="85"/>
      <c r="B235" s="86"/>
      <c r="C235" s="87"/>
      <c r="D235" s="85"/>
      <c r="E235" s="88"/>
      <c r="F235" s="88"/>
      <c r="G235" s="88"/>
      <c r="H235" s="88"/>
      <c r="I235" s="87"/>
      <c r="J235" s="85"/>
    </row>
    <row r="236" spans="1:10" ht="23.25" customHeight="1" x14ac:dyDescent="0.45">
      <c r="A236" s="85"/>
      <c r="B236" s="86"/>
      <c r="C236" s="87"/>
      <c r="D236" s="85"/>
      <c r="E236" s="88"/>
      <c r="F236" s="88"/>
      <c r="G236" s="88"/>
      <c r="H236" s="88"/>
      <c r="I236" s="87"/>
      <c r="J236" s="85"/>
    </row>
    <row r="237" spans="1:10" ht="23.25" customHeight="1" x14ac:dyDescent="0.45">
      <c r="A237" s="85"/>
      <c r="B237" s="86"/>
      <c r="C237" s="87"/>
      <c r="D237" s="85"/>
      <c r="E237" s="88"/>
      <c r="F237" s="88"/>
      <c r="G237" s="88"/>
      <c r="H237" s="88"/>
      <c r="I237" s="87"/>
      <c r="J237" s="85"/>
    </row>
    <row r="238" spans="1:10" ht="23.25" customHeight="1" x14ac:dyDescent="0.45">
      <c r="A238" s="85"/>
      <c r="B238" s="86"/>
      <c r="C238" s="87"/>
      <c r="D238" s="85"/>
      <c r="E238" s="88"/>
      <c r="F238" s="88"/>
      <c r="G238" s="88"/>
      <c r="H238" s="88"/>
      <c r="I238" s="87"/>
      <c r="J238" s="85"/>
    </row>
    <row r="239" spans="1:10" ht="23.25" customHeight="1" x14ac:dyDescent="0.45">
      <c r="A239" s="91"/>
      <c r="B239" s="92"/>
      <c r="C239" s="93"/>
      <c r="D239" s="91"/>
      <c r="E239" s="94"/>
      <c r="F239" s="94"/>
      <c r="G239" s="94"/>
      <c r="H239" s="94"/>
      <c r="I239" s="93"/>
      <c r="J239" s="91"/>
    </row>
    <row r="240" spans="1:10" ht="23.25" customHeight="1" x14ac:dyDescent="0.45">
      <c r="A240" s="95"/>
      <c r="B240" s="96"/>
      <c r="C240" s="97"/>
      <c r="D240" s="95"/>
      <c r="E240" s="98"/>
      <c r="F240" s="98"/>
      <c r="G240" s="98"/>
      <c r="H240" s="98"/>
      <c r="I240" s="97"/>
      <c r="J240" s="95"/>
    </row>
    <row r="241" spans="1:10" ht="23.25" customHeight="1" x14ac:dyDescent="0.45">
      <c r="A241" s="393"/>
      <c r="B241" s="393"/>
      <c r="C241" s="393"/>
      <c r="D241" s="393"/>
      <c r="E241" s="393"/>
      <c r="F241" s="393"/>
      <c r="G241" s="393"/>
      <c r="H241" s="393"/>
      <c r="I241" s="393"/>
      <c r="J241" s="393"/>
    </row>
    <row r="242" spans="1:10" ht="23.25" customHeight="1" x14ac:dyDescent="0.45">
      <c r="A242" s="394"/>
      <c r="B242" s="394"/>
      <c r="C242" s="394"/>
      <c r="D242" s="394"/>
      <c r="E242" s="394"/>
      <c r="F242" s="394"/>
      <c r="G242" s="394"/>
      <c r="H242" s="394"/>
      <c r="I242" s="394"/>
      <c r="J242" s="394"/>
    </row>
    <row r="243" spans="1:10" ht="23.25" customHeight="1" x14ac:dyDescent="0.45">
      <c r="A243" s="394"/>
      <c r="B243" s="394"/>
      <c r="C243" s="394"/>
      <c r="D243" s="394"/>
      <c r="E243" s="394"/>
      <c r="F243" s="394"/>
      <c r="G243" s="394"/>
      <c r="H243" s="394"/>
      <c r="I243" s="394"/>
      <c r="J243" s="394"/>
    </row>
    <row r="244" spans="1:10" ht="23.25" customHeight="1" x14ac:dyDescent="0.45">
      <c r="A244" s="392"/>
      <c r="B244" s="392"/>
      <c r="C244" s="392"/>
      <c r="D244" s="392"/>
      <c r="E244" s="75"/>
      <c r="F244" s="75"/>
      <c r="G244" s="75"/>
      <c r="H244" s="75"/>
      <c r="I244" s="74"/>
      <c r="J244" s="75"/>
    </row>
    <row r="245" spans="1:10" ht="23.25" customHeight="1" x14ac:dyDescent="0.45">
      <c r="A245" s="75"/>
      <c r="B245" s="396"/>
      <c r="C245" s="396"/>
      <c r="D245" s="396"/>
      <c r="E245" s="75"/>
      <c r="F245" s="75"/>
      <c r="G245" s="75"/>
      <c r="H245" s="75"/>
      <c r="I245" s="74"/>
      <c r="J245" s="75"/>
    </row>
    <row r="246" spans="1:10" ht="23.25" customHeight="1" x14ac:dyDescent="0.45">
      <c r="A246" s="400"/>
      <c r="B246" s="400"/>
      <c r="C246" s="400"/>
      <c r="D246" s="76"/>
      <c r="E246" s="403"/>
      <c r="F246" s="403"/>
      <c r="G246" s="403"/>
      <c r="H246" s="76"/>
      <c r="I246" s="76"/>
      <c r="J246" s="126"/>
    </row>
    <row r="247" spans="1:10" ht="23.25" customHeight="1" x14ac:dyDescent="0.45">
      <c r="A247" s="401"/>
      <c r="B247" s="401"/>
      <c r="C247" s="401"/>
      <c r="D247" s="77"/>
      <c r="E247" s="76"/>
      <c r="F247" s="76"/>
      <c r="G247" s="76"/>
      <c r="H247" s="77"/>
      <c r="I247" s="77"/>
      <c r="J247" s="127"/>
    </row>
    <row r="248" spans="1:10" ht="23.25" customHeight="1" x14ac:dyDescent="0.45">
      <c r="A248" s="402"/>
      <c r="B248" s="402"/>
      <c r="C248" s="402"/>
      <c r="D248" s="78"/>
      <c r="E248" s="78"/>
      <c r="F248" s="78"/>
      <c r="G248" s="78"/>
      <c r="H248" s="78"/>
      <c r="I248" s="78"/>
      <c r="J248" s="128"/>
    </row>
    <row r="249" spans="1:10" ht="23.25" customHeight="1" x14ac:dyDescent="0.45">
      <c r="A249" s="118"/>
      <c r="B249" s="86"/>
      <c r="C249" s="87"/>
      <c r="D249" s="85"/>
      <c r="E249" s="88"/>
      <c r="F249" s="88"/>
      <c r="G249" s="88"/>
      <c r="H249" s="88"/>
      <c r="I249" s="87"/>
      <c r="J249" s="85"/>
    </row>
    <row r="250" spans="1:10" ht="23.25" customHeight="1" x14ac:dyDescent="0.45">
      <c r="A250" s="85"/>
      <c r="B250" s="86"/>
      <c r="C250" s="90"/>
      <c r="D250" s="85"/>
      <c r="E250" s="88"/>
      <c r="F250" s="88"/>
      <c r="G250" s="88"/>
      <c r="H250" s="88"/>
      <c r="I250" s="87"/>
      <c r="J250" s="85"/>
    </row>
    <row r="251" spans="1:10" ht="23.25" customHeight="1" x14ac:dyDescent="0.45">
      <c r="A251" s="85"/>
      <c r="B251" s="86"/>
      <c r="C251" s="90"/>
      <c r="D251" s="85"/>
      <c r="E251" s="88"/>
      <c r="F251" s="88"/>
      <c r="G251" s="88"/>
      <c r="H251" s="88"/>
      <c r="I251" s="87"/>
      <c r="J251" s="85"/>
    </row>
    <row r="252" spans="1:10" ht="23.25" customHeight="1" x14ac:dyDescent="0.45">
      <c r="A252" s="85"/>
      <c r="B252" s="86"/>
      <c r="C252" s="90"/>
      <c r="D252" s="85"/>
      <c r="E252" s="88"/>
      <c r="F252" s="88"/>
      <c r="G252" s="88"/>
      <c r="H252" s="88"/>
      <c r="I252" s="87"/>
      <c r="J252" s="85"/>
    </row>
    <row r="253" spans="1:10" ht="23.25" customHeight="1" x14ac:dyDescent="0.45">
      <c r="A253" s="85"/>
      <c r="B253" s="86"/>
      <c r="C253" s="90"/>
      <c r="D253" s="85"/>
      <c r="E253" s="88"/>
      <c r="F253" s="88"/>
      <c r="G253" s="88"/>
      <c r="H253" s="88"/>
      <c r="I253" s="87"/>
      <c r="J253" s="85"/>
    </row>
    <row r="254" spans="1:10" ht="23.25" customHeight="1" x14ac:dyDescent="0.45">
      <c r="A254" s="85"/>
      <c r="B254" s="86"/>
      <c r="C254" s="90"/>
      <c r="D254" s="85"/>
      <c r="E254" s="88"/>
      <c r="F254" s="88"/>
      <c r="G254" s="88"/>
      <c r="H254" s="88"/>
      <c r="I254" s="87"/>
      <c r="J254" s="85"/>
    </row>
    <row r="255" spans="1:10" ht="23.25" customHeight="1" x14ac:dyDescent="0.45">
      <c r="A255" s="85"/>
      <c r="B255" s="86"/>
      <c r="C255" s="90"/>
      <c r="D255" s="85"/>
      <c r="E255" s="88"/>
      <c r="F255" s="88"/>
      <c r="G255" s="88"/>
      <c r="H255" s="88"/>
      <c r="I255" s="87"/>
      <c r="J255" s="85"/>
    </row>
    <row r="256" spans="1:10" ht="23.25" customHeight="1" x14ac:dyDescent="0.45">
      <c r="A256" s="85"/>
      <c r="B256" s="86"/>
      <c r="C256" s="90"/>
      <c r="D256" s="85"/>
      <c r="E256" s="88"/>
      <c r="F256" s="88"/>
      <c r="G256" s="88"/>
      <c r="H256" s="88"/>
      <c r="I256" s="87"/>
      <c r="J256" s="85"/>
    </row>
    <row r="257" spans="1:10" ht="23.25" customHeight="1" x14ac:dyDescent="0.45">
      <c r="A257" s="85"/>
      <c r="B257" s="86"/>
      <c r="C257" s="90"/>
      <c r="D257" s="85"/>
      <c r="E257" s="88"/>
      <c r="F257" s="88"/>
      <c r="G257" s="88"/>
      <c r="H257" s="88"/>
      <c r="I257" s="87"/>
      <c r="J257" s="85"/>
    </row>
    <row r="258" spans="1:10" ht="23.25" customHeight="1" x14ac:dyDescent="0.45">
      <c r="A258" s="85"/>
      <c r="B258" s="86"/>
      <c r="C258" s="90"/>
      <c r="D258" s="85"/>
      <c r="E258" s="88"/>
      <c r="F258" s="88"/>
      <c r="G258" s="88"/>
      <c r="H258" s="88"/>
      <c r="I258" s="87"/>
      <c r="J258" s="85"/>
    </row>
    <row r="259" spans="1:10" ht="23.25" customHeight="1" x14ac:dyDescent="0.45">
      <c r="A259" s="85"/>
      <c r="B259" s="86"/>
      <c r="C259" s="90"/>
      <c r="D259" s="85"/>
      <c r="E259" s="88"/>
      <c r="F259" s="88"/>
      <c r="G259" s="88"/>
      <c r="H259" s="88"/>
      <c r="I259" s="87"/>
      <c r="J259" s="85"/>
    </row>
    <row r="260" spans="1:10" ht="23.25" customHeight="1" x14ac:dyDescent="0.45">
      <c r="A260" s="85"/>
      <c r="B260" s="86"/>
      <c r="C260" s="90"/>
      <c r="D260" s="85"/>
      <c r="E260" s="88"/>
      <c r="F260" s="88"/>
      <c r="G260" s="88"/>
      <c r="H260" s="88"/>
      <c r="I260" s="87"/>
      <c r="J260" s="85"/>
    </row>
    <row r="261" spans="1:10" ht="23.25" customHeight="1" x14ac:dyDescent="0.45">
      <c r="A261" s="85"/>
      <c r="B261" s="86"/>
      <c r="C261" s="90"/>
      <c r="D261" s="85"/>
      <c r="E261" s="88"/>
      <c r="F261" s="88"/>
      <c r="G261" s="88"/>
      <c r="H261" s="88"/>
      <c r="I261" s="87"/>
      <c r="J261" s="85"/>
    </row>
    <row r="262" spans="1:10" ht="23.25" customHeight="1" x14ac:dyDescent="0.45">
      <c r="A262" s="85"/>
      <c r="B262" s="86"/>
      <c r="C262" s="90"/>
      <c r="D262" s="85"/>
      <c r="E262" s="88"/>
      <c r="F262" s="88"/>
      <c r="G262" s="88"/>
      <c r="H262" s="88"/>
      <c r="I262" s="87"/>
      <c r="J262" s="85"/>
    </row>
    <row r="263" spans="1:10" ht="23.25" customHeight="1" x14ac:dyDescent="0.45">
      <c r="A263" s="91"/>
      <c r="B263" s="92"/>
      <c r="C263" s="116"/>
      <c r="D263" s="91"/>
      <c r="E263" s="94"/>
      <c r="F263" s="94"/>
      <c r="G263" s="94"/>
      <c r="H263" s="94"/>
      <c r="I263" s="93"/>
      <c r="J263" s="91"/>
    </row>
    <row r="264" spans="1:10" ht="23.25" customHeight="1" x14ac:dyDescent="0.45">
      <c r="A264" s="95"/>
      <c r="B264" s="96"/>
      <c r="C264" s="131"/>
      <c r="D264" s="95"/>
      <c r="E264" s="98"/>
      <c r="F264" s="98"/>
      <c r="G264" s="98"/>
      <c r="H264" s="98"/>
      <c r="I264" s="97"/>
      <c r="J264" s="95"/>
    </row>
    <row r="265" spans="1:10" ht="23.25" customHeight="1" x14ac:dyDescent="0.45">
      <c r="A265" s="393"/>
      <c r="B265" s="393"/>
      <c r="C265" s="393"/>
      <c r="D265" s="393"/>
      <c r="E265" s="393"/>
      <c r="F265" s="393"/>
      <c r="G265" s="393"/>
      <c r="H265" s="393"/>
      <c r="I265" s="393"/>
      <c r="J265" s="393"/>
    </row>
    <row r="266" spans="1:10" ht="23.25" customHeight="1" x14ac:dyDescent="0.45">
      <c r="A266" s="394"/>
      <c r="B266" s="394"/>
      <c r="C266" s="394"/>
      <c r="D266" s="394"/>
      <c r="E266" s="394"/>
      <c r="F266" s="394"/>
      <c r="G266" s="394"/>
      <c r="H266" s="394"/>
      <c r="I266" s="394"/>
      <c r="J266" s="394"/>
    </row>
    <row r="267" spans="1:10" ht="23.25" customHeight="1" x14ac:dyDescent="0.45">
      <c r="A267" s="394"/>
      <c r="B267" s="394"/>
      <c r="C267" s="394"/>
      <c r="D267" s="394"/>
      <c r="E267" s="394"/>
      <c r="F267" s="394"/>
      <c r="G267" s="394"/>
      <c r="H267" s="394"/>
      <c r="I267" s="394"/>
      <c r="J267" s="394"/>
    </row>
    <row r="268" spans="1:10" ht="23.25" customHeight="1" x14ac:dyDescent="0.45">
      <c r="A268" s="392"/>
      <c r="B268" s="392"/>
      <c r="C268" s="392"/>
      <c r="D268" s="392"/>
      <c r="E268" s="75"/>
      <c r="F268" s="75"/>
      <c r="G268" s="75"/>
      <c r="H268" s="75"/>
      <c r="I268" s="74"/>
      <c r="J268" s="75"/>
    </row>
    <row r="269" spans="1:10" ht="23.25" customHeight="1" x14ac:dyDescent="0.45">
      <c r="A269" s="75"/>
      <c r="B269" s="396"/>
      <c r="C269" s="396"/>
      <c r="D269" s="396"/>
      <c r="E269" s="75"/>
      <c r="F269" s="75"/>
      <c r="G269" s="75"/>
      <c r="H269" s="75"/>
      <c r="I269" s="74"/>
      <c r="J269" s="75"/>
    </row>
    <row r="270" spans="1:10" ht="23.25" customHeight="1" x14ac:dyDescent="0.45">
      <c r="A270" s="400"/>
      <c r="B270" s="400"/>
      <c r="C270" s="400"/>
      <c r="D270" s="76"/>
      <c r="E270" s="403"/>
      <c r="F270" s="403"/>
      <c r="G270" s="403"/>
      <c r="H270" s="76"/>
      <c r="I270" s="76"/>
      <c r="J270" s="76"/>
    </row>
    <row r="271" spans="1:10" ht="23.25" customHeight="1" x14ac:dyDescent="0.45">
      <c r="A271" s="401"/>
      <c r="B271" s="401"/>
      <c r="C271" s="401"/>
      <c r="D271" s="77"/>
      <c r="E271" s="76"/>
      <c r="F271" s="76"/>
      <c r="G271" s="76"/>
      <c r="H271" s="77"/>
      <c r="I271" s="77"/>
      <c r="J271" s="77"/>
    </row>
    <row r="272" spans="1:10" ht="23.25" customHeight="1" x14ac:dyDescent="0.45">
      <c r="A272" s="402"/>
      <c r="B272" s="402"/>
      <c r="C272" s="402"/>
      <c r="D272" s="78"/>
      <c r="E272" s="78"/>
      <c r="F272" s="78"/>
      <c r="G272" s="78"/>
      <c r="H272" s="78"/>
      <c r="I272" s="78"/>
      <c r="J272" s="79"/>
    </row>
    <row r="273" spans="1:10" ht="23.25" customHeight="1" x14ac:dyDescent="0.45">
      <c r="A273" s="85"/>
      <c r="B273" s="87"/>
      <c r="C273" s="87"/>
      <c r="D273" s="85"/>
      <c r="E273" s="88"/>
      <c r="F273" s="88"/>
      <c r="G273" s="88"/>
      <c r="H273" s="85"/>
      <c r="I273" s="87"/>
      <c r="J273" s="85"/>
    </row>
    <row r="274" spans="1:10" ht="23.25" customHeight="1" x14ac:dyDescent="0.45">
      <c r="A274" s="85"/>
      <c r="B274" s="87"/>
      <c r="C274" s="87"/>
      <c r="D274" s="85"/>
      <c r="E274" s="85"/>
      <c r="F274" s="85"/>
      <c r="G274" s="85"/>
      <c r="H274" s="85"/>
      <c r="I274" s="87"/>
      <c r="J274" s="85"/>
    </row>
    <row r="275" spans="1:10" ht="23.25" customHeight="1" x14ac:dyDescent="0.45">
      <c r="A275" s="85"/>
      <c r="B275" s="85"/>
      <c r="C275" s="87"/>
      <c r="D275" s="85"/>
      <c r="E275" s="85"/>
      <c r="F275" s="85"/>
      <c r="G275" s="85"/>
      <c r="H275" s="85"/>
      <c r="I275" s="87"/>
      <c r="J275" s="85"/>
    </row>
    <row r="276" spans="1:10" ht="23.25" customHeight="1" x14ac:dyDescent="0.45">
      <c r="A276" s="85"/>
      <c r="B276" s="85"/>
      <c r="C276" s="87"/>
      <c r="D276" s="85"/>
      <c r="E276" s="85"/>
      <c r="F276" s="85"/>
      <c r="G276" s="85"/>
      <c r="H276" s="85"/>
      <c r="I276" s="85"/>
      <c r="J276" s="85"/>
    </row>
    <row r="277" spans="1:10" ht="23.25" customHeight="1" x14ac:dyDescent="0.45">
      <c r="A277" s="166"/>
      <c r="B277" s="166"/>
      <c r="C277" s="166"/>
      <c r="D277" s="77"/>
      <c r="E277" s="77"/>
      <c r="F277" s="77"/>
      <c r="G277" s="77"/>
      <c r="H277" s="77"/>
      <c r="I277" s="77"/>
      <c r="J277" s="121"/>
    </row>
    <row r="278" spans="1:10" ht="23.25" customHeight="1" x14ac:dyDescent="0.45">
      <c r="A278" s="85"/>
      <c r="B278" s="86"/>
      <c r="C278" s="90"/>
      <c r="D278" s="118"/>
      <c r="E278" s="88"/>
      <c r="F278" s="88"/>
      <c r="G278" s="88"/>
      <c r="H278" s="88"/>
      <c r="I278" s="90"/>
      <c r="J278" s="85"/>
    </row>
    <row r="279" spans="1:10" ht="23.25" customHeight="1" x14ac:dyDescent="0.45">
      <c r="A279" s="85"/>
      <c r="B279" s="86"/>
      <c r="C279" s="90"/>
      <c r="D279" s="85"/>
      <c r="E279" s="88"/>
      <c r="F279" s="88"/>
      <c r="G279" s="88"/>
      <c r="H279" s="88"/>
      <c r="I279" s="90"/>
      <c r="J279" s="87"/>
    </row>
    <row r="280" spans="1:10" ht="23.25" customHeight="1" x14ac:dyDescent="0.45">
      <c r="A280" s="85"/>
      <c r="B280" s="86"/>
      <c r="C280" s="90"/>
      <c r="D280" s="85"/>
      <c r="E280" s="88"/>
      <c r="F280" s="88"/>
      <c r="G280" s="88"/>
      <c r="H280" s="88"/>
      <c r="I280" s="90"/>
      <c r="J280" s="87"/>
    </row>
    <row r="281" spans="1:10" ht="23.25" customHeight="1" x14ac:dyDescent="0.45">
      <c r="A281" s="85"/>
      <c r="B281" s="86"/>
      <c r="C281" s="90"/>
      <c r="D281" s="85"/>
      <c r="E281" s="88"/>
      <c r="F281" s="88"/>
      <c r="G281" s="88"/>
      <c r="H281" s="88"/>
      <c r="I281" s="87"/>
      <c r="J281" s="87"/>
    </row>
    <row r="282" spans="1:10" ht="23.25" customHeight="1" x14ac:dyDescent="0.45">
      <c r="A282" s="85"/>
      <c r="B282" s="86"/>
      <c r="C282" s="90"/>
      <c r="D282" s="85"/>
      <c r="E282" s="88"/>
      <c r="F282" s="88"/>
      <c r="G282" s="88"/>
      <c r="H282" s="88"/>
      <c r="I282" s="90"/>
      <c r="J282" s="85"/>
    </row>
    <row r="283" spans="1:10" ht="23.25" customHeight="1" x14ac:dyDescent="0.45">
      <c r="A283" s="85"/>
      <c r="B283" s="86"/>
      <c r="C283" s="90"/>
      <c r="D283" s="85"/>
      <c r="E283" s="88"/>
      <c r="F283" s="88"/>
      <c r="G283" s="88"/>
      <c r="H283" s="88"/>
      <c r="I283" s="90"/>
      <c r="J283" s="87"/>
    </row>
    <row r="284" spans="1:10" ht="23.25" customHeight="1" x14ac:dyDescent="0.45">
      <c r="A284" s="85"/>
      <c r="B284" s="86"/>
      <c r="C284" s="90"/>
      <c r="D284" s="85"/>
      <c r="E284" s="88"/>
      <c r="F284" s="88"/>
      <c r="G284" s="88"/>
      <c r="H284" s="88"/>
      <c r="I284" s="90"/>
      <c r="J284" s="87"/>
    </row>
    <row r="285" spans="1:10" ht="23.25" customHeight="1" x14ac:dyDescent="0.45">
      <c r="A285" s="85"/>
      <c r="B285" s="86"/>
      <c r="C285" s="90"/>
      <c r="D285" s="85"/>
      <c r="E285" s="88"/>
      <c r="F285" s="88"/>
      <c r="G285" s="88"/>
      <c r="H285" s="88"/>
      <c r="I285" s="87"/>
      <c r="J285" s="87"/>
    </row>
    <row r="286" spans="1:10" ht="23.25" customHeight="1" x14ac:dyDescent="0.45">
      <c r="A286" s="85"/>
      <c r="B286" s="86"/>
      <c r="C286" s="90"/>
      <c r="D286" s="85"/>
      <c r="E286" s="88"/>
      <c r="F286" s="88"/>
      <c r="G286" s="88"/>
      <c r="H286" s="88"/>
      <c r="I286" s="87"/>
      <c r="J286" s="87"/>
    </row>
    <row r="287" spans="1:10" ht="23.25" customHeight="1" x14ac:dyDescent="0.45">
      <c r="A287" s="91"/>
      <c r="B287" s="92"/>
      <c r="C287" s="116"/>
      <c r="D287" s="91"/>
      <c r="E287" s="94"/>
      <c r="F287" s="94"/>
      <c r="G287" s="94"/>
      <c r="H287" s="94"/>
      <c r="I287" s="93"/>
      <c r="J287" s="93"/>
    </row>
    <row r="288" spans="1:10" ht="23.25" customHeight="1" x14ac:dyDescent="0.45">
      <c r="A288" s="95"/>
      <c r="B288" s="96"/>
      <c r="C288" s="131"/>
      <c r="D288" s="95"/>
      <c r="E288" s="98"/>
      <c r="F288" s="98"/>
      <c r="G288" s="98"/>
      <c r="H288" s="98"/>
      <c r="I288" s="97"/>
      <c r="J288" s="97"/>
    </row>
    <row r="289" spans="1:10" ht="23.25" customHeight="1" x14ac:dyDescent="0.45">
      <c r="A289" s="393"/>
      <c r="B289" s="393"/>
      <c r="C289" s="393"/>
      <c r="D289" s="393"/>
      <c r="E289" s="393"/>
      <c r="F289" s="393"/>
      <c r="G289" s="393"/>
      <c r="H289" s="393"/>
      <c r="I289" s="393"/>
      <c r="J289" s="393"/>
    </row>
    <row r="290" spans="1:10" ht="23.25" customHeight="1" x14ac:dyDescent="0.45">
      <c r="A290" s="394"/>
      <c r="B290" s="394"/>
      <c r="C290" s="394"/>
      <c r="D290" s="394"/>
      <c r="E290" s="394"/>
      <c r="F290" s="394"/>
      <c r="G290" s="394"/>
      <c r="H290" s="394"/>
      <c r="I290" s="394"/>
      <c r="J290" s="394"/>
    </row>
    <row r="291" spans="1:10" ht="23.25" customHeight="1" x14ac:dyDescent="0.45">
      <c r="A291" s="394"/>
      <c r="B291" s="394"/>
      <c r="C291" s="394"/>
      <c r="D291" s="394"/>
      <c r="E291" s="394"/>
      <c r="F291" s="394"/>
      <c r="G291" s="394"/>
      <c r="H291" s="394"/>
      <c r="I291" s="394"/>
      <c r="J291" s="394"/>
    </row>
    <row r="292" spans="1:10" ht="23.25" customHeight="1" x14ac:dyDescent="0.45">
      <c r="A292" s="392"/>
      <c r="B292" s="392"/>
      <c r="C292" s="392"/>
      <c r="D292" s="392"/>
      <c r="E292" s="75"/>
      <c r="F292" s="75"/>
      <c r="G292" s="75"/>
      <c r="H292" s="75"/>
      <c r="I292" s="74"/>
      <c r="J292" s="75"/>
    </row>
    <row r="293" spans="1:10" ht="23.25" customHeight="1" x14ac:dyDescent="0.45">
      <c r="A293" s="75"/>
      <c r="B293" s="396"/>
      <c r="C293" s="396"/>
      <c r="D293" s="396"/>
      <c r="E293" s="75"/>
      <c r="F293" s="75"/>
      <c r="G293" s="75"/>
      <c r="H293" s="75"/>
      <c r="I293" s="74"/>
      <c r="J293" s="75"/>
    </row>
    <row r="294" spans="1:10" ht="23.25" customHeight="1" x14ac:dyDescent="0.45">
      <c r="A294" s="400"/>
      <c r="B294" s="400"/>
      <c r="C294" s="400"/>
      <c r="D294" s="76"/>
      <c r="E294" s="403"/>
      <c r="F294" s="403"/>
      <c r="G294" s="403"/>
      <c r="H294" s="76"/>
      <c r="I294" s="76"/>
      <c r="J294" s="76"/>
    </row>
    <row r="295" spans="1:10" ht="23.25" customHeight="1" x14ac:dyDescent="0.45">
      <c r="A295" s="401"/>
      <c r="B295" s="401"/>
      <c r="C295" s="401"/>
      <c r="D295" s="77"/>
      <c r="E295" s="76"/>
      <c r="F295" s="76"/>
      <c r="G295" s="76"/>
      <c r="H295" s="77"/>
      <c r="I295" s="77"/>
      <c r="J295" s="77"/>
    </row>
    <row r="296" spans="1:10" ht="23.25" customHeight="1" x14ac:dyDescent="0.45">
      <c r="A296" s="402"/>
      <c r="B296" s="402"/>
      <c r="C296" s="402"/>
      <c r="D296" s="78"/>
      <c r="E296" s="78"/>
      <c r="F296" s="78"/>
      <c r="G296" s="78"/>
      <c r="H296" s="78"/>
      <c r="I296" s="78"/>
      <c r="J296" s="79"/>
    </row>
    <row r="297" spans="1:10" ht="23.25" customHeight="1" x14ac:dyDescent="0.45">
      <c r="A297" s="85"/>
      <c r="B297" s="86"/>
      <c r="C297" s="90"/>
      <c r="D297" s="85"/>
      <c r="E297" s="88"/>
      <c r="F297" s="88"/>
      <c r="G297" s="88"/>
      <c r="H297" s="88"/>
      <c r="I297" s="90"/>
      <c r="J297" s="85"/>
    </row>
    <row r="298" spans="1:10" ht="23.25" customHeight="1" x14ac:dyDescent="0.45">
      <c r="A298" s="85"/>
      <c r="B298" s="86"/>
      <c r="C298" s="90"/>
      <c r="D298" s="85"/>
      <c r="E298" s="88"/>
      <c r="F298" s="88"/>
      <c r="G298" s="88"/>
      <c r="H298" s="88"/>
      <c r="I298" s="90"/>
      <c r="J298" s="87"/>
    </row>
    <row r="299" spans="1:10" ht="23.25" customHeight="1" x14ac:dyDescent="0.45">
      <c r="A299" s="99"/>
      <c r="B299" s="100"/>
      <c r="C299" s="147"/>
      <c r="D299" s="99"/>
      <c r="E299" s="108"/>
      <c r="F299" s="108"/>
      <c r="G299" s="108"/>
      <c r="H299" s="108"/>
      <c r="I299" s="107"/>
      <c r="J299" s="107"/>
    </row>
    <row r="300" spans="1:10" ht="23.25" customHeight="1" x14ac:dyDescent="0.45">
      <c r="A300" s="99"/>
      <c r="B300" s="100"/>
      <c r="C300" s="147"/>
      <c r="D300" s="99"/>
      <c r="E300" s="108"/>
      <c r="F300" s="108"/>
      <c r="G300" s="108"/>
      <c r="H300" s="108"/>
      <c r="I300" s="107"/>
      <c r="J300" s="107"/>
    </row>
    <row r="301" spans="1:10" ht="23.25" customHeight="1" x14ac:dyDescent="0.45">
      <c r="A301" s="99"/>
      <c r="B301" s="100"/>
      <c r="C301" s="147"/>
      <c r="D301" s="99"/>
      <c r="E301" s="108"/>
      <c r="F301" s="108"/>
      <c r="G301" s="108"/>
      <c r="H301" s="108"/>
      <c r="I301" s="107"/>
      <c r="J301" s="107"/>
    </row>
    <row r="302" spans="1:10" ht="23.25" customHeight="1" x14ac:dyDescent="0.45">
      <c r="A302" s="99"/>
      <c r="B302" s="100"/>
      <c r="C302" s="147"/>
      <c r="D302" s="99"/>
      <c r="E302" s="108"/>
      <c r="F302" s="108"/>
      <c r="G302" s="108"/>
      <c r="H302" s="108"/>
      <c r="I302" s="107"/>
      <c r="J302" s="107"/>
    </row>
    <row r="303" spans="1:10" ht="23.25" customHeight="1" x14ac:dyDescent="0.45">
      <c r="A303" s="99"/>
      <c r="B303" s="100"/>
      <c r="C303" s="147"/>
      <c r="D303" s="99"/>
      <c r="E303" s="108"/>
      <c r="F303" s="108"/>
      <c r="G303" s="108"/>
      <c r="H303" s="108"/>
      <c r="I303" s="107"/>
      <c r="J303" s="99"/>
    </row>
    <row r="304" spans="1:10" ht="23.25" customHeight="1" x14ac:dyDescent="0.45">
      <c r="A304" s="99"/>
      <c r="B304" s="100"/>
      <c r="C304" s="147"/>
      <c r="D304" s="99"/>
      <c r="E304" s="108"/>
      <c r="F304" s="108"/>
      <c r="G304" s="108"/>
      <c r="H304" s="108"/>
      <c r="I304" s="107"/>
      <c r="J304" s="107"/>
    </row>
    <row r="305" spans="1:10" ht="23.25" customHeight="1" x14ac:dyDescent="0.45">
      <c r="A305" s="99"/>
      <c r="B305" s="100"/>
      <c r="C305" s="147"/>
      <c r="D305" s="99"/>
      <c r="E305" s="108"/>
      <c r="F305" s="108"/>
      <c r="G305" s="108"/>
      <c r="H305" s="108"/>
      <c r="I305" s="107"/>
      <c r="J305" s="107"/>
    </row>
    <row r="306" spans="1:10" ht="23.25" customHeight="1" x14ac:dyDescent="0.45">
      <c r="A306" s="99"/>
      <c r="B306" s="100"/>
      <c r="C306" s="147"/>
      <c r="D306" s="99"/>
      <c r="E306" s="108"/>
      <c r="F306" s="108"/>
      <c r="G306" s="108"/>
      <c r="H306" s="108"/>
      <c r="I306" s="107"/>
      <c r="J306" s="107"/>
    </row>
    <row r="307" spans="1:10" ht="23.25" customHeight="1" x14ac:dyDescent="0.45">
      <c r="A307" s="99"/>
      <c r="B307" s="100"/>
      <c r="C307" s="147"/>
      <c r="D307" s="99"/>
      <c r="E307" s="108"/>
      <c r="F307" s="108"/>
      <c r="G307" s="108"/>
      <c r="H307" s="108"/>
      <c r="I307" s="107"/>
      <c r="J307" s="107"/>
    </row>
    <row r="308" spans="1:10" ht="23.25" customHeight="1" x14ac:dyDescent="0.45">
      <c r="A308" s="99"/>
      <c r="B308" s="100"/>
      <c r="C308" s="147"/>
      <c r="D308" s="99"/>
      <c r="E308" s="108"/>
      <c r="F308" s="108"/>
      <c r="G308" s="108"/>
      <c r="H308" s="108"/>
      <c r="I308" s="107"/>
      <c r="J308" s="107"/>
    </row>
    <row r="309" spans="1:10" ht="23.25" customHeight="1" x14ac:dyDescent="0.45">
      <c r="A309" s="99"/>
      <c r="B309" s="100"/>
      <c r="C309" s="147"/>
      <c r="D309" s="99"/>
      <c r="E309" s="108"/>
      <c r="F309" s="108"/>
      <c r="G309" s="108"/>
      <c r="H309" s="108"/>
      <c r="I309" s="107"/>
      <c r="J309" s="99"/>
    </row>
    <row r="310" spans="1:10" ht="23.25" customHeight="1" x14ac:dyDescent="0.45">
      <c r="A310" s="99"/>
      <c r="B310" s="100"/>
      <c r="C310" s="147"/>
      <c r="D310" s="99"/>
      <c r="E310" s="108"/>
      <c r="F310" s="108"/>
      <c r="G310" s="108"/>
      <c r="H310" s="108"/>
      <c r="I310" s="107"/>
      <c r="J310" s="107"/>
    </row>
    <row r="311" spans="1:10" ht="23.25" customHeight="1" x14ac:dyDescent="0.45">
      <c r="A311" s="91"/>
      <c r="B311" s="92"/>
      <c r="C311" s="116"/>
      <c r="D311" s="91"/>
      <c r="E311" s="94"/>
      <c r="F311" s="94"/>
      <c r="G311" s="94"/>
      <c r="H311" s="94"/>
      <c r="I311" s="93"/>
      <c r="J311" s="93"/>
    </row>
    <row r="312" spans="1:10" ht="23.25" customHeight="1" x14ac:dyDescent="0.45">
      <c r="A312" s="95"/>
      <c r="B312" s="96"/>
      <c r="C312" s="131"/>
      <c r="D312" s="95"/>
      <c r="E312" s="98"/>
      <c r="F312" s="98"/>
      <c r="G312" s="98"/>
      <c r="H312" s="98"/>
      <c r="I312" s="97"/>
      <c r="J312" s="97"/>
    </row>
    <row r="313" spans="1:10" ht="23.25" customHeight="1" x14ac:dyDescent="0.45">
      <c r="A313" s="393"/>
      <c r="B313" s="393"/>
      <c r="C313" s="393"/>
      <c r="D313" s="393"/>
      <c r="E313" s="393"/>
      <c r="F313" s="393"/>
      <c r="G313" s="393"/>
      <c r="H313" s="393"/>
      <c r="I313" s="393"/>
      <c r="J313" s="393"/>
    </row>
    <row r="314" spans="1:10" ht="23.25" customHeight="1" x14ac:dyDescent="0.45">
      <c r="A314" s="394"/>
      <c r="B314" s="394"/>
      <c r="C314" s="394"/>
      <c r="D314" s="394"/>
      <c r="E314" s="394"/>
      <c r="F314" s="394"/>
      <c r="G314" s="394"/>
      <c r="H314" s="394"/>
      <c r="I314" s="394"/>
      <c r="J314" s="394"/>
    </row>
    <row r="315" spans="1:10" ht="23.25" customHeight="1" x14ac:dyDescent="0.45">
      <c r="A315" s="394"/>
      <c r="B315" s="394"/>
      <c r="C315" s="394"/>
      <c r="D315" s="394"/>
      <c r="E315" s="394"/>
      <c r="F315" s="394"/>
      <c r="G315" s="394"/>
      <c r="H315" s="394"/>
      <c r="I315" s="394"/>
      <c r="J315" s="394"/>
    </row>
    <row r="316" spans="1:10" ht="23.25" customHeight="1" x14ac:dyDescent="0.45">
      <c r="A316" s="392"/>
      <c r="B316" s="392"/>
      <c r="C316" s="392"/>
      <c r="D316" s="392"/>
      <c r="E316" s="75"/>
      <c r="F316" s="75"/>
      <c r="G316" s="75"/>
      <c r="H316" s="75"/>
      <c r="I316" s="74"/>
      <c r="J316" s="75"/>
    </row>
    <row r="317" spans="1:10" ht="23.25" customHeight="1" x14ac:dyDescent="0.45">
      <c r="A317" s="75"/>
      <c r="B317" s="396"/>
      <c r="C317" s="396"/>
      <c r="D317" s="396"/>
      <c r="E317" s="75"/>
      <c r="F317" s="75"/>
      <c r="G317" s="75"/>
      <c r="H317" s="75"/>
      <c r="I317" s="74"/>
      <c r="J317" s="75"/>
    </row>
    <row r="318" spans="1:10" ht="23.25" customHeight="1" x14ac:dyDescent="0.45">
      <c r="A318" s="400"/>
      <c r="B318" s="400"/>
      <c r="C318" s="400"/>
      <c r="D318" s="76"/>
      <c r="E318" s="403"/>
      <c r="F318" s="403"/>
      <c r="G318" s="403"/>
      <c r="H318" s="76"/>
      <c r="I318" s="76"/>
      <c r="J318" s="76"/>
    </row>
    <row r="319" spans="1:10" ht="23.25" customHeight="1" x14ac:dyDescent="0.45">
      <c r="A319" s="401"/>
      <c r="B319" s="401"/>
      <c r="C319" s="401"/>
      <c r="D319" s="77"/>
      <c r="E319" s="76"/>
      <c r="F319" s="76"/>
      <c r="G319" s="76"/>
      <c r="H319" s="77"/>
      <c r="I319" s="77"/>
      <c r="J319" s="77"/>
    </row>
    <row r="320" spans="1:10" ht="23.25" customHeight="1" x14ac:dyDescent="0.45">
      <c r="A320" s="402"/>
      <c r="B320" s="402"/>
      <c r="C320" s="402"/>
      <c r="D320" s="78"/>
      <c r="E320" s="78"/>
      <c r="F320" s="78"/>
      <c r="G320" s="78"/>
      <c r="H320" s="78"/>
      <c r="I320" s="78"/>
      <c r="J320" s="79"/>
    </row>
    <row r="321" spans="1:10" ht="23.25" customHeight="1" x14ac:dyDescent="0.45">
      <c r="A321" s="85"/>
      <c r="B321" s="86"/>
      <c r="C321" s="90"/>
      <c r="D321" s="85"/>
      <c r="E321" s="88"/>
      <c r="F321" s="88"/>
      <c r="G321" s="88"/>
      <c r="H321" s="88"/>
      <c r="I321" s="90"/>
      <c r="J321" s="85"/>
    </row>
    <row r="322" spans="1:10" ht="23.25" customHeight="1" x14ac:dyDescent="0.45">
      <c r="A322" s="85"/>
      <c r="B322" s="86"/>
      <c r="C322" s="90"/>
      <c r="D322" s="85"/>
      <c r="E322" s="88"/>
      <c r="F322" s="88"/>
      <c r="G322" s="88"/>
      <c r="H322" s="88"/>
      <c r="I322" s="90"/>
      <c r="J322" s="87"/>
    </row>
    <row r="323" spans="1:10" ht="23.25" customHeight="1" x14ac:dyDescent="0.45">
      <c r="A323" s="99"/>
      <c r="B323" s="100"/>
      <c r="C323" s="147"/>
      <c r="D323" s="99"/>
      <c r="E323" s="108"/>
      <c r="F323" s="108"/>
      <c r="G323" s="108"/>
      <c r="H323" s="108"/>
      <c r="I323" s="147"/>
      <c r="J323" s="107"/>
    </row>
    <row r="324" spans="1:10" ht="23.25" customHeight="1" x14ac:dyDescent="0.45">
      <c r="A324" s="99"/>
      <c r="B324" s="100"/>
      <c r="C324" s="147"/>
      <c r="D324" s="99"/>
      <c r="E324" s="108"/>
      <c r="F324" s="108"/>
      <c r="G324" s="108"/>
      <c r="H324" s="108"/>
      <c r="I324" s="107"/>
      <c r="J324" s="107"/>
    </row>
    <row r="325" spans="1:10" ht="23.25" customHeight="1" x14ac:dyDescent="0.45">
      <c r="A325" s="99"/>
      <c r="B325" s="100"/>
      <c r="C325" s="147"/>
      <c r="D325" s="99"/>
      <c r="E325" s="108"/>
      <c r="F325" s="108"/>
      <c r="G325" s="108"/>
      <c r="H325" s="108"/>
      <c r="I325" s="107"/>
      <c r="J325" s="107"/>
    </row>
    <row r="326" spans="1:10" ht="23.25" customHeight="1" x14ac:dyDescent="0.45">
      <c r="A326" s="99"/>
      <c r="B326" s="100"/>
      <c r="C326" s="147"/>
      <c r="D326" s="99"/>
      <c r="E326" s="108"/>
      <c r="F326" s="108"/>
      <c r="G326" s="108"/>
      <c r="H326" s="108"/>
      <c r="I326" s="107"/>
      <c r="J326" s="107"/>
    </row>
    <row r="327" spans="1:10" ht="23.25" customHeight="1" x14ac:dyDescent="0.45">
      <c r="A327" s="99"/>
      <c r="B327" s="100"/>
      <c r="C327" s="147"/>
      <c r="D327" s="99"/>
      <c r="E327" s="108"/>
      <c r="F327" s="108"/>
      <c r="G327" s="108"/>
      <c r="H327" s="108"/>
      <c r="I327" s="107"/>
      <c r="J327" s="99"/>
    </row>
    <row r="328" spans="1:10" ht="23.25" customHeight="1" x14ac:dyDescent="0.45">
      <c r="A328" s="99"/>
      <c r="B328" s="100"/>
      <c r="C328" s="147"/>
      <c r="D328" s="99"/>
      <c r="E328" s="108"/>
      <c r="F328" s="108"/>
      <c r="G328" s="108"/>
      <c r="H328" s="108"/>
      <c r="I328" s="107"/>
      <c r="J328" s="107"/>
    </row>
    <row r="329" spans="1:10" ht="23.25" customHeight="1" x14ac:dyDescent="0.45">
      <c r="A329" s="99"/>
      <c r="B329" s="100"/>
      <c r="C329" s="147"/>
      <c r="D329" s="99"/>
      <c r="E329" s="108"/>
      <c r="F329" s="108"/>
      <c r="G329" s="108"/>
      <c r="H329" s="108"/>
      <c r="I329" s="107"/>
      <c r="J329" s="107"/>
    </row>
    <row r="330" spans="1:10" ht="23.25" customHeight="1" x14ac:dyDescent="0.45">
      <c r="A330" s="99"/>
      <c r="B330" s="100"/>
      <c r="C330" s="147"/>
      <c r="D330" s="99"/>
      <c r="E330" s="108"/>
      <c r="F330" s="108"/>
      <c r="G330" s="108"/>
      <c r="H330" s="108"/>
      <c r="I330" s="107"/>
      <c r="J330" s="107"/>
    </row>
    <row r="331" spans="1:10" ht="23.25" customHeight="1" x14ac:dyDescent="0.45">
      <c r="A331" s="99"/>
      <c r="B331" s="100"/>
      <c r="C331" s="147"/>
      <c r="D331" s="99"/>
      <c r="E331" s="108"/>
      <c r="F331" s="108"/>
      <c r="G331" s="108"/>
      <c r="H331" s="108"/>
      <c r="I331" s="107"/>
      <c r="J331" s="107"/>
    </row>
    <row r="332" spans="1:10" ht="23.25" customHeight="1" x14ac:dyDescent="0.45">
      <c r="A332" s="99"/>
      <c r="B332" s="100"/>
      <c r="C332" s="147"/>
      <c r="D332" s="99"/>
      <c r="E332" s="108"/>
      <c r="F332" s="108"/>
      <c r="G332" s="108"/>
      <c r="H332" s="108"/>
      <c r="I332" s="107"/>
      <c r="J332" s="107"/>
    </row>
    <row r="333" spans="1:10" ht="23.25" customHeight="1" x14ac:dyDescent="0.45">
      <c r="A333" s="99"/>
      <c r="B333" s="100"/>
      <c r="C333" s="147"/>
      <c r="D333" s="99"/>
      <c r="E333" s="108"/>
      <c r="F333" s="108"/>
      <c r="G333" s="108"/>
      <c r="H333" s="108"/>
      <c r="I333" s="107"/>
      <c r="J333" s="99"/>
    </row>
    <row r="334" spans="1:10" ht="23.25" customHeight="1" x14ac:dyDescent="0.45">
      <c r="A334" s="99"/>
      <c r="B334" s="100"/>
      <c r="C334" s="147"/>
      <c r="D334" s="99"/>
      <c r="E334" s="108"/>
      <c r="F334" s="108"/>
      <c r="G334" s="108"/>
      <c r="H334" s="108"/>
      <c r="I334" s="107"/>
      <c r="J334" s="107"/>
    </row>
    <row r="335" spans="1:10" ht="23.25" customHeight="1" x14ac:dyDescent="0.45">
      <c r="A335" s="91"/>
      <c r="B335" s="92"/>
      <c r="C335" s="116"/>
      <c r="D335" s="91"/>
      <c r="E335" s="94"/>
      <c r="F335" s="94"/>
      <c r="G335" s="94"/>
      <c r="H335" s="94"/>
      <c r="I335" s="93"/>
      <c r="J335" s="93"/>
    </row>
    <row r="336" spans="1:10" ht="23.25" customHeight="1" x14ac:dyDescent="0.45">
      <c r="A336" s="95"/>
      <c r="B336" s="96"/>
      <c r="C336" s="131"/>
      <c r="D336" s="95"/>
      <c r="E336" s="98"/>
      <c r="F336" s="98"/>
      <c r="G336" s="98"/>
      <c r="H336" s="98"/>
      <c r="I336" s="97"/>
      <c r="J336" s="97"/>
    </row>
    <row r="337" spans="1:10" ht="24" customHeight="1" x14ac:dyDescent="0.45">
      <c r="A337" s="393"/>
      <c r="B337" s="393"/>
      <c r="C337" s="393"/>
      <c r="D337" s="393"/>
      <c r="E337" s="393"/>
      <c r="F337" s="393"/>
      <c r="G337" s="393"/>
      <c r="H337" s="393"/>
      <c r="I337" s="393"/>
      <c r="J337" s="393"/>
    </row>
    <row r="338" spans="1:10" ht="23.25" customHeight="1" x14ac:dyDescent="0.45">
      <c r="A338" s="394"/>
      <c r="B338" s="394"/>
      <c r="C338" s="394"/>
      <c r="D338" s="394"/>
      <c r="E338" s="394"/>
      <c r="F338" s="394"/>
      <c r="G338" s="394"/>
      <c r="H338" s="394"/>
      <c r="I338" s="394"/>
      <c r="J338" s="394"/>
    </row>
    <row r="339" spans="1:10" ht="23.25" customHeight="1" x14ac:dyDescent="0.45">
      <c r="A339" s="394"/>
      <c r="B339" s="394"/>
      <c r="C339" s="394"/>
      <c r="D339" s="394"/>
      <c r="E339" s="394"/>
      <c r="F339" s="394"/>
      <c r="G339" s="394"/>
      <c r="H339" s="394"/>
      <c r="I339" s="394"/>
      <c r="J339" s="394"/>
    </row>
    <row r="340" spans="1:10" ht="23.25" customHeight="1" x14ac:dyDescent="0.45">
      <c r="A340" s="392"/>
      <c r="B340" s="392"/>
      <c r="C340" s="392"/>
      <c r="D340" s="392"/>
      <c r="E340" s="75"/>
      <c r="F340" s="75"/>
      <c r="G340" s="75"/>
      <c r="H340" s="75"/>
      <c r="I340" s="74"/>
      <c r="J340" s="75"/>
    </row>
    <row r="341" spans="1:10" ht="23.25" customHeight="1" x14ac:dyDescent="0.45">
      <c r="A341" s="75"/>
      <c r="B341" s="396"/>
      <c r="C341" s="396"/>
      <c r="D341" s="396"/>
      <c r="E341" s="75"/>
      <c r="F341" s="75"/>
      <c r="G341" s="75"/>
      <c r="H341" s="75"/>
      <c r="I341" s="74"/>
      <c r="J341" s="75"/>
    </row>
    <row r="342" spans="1:10" ht="23.25" customHeight="1" x14ac:dyDescent="0.45">
      <c r="A342" s="400"/>
      <c r="B342" s="400"/>
      <c r="C342" s="417"/>
      <c r="D342" s="76"/>
      <c r="E342" s="403"/>
      <c r="F342" s="403"/>
      <c r="G342" s="403"/>
      <c r="H342" s="76"/>
      <c r="I342" s="76"/>
      <c r="J342" s="126"/>
    </row>
    <row r="343" spans="1:10" ht="23.25" customHeight="1" x14ac:dyDescent="0.45">
      <c r="A343" s="401"/>
      <c r="B343" s="401"/>
      <c r="C343" s="418"/>
      <c r="D343" s="77"/>
      <c r="E343" s="76"/>
      <c r="F343" s="76"/>
      <c r="G343" s="76"/>
      <c r="H343" s="77"/>
      <c r="I343" s="77"/>
      <c r="J343" s="127"/>
    </row>
    <row r="344" spans="1:10" ht="23.25" customHeight="1" x14ac:dyDescent="0.45">
      <c r="A344" s="402"/>
      <c r="B344" s="402"/>
      <c r="C344" s="419"/>
      <c r="D344" s="78"/>
      <c r="E344" s="78"/>
      <c r="F344" s="78"/>
      <c r="G344" s="78"/>
      <c r="H344" s="78"/>
      <c r="I344" s="78"/>
      <c r="J344" s="128"/>
    </row>
    <row r="345" spans="1:10" ht="23.25" customHeight="1" x14ac:dyDescent="0.45">
      <c r="A345" s="85"/>
      <c r="B345" s="86"/>
      <c r="C345" s="89"/>
      <c r="D345" s="85"/>
      <c r="E345" s="88"/>
      <c r="F345" s="88"/>
      <c r="G345" s="88"/>
      <c r="H345" s="88"/>
      <c r="I345" s="87"/>
      <c r="J345" s="85"/>
    </row>
    <row r="346" spans="1:10" ht="23.25" customHeight="1" x14ac:dyDescent="0.45">
      <c r="A346" s="85"/>
      <c r="B346" s="86"/>
      <c r="C346" s="89"/>
      <c r="D346" s="85"/>
      <c r="E346" s="88"/>
      <c r="F346" s="88"/>
      <c r="G346" s="88"/>
      <c r="H346" s="88"/>
      <c r="I346" s="87"/>
      <c r="J346" s="85"/>
    </row>
    <row r="347" spans="1:10" ht="23.25" customHeight="1" x14ac:dyDescent="0.45">
      <c r="A347" s="85"/>
      <c r="B347" s="89"/>
      <c r="C347" s="89"/>
      <c r="D347" s="89"/>
      <c r="E347" s="88"/>
      <c r="F347" s="88"/>
      <c r="G347" s="88"/>
      <c r="H347" s="88"/>
      <c r="I347" s="87"/>
      <c r="J347" s="85"/>
    </row>
    <row r="348" spans="1:10" ht="23.25" customHeight="1" x14ac:dyDescent="0.45">
      <c r="A348" s="85"/>
      <c r="B348" s="86"/>
      <c r="C348" s="89"/>
      <c r="D348" s="89"/>
      <c r="E348" s="88"/>
      <c r="F348" s="88"/>
      <c r="G348" s="88"/>
      <c r="H348" s="88"/>
      <c r="I348" s="87"/>
      <c r="J348" s="85"/>
    </row>
    <row r="349" spans="1:10" ht="23.25" customHeight="1" x14ac:dyDescent="0.45">
      <c r="A349" s="85"/>
      <c r="B349" s="89"/>
      <c r="C349" s="89"/>
      <c r="D349" s="89"/>
      <c r="E349" s="88"/>
      <c r="F349" s="88"/>
      <c r="G349" s="88"/>
      <c r="H349" s="88"/>
      <c r="I349" s="87"/>
      <c r="J349" s="85"/>
    </row>
    <row r="350" spans="1:10" ht="23.25" customHeight="1" x14ac:dyDescent="0.45">
      <c r="A350" s="85"/>
      <c r="B350" s="89"/>
      <c r="C350" s="89"/>
      <c r="D350" s="89"/>
      <c r="E350" s="88"/>
      <c r="F350" s="88"/>
      <c r="G350" s="88"/>
      <c r="H350" s="88"/>
      <c r="I350" s="87"/>
      <c r="J350" s="85"/>
    </row>
    <row r="351" spans="1:10" ht="23.25" customHeight="1" x14ac:dyDescent="0.45">
      <c r="A351" s="118"/>
      <c r="B351" s="90"/>
      <c r="C351" s="90"/>
      <c r="D351" s="85"/>
      <c r="E351" s="88"/>
      <c r="F351" s="88"/>
      <c r="G351" s="88"/>
      <c r="H351" s="88"/>
      <c r="I351" s="87"/>
      <c r="J351" s="85"/>
    </row>
    <row r="352" spans="1:10" ht="23.25" customHeight="1" x14ac:dyDescent="0.45">
      <c r="A352" s="85"/>
      <c r="B352" s="86"/>
      <c r="C352" s="87"/>
      <c r="D352" s="85"/>
      <c r="E352" s="88"/>
      <c r="F352" s="88"/>
      <c r="G352" s="88"/>
      <c r="H352" s="88"/>
      <c r="I352" s="87"/>
      <c r="J352" s="85"/>
    </row>
    <row r="353" spans="1:10" ht="23.25" customHeight="1" x14ac:dyDescent="0.45">
      <c r="A353" s="85"/>
      <c r="B353" s="86"/>
      <c r="C353" s="87"/>
      <c r="D353" s="85"/>
      <c r="E353" s="88"/>
      <c r="F353" s="88"/>
      <c r="G353" s="88"/>
      <c r="H353" s="88"/>
      <c r="I353" s="87"/>
      <c r="J353" s="85"/>
    </row>
    <row r="354" spans="1:10" ht="23.25" customHeight="1" x14ac:dyDescent="0.45">
      <c r="A354" s="85"/>
      <c r="B354" s="86"/>
      <c r="C354" s="87"/>
      <c r="D354" s="85"/>
      <c r="E354" s="88"/>
      <c r="F354" s="88"/>
      <c r="G354" s="88"/>
      <c r="H354" s="88"/>
      <c r="I354" s="87"/>
      <c r="J354" s="85"/>
    </row>
    <row r="355" spans="1:10" ht="23.25" customHeight="1" x14ac:dyDescent="0.45">
      <c r="A355" s="85"/>
      <c r="B355" s="86"/>
      <c r="C355" s="87"/>
      <c r="D355" s="89"/>
      <c r="E355" s="88"/>
      <c r="F355" s="88"/>
      <c r="G355" s="88"/>
      <c r="H355" s="88"/>
      <c r="I355" s="85"/>
      <c r="J355" s="85"/>
    </row>
    <row r="356" spans="1:10" ht="23.25" customHeight="1" x14ac:dyDescent="0.45">
      <c r="A356" s="118"/>
      <c r="B356" s="90"/>
      <c r="C356" s="90"/>
      <c r="D356" s="85"/>
      <c r="E356" s="88"/>
      <c r="F356" s="88"/>
      <c r="G356" s="88"/>
      <c r="H356" s="88"/>
      <c r="I356" s="87"/>
      <c r="J356" s="85"/>
    </row>
    <row r="357" spans="1:10" ht="23.25" customHeight="1" x14ac:dyDescent="0.45">
      <c r="A357" s="85"/>
      <c r="B357" s="86"/>
      <c r="C357" s="90"/>
      <c r="D357" s="85"/>
      <c r="E357" s="88"/>
      <c r="F357" s="88"/>
      <c r="G357" s="88"/>
      <c r="H357" s="88"/>
      <c r="I357" s="87"/>
      <c r="J357" s="85"/>
    </row>
    <row r="358" spans="1:10" ht="23.25" customHeight="1" x14ac:dyDescent="0.45">
      <c r="A358" s="85"/>
      <c r="B358" s="86"/>
      <c r="C358" s="87"/>
      <c r="D358" s="85"/>
      <c r="E358" s="88"/>
      <c r="F358" s="88"/>
      <c r="G358" s="88"/>
      <c r="H358" s="88"/>
      <c r="I358" s="87"/>
      <c r="J358" s="89"/>
    </row>
    <row r="359" spans="1:10" ht="23.25" customHeight="1" x14ac:dyDescent="0.45">
      <c r="A359" s="91"/>
      <c r="B359" s="92"/>
      <c r="C359" s="93"/>
      <c r="D359" s="91"/>
      <c r="E359" s="94"/>
      <c r="F359" s="94"/>
      <c r="G359" s="94"/>
      <c r="H359" s="94"/>
      <c r="I359" s="93"/>
      <c r="J359" s="105"/>
    </row>
    <row r="360" spans="1:10" ht="23.25" customHeight="1" x14ac:dyDescent="0.45">
      <c r="A360" s="95"/>
      <c r="B360" s="96"/>
      <c r="C360" s="97"/>
      <c r="D360" s="95"/>
      <c r="E360" s="98"/>
      <c r="F360" s="98"/>
      <c r="G360" s="98"/>
      <c r="H360" s="98"/>
      <c r="I360" s="97"/>
      <c r="J360" s="69"/>
    </row>
    <row r="361" spans="1:10" ht="23.25" customHeight="1" x14ac:dyDescent="0.45">
      <c r="A361" s="393"/>
      <c r="B361" s="393"/>
      <c r="C361" s="393"/>
      <c r="D361" s="393"/>
      <c r="E361" s="393"/>
      <c r="F361" s="393"/>
      <c r="G361" s="393"/>
      <c r="H361" s="393"/>
      <c r="I361" s="393"/>
      <c r="J361" s="393"/>
    </row>
    <row r="362" spans="1:10" ht="23.25" customHeight="1" x14ac:dyDescent="0.45">
      <c r="A362" s="394"/>
      <c r="B362" s="394"/>
      <c r="C362" s="394"/>
      <c r="D362" s="394"/>
      <c r="E362" s="394"/>
      <c r="F362" s="394"/>
      <c r="G362" s="394"/>
      <c r="H362" s="394"/>
      <c r="I362" s="394"/>
      <c r="J362" s="394"/>
    </row>
    <row r="363" spans="1:10" ht="23.25" customHeight="1" x14ac:dyDescent="0.45">
      <c r="A363" s="394"/>
      <c r="B363" s="394"/>
      <c r="C363" s="394"/>
      <c r="D363" s="394"/>
      <c r="E363" s="394"/>
      <c r="F363" s="394"/>
      <c r="G363" s="394"/>
      <c r="H363" s="394"/>
      <c r="I363" s="394"/>
      <c r="J363" s="394"/>
    </row>
    <row r="364" spans="1:10" ht="23.25" customHeight="1" x14ac:dyDescent="0.45">
      <c r="A364" s="392"/>
      <c r="B364" s="392"/>
      <c r="C364" s="392"/>
      <c r="D364" s="392"/>
      <c r="E364" s="75"/>
      <c r="F364" s="75"/>
      <c r="G364" s="75"/>
      <c r="H364" s="75"/>
      <c r="I364" s="74"/>
      <c r="J364" s="75"/>
    </row>
    <row r="365" spans="1:10" ht="23.25" customHeight="1" x14ac:dyDescent="0.45">
      <c r="A365" s="75"/>
      <c r="B365" s="396"/>
      <c r="C365" s="396"/>
      <c r="D365" s="396"/>
      <c r="E365" s="75"/>
      <c r="F365" s="75"/>
      <c r="G365" s="75"/>
      <c r="H365" s="75"/>
      <c r="I365" s="74"/>
      <c r="J365" s="75"/>
    </row>
    <row r="366" spans="1:10" ht="23.25" customHeight="1" x14ac:dyDescent="0.45">
      <c r="A366" s="400"/>
      <c r="B366" s="400"/>
      <c r="C366" s="400"/>
      <c r="D366" s="76"/>
      <c r="E366" s="403"/>
      <c r="F366" s="403"/>
      <c r="G366" s="403"/>
      <c r="H366" s="76"/>
      <c r="I366" s="76"/>
      <c r="J366" s="126"/>
    </row>
    <row r="367" spans="1:10" ht="23.25" customHeight="1" x14ac:dyDescent="0.45">
      <c r="A367" s="401"/>
      <c r="B367" s="401"/>
      <c r="C367" s="401"/>
      <c r="D367" s="77"/>
      <c r="E367" s="76"/>
      <c r="F367" s="76"/>
      <c r="G367" s="76"/>
      <c r="H367" s="77"/>
      <c r="I367" s="77"/>
      <c r="J367" s="127"/>
    </row>
    <row r="368" spans="1:10" ht="23.25" customHeight="1" x14ac:dyDescent="0.45">
      <c r="A368" s="402"/>
      <c r="B368" s="402"/>
      <c r="C368" s="402"/>
      <c r="D368" s="78"/>
      <c r="E368" s="78"/>
      <c r="F368" s="78"/>
      <c r="G368" s="78"/>
      <c r="H368" s="78"/>
      <c r="I368" s="78"/>
      <c r="J368" s="128"/>
    </row>
    <row r="369" spans="1:11" ht="23.25" customHeight="1" x14ac:dyDescent="0.45">
      <c r="A369" s="118"/>
      <c r="B369" s="90"/>
      <c r="C369" s="90"/>
      <c r="D369" s="85"/>
      <c r="E369" s="88"/>
      <c r="F369" s="88"/>
      <c r="G369" s="88"/>
      <c r="H369" s="88"/>
      <c r="I369" s="87"/>
      <c r="J369" s="85"/>
    </row>
    <row r="370" spans="1:11" ht="23.25" customHeight="1" x14ac:dyDescent="0.45">
      <c r="A370" s="85"/>
      <c r="B370" s="86"/>
      <c r="C370" s="90"/>
      <c r="D370" s="85"/>
      <c r="E370" s="88"/>
      <c r="F370" s="88"/>
      <c r="G370" s="88"/>
      <c r="H370" s="88"/>
      <c r="I370" s="87"/>
      <c r="J370" s="87"/>
    </row>
    <row r="371" spans="1:11" ht="23.25" customHeight="1" x14ac:dyDescent="0.45">
      <c r="A371" s="85"/>
      <c r="B371" s="86"/>
      <c r="C371" s="87"/>
      <c r="D371" s="85"/>
      <c r="E371" s="88"/>
      <c r="F371" s="88"/>
      <c r="G371" s="88"/>
      <c r="H371" s="88"/>
      <c r="I371" s="87"/>
      <c r="J371" s="87"/>
    </row>
    <row r="372" spans="1:11" ht="23.25" customHeight="1" x14ac:dyDescent="0.45">
      <c r="A372" s="85"/>
      <c r="B372" s="86"/>
      <c r="C372" s="87"/>
      <c r="D372" s="85"/>
      <c r="E372" s="88"/>
      <c r="F372" s="88"/>
      <c r="G372" s="88"/>
      <c r="H372" s="88"/>
      <c r="I372" s="87"/>
      <c r="J372" s="146"/>
    </row>
    <row r="373" spans="1:11" ht="23.25" customHeight="1" x14ac:dyDescent="0.45">
      <c r="A373" s="85"/>
      <c r="B373" s="89"/>
      <c r="C373" s="89"/>
      <c r="D373" s="85"/>
      <c r="E373" s="88"/>
      <c r="F373" s="88"/>
      <c r="G373" s="88"/>
      <c r="H373" s="88"/>
      <c r="I373" s="89"/>
      <c r="J373" s="85"/>
      <c r="K373" s="6"/>
    </row>
    <row r="374" spans="1:11" ht="23.25" customHeight="1" x14ac:dyDescent="0.45">
      <c r="A374" s="85"/>
      <c r="B374" s="89"/>
      <c r="C374" s="89"/>
      <c r="D374" s="85"/>
      <c r="E374" s="88"/>
      <c r="F374" s="88"/>
      <c r="G374" s="88"/>
      <c r="H374" s="88"/>
      <c r="I374" s="89"/>
      <c r="J374" s="85"/>
    </row>
    <row r="375" spans="1:11" ht="23.25" customHeight="1" x14ac:dyDescent="0.45">
      <c r="A375" s="85"/>
      <c r="B375" s="85"/>
      <c r="C375" s="87"/>
      <c r="D375" s="85"/>
      <c r="E375" s="85"/>
      <c r="F375" s="85"/>
      <c r="G375" s="85"/>
      <c r="H375" s="99"/>
      <c r="I375" s="109"/>
      <c r="J375" s="99"/>
    </row>
    <row r="376" spans="1:11" ht="23.25" customHeight="1" x14ac:dyDescent="0.45">
      <c r="A376" s="85"/>
      <c r="B376" s="85"/>
      <c r="C376" s="87"/>
      <c r="D376" s="85"/>
      <c r="E376" s="85"/>
      <c r="F376" s="85"/>
      <c r="G376" s="85"/>
      <c r="H376" s="99"/>
      <c r="I376" s="109"/>
      <c r="J376" s="109"/>
    </row>
    <row r="377" spans="1:11" ht="23.25" customHeight="1" x14ac:dyDescent="0.45">
      <c r="A377" s="85"/>
      <c r="B377" s="86"/>
      <c r="C377" s="87"/>
      <c r="D377" s="85"/>
      <c r="E377" s="88"/>
      <c r="F377" s="88"/>
      <c r="G377" s="88"/>
      <c r="H377" s="88"/>
      <c r="I377" s="87"/>
      <c r="J377" s="87"/>
    </row>
    <row r="378" spans="1:11" ht="23.25" customHeight="1" x14ac:dyDescent="0.45">
      <c r="A378" s="85"/>
      <c r="B378" s="86"/>
      <c r="C378" s="87"/>
      <c r="D378" s="85"/>
      <c r="E378" s="88"/>
      <c r="F378" s="88"/>
      <c r="G378" s="88"/>
      <c r="H378" s="88"/>
      <c r="I378" s="87"/>
      <c r="J378" s="85"/>
    </row>
    <row r="379" spans="1:11" ht="23.25" customHeight="1" x14ac:dyDescent="0.45">
      <c r="A379" s="85"/>
      <c r="B379" s="86"/>
      <c r="C379" s="87"/>
      <c r="D379" s="85"/>
      <c r="E379" s="88"/>
      <c r="F379" s="88"/>
      <c r="G379" s="88"/>
      <c r="H379" s="88"/>
      <c r="I379" s="87"/>
      <c r="J379" s="87"/>
    </row>
    <row r="380" spans="1:11" ht="23.25" customHeight="1" x14ac:dyDescent="0.45">
      <c r="A380" s="85"/>
      <c r="B380" s="86"/>
      <c r="C380" s="87"/>
      <c r="D380" s="85"/>
      <c r="E380" s="88"/>
      <c r="F380" s="88"/>
      <c r="G380" s="88"/>
      <c r="H380" s="88"/>
      <c r="I380" s="87"/>
      <c r="J380" s="87"/>
    </row>
    <row r="381" spans="1:11" ht="23.25" customHeight="1" x14ac:dyDescent="0.45">
      <c r="A381" s="85"/>
      <c r="B381" s="86"/>
      <c r="C381" s="87"/>
      <c r="D381" s="85"/>
      <c r="E381" s="88"/>
      <c r="F381" s="88"/>
      <c r="G381" s="88"/>
      <c r="H381" s="88"/>
      <c r="I381" s="87"/>
      <c r="J381" s="87"/>
    </row>
    <row r="382" spans="1:11" ht="23.25" customHeight="1" x14ac:dyDescent="0.45">
      <c r="A382" s="85"/>
      <c r="B382" s="86"/>
      <c r="C382" s="87"/>
      <c r="D382" s="85"/>
      <c r="E382" s="88"/>
      <c r="F382" s="88"/>
      <c r="G382" s="88"/>
      <c r="H382" s="88"/>
      <c r="I382" s="87"/>
      <c r="J382" s="87"/>
    </row>
    <row r="383" spans="1:11" ht="23.25" customHeight="1" x14ac:dyDescent="0.45">
      <c r="A383" s="91"/>
      <c r="B383" s="92"/>
      <c r="C383" s="93"/>
      <c r="D383" s="91"/>
      <c r="E383" s="94"/>
      <c r="F383" s="94"/>
      <c r="G383" s="94"/>
      <c r="H383" s="94"/>
      <c r="I383" s="93"/>
      <c r="J383" s="128"/>
    </row>
    <row r="384" spans="1:11" ht="23.25" customHeight="1" x14ac:dyDescent="0.45">
      <c r="A384" s="95"/>
      <c r="B384" s="96"/>
      <c r="C384" s="97"/>
      <c r="D384" s="95"/>
      <c r="E384" s="98"/>
      <c r="F384" s="98"/>
      <c r="G384" s="98"/>
      <c r="H384" s="98"/>
      <c r="I384" s="97"/>
      <c r="J384" s="70"/>
    </row>
    <row r="385" spans="1:10" ht="23.25" customHeight="1" x14ac:dyDescent="0.45">
      <c r="A385" s="393"/>
      <c r="B385" s="393"/>
      <c r="C385" s="393"/>
      <c r="D385" s="393"/>
      <c r="E385" s="393"/>
      <c r="F385" s="393"/>
      <c r="G385" s="393"/>
      <c r="H385" s="393"/>
      <c r="I385" s="393"/>
      <c r="J385" s="393"/>
    </row>
    <row r="386" spans="1:10" ht="23.25" customHeight="1" x14ac:dyDescent="0.45">
      <c r="A386" s="394"/>
      <c r="B386" s="394"/>
      <c r="C386" s="394"/>
      <c r="D386" s="394"/>
      <c r="E386" s="394"/>
      <c r="F386" s="394"/>
      <c r="G386" s="394"/>
      <c r="H386" s="394"/>
      <c r="I386" s="394"/>
      <c r="J386" s="394"/>
    </row>
    <row r="387" spans="1:10" ht="23.25" customHeight="1" x14ac:dyDescent="0.45">
      <c r="A387" s="394"/>
      <c r="B387" s="394"/>
      <c r="C387" s="394"/>
      <c r="D387" s="394"/>
      <c r="E387" s="394"/>
      <c r="F387" s="394"/>
      <c r="G387" s="394"/>
      <c r="H387" s="394"/>
      <c r="I387" s="394"/>
      <c r="J387" s="394"/>
    </row>
    <row r="388" spans="1:10" ht="23.25" customHeight="1" x14ac:dyDescent="0.45">
      <c r="A388" s="392"/>
      <c r="B388" s="392"/>
      <c r="C388" s="392"/>
      <c r="D388" s="392"/>
      <c r="E388" s="75"/>
      <c r="F388" s="75"/>
      <c r="G388" s="75"/>
      <c r="H388" s="75"/>
      <c r="I388" s="74"/>
      <c r="J388" s="75"/>
    </row>
    <row r="389" spans="1:10" ht="23.25" customHeight="1" x14ac:dyDescent="0.45">
      <c r="A389" s="75"/>
      <c r="B389" s="396"/>
      <c r="C389" s="396"/>
      <c r="D389" s="396"/>
      <c r="E389" s="75"/>
      <c r="F389" s="75"/>
      <c r="G389" s="75"/>
      <c r="H389" s="75"/>
      <c r="I389" s="74"/>
      <c r="J389" s="75"/>
    </row>
    <row r="390" spans="1:10" ht="23.25" customHeight="1" x14ac:dyDescent="0.45">
      <c r="A390" s="400"/>
      <c r="B390" s="400"/>
      <c r="C390" s="400"/>
      <c r="D390" s="76"/>
      <c r="E390" s="403"/>
      <c r="F390" s="403"/>
      <c r="G390" s="403"/>
      <c r="H390" s="76"/>
      <c r="I390" s="76"/>
      <c r="J390" s="126"/>
    </row>
    <row r="391" spans="1:10" ht="23.25" customHeight="1" x14ac:dyDescent="0.45">
      <c r="A391" s="401"/>
      <c r="B391" s="401"/>
      <c r="C391" s="401"/>
      <c r="D391" s="77"/>
      <c r="E391" s="76"/>
      <c r="F391" s="76"/>
      <c r="G391" s="76"/>
      <c r="H391" s="77"/>
      <c r="I391" s="77"/>
      <c r="J391" s="127"/>
    </row>
    <row r="392" spans="1:10" ht="23.25" customHeight="1" x14ac:dyDescent="0.45">
      <c r="A392" s="402"/>
      <c r="B392" s="402"/>
      <c r="C392" s="402"/>
      <c r="D392" s="78"/>
      <c r="E392" s="78"/>
      <c r="F392" s="78"/>
      <c r="G392" s="78"/>
      <c r="H392" s="78"/>
      <c r="I392" s="78"/>
      <c r="J392" s="128"/>
    </row>
    <row r="393" spans="1:10" ht="23.25" customHeight="1" x14ac:dyDescent="0.45">
      <c r="A393" s="85"/>
      <c r="B393" s="90"/>
      <c r="C393" s="148"/>
      <c r="D393" s="85"/>
      <c r="E393" s="88"/>
      <c r="F393" s="88"/>
      <c r="G393" s="88"/>
      <c r="H393" s="88"/>
      <c r="I393" s="87"/>
      <c r="J393" s="85"/>
    </row>
    <row r="394" spans="1:10" ht="23.25" customHeight="1" x14ac:dyDescent="0.45">
      <c r="A394" s="118"/>
      <c r="B394" s="86"/>
      <c r="C394" s="89"/>
      <c r="D394" s="85"/>
      <c r="E394" s="88"/>
      <c r="F394" s="88"/>
      <c r="G394" s="88"/>
      <c r="H394" s="88"/>
      <c r="I394" s="87"/>
      <c r="J394" s="85"/>
    </row>
    <row r="395" spans="1:10" ht="23.25" customHeight="1" x14ac:dyDescent="0.45">
      <c r="A395" s="85"/>
      <c r="B395" s="89"/>
      <c r="C395" s="89"/>
      <c r="D395" s="89"/>
      <c r="E395" s="88"/>
      <c r="F395" s="88"/>
      <c r="G395" s="88"/>
      <c r="H395" s="88"/>
      <c r="I395" s="87"/>
      <c r="J395" s="85"/>
    </row>
    <row r="396" spans="1:10" ht="23.25" customHeight="1" x14ac:dyDescent="0.45">
      <c r="A396" s="85"/>
      <c r="B396" s="86"/>
      <c r="C396" s="89"/>
      <c r="D396" s="85"/>
      <c r="E396" s="88"/>
      <c r="F396" s="88"/>
      <c r="G396" s="88"/>
      <c r="H396" s="88"/>
      <c r="I396" s="89"/>
      <c r="J396" s="85"/>
    </row>
    <row r="397" spans="1:10" ht="23.25" customHeight="1" x14ac:dyDescent="0.45">
      <c r="A397" s="99"/>
      <c r="B397" s="86"/>
      <c r="C397" s="89"/>
      <c r="D397" s="85"/>
      <c r="E397" s="88"/>
      <c r="F397" s="88"/>
      <c r="G397" s="88"/>
      <c r="H397" s="88"/>
      <c r="I397" s="87"/>
      <c r="J397" s="85"/>
    </row>
    <row r="398" spans="1:10" ht="23.25" customHeight="1" x14ac:dyDescent="0.45">
      <c r="A398" s="85"/>
      <c r="B398" s="89"/>
      <c r="C398" s="89"/>
      <c r="D398" s="85"/>
      <c r="E398" s="88"/>
      <c r="F398" s="88"/>
      <c r="G398" s="88"/>
      <c r="H398" s="88"/>
      <c r="I398" s="89"/>
      <c r="J398" s="85"/>
    </row>
    <row r="399" spans="1:10" ht="23.25" customHeight="1" x14ac:dyDescent="0.45">
      <c r="A399" s="166"/>
      <c r="B399" s="166"/>
      <c r="C399" s="166"/>
      <c r="D399" s="77"/>
      <c r="E399" s="77"/>
      <c r="F399" s="77"/>
      <c r="G399" s="77"/>
      <c r="H399" s="77"/>
      <c r="I399" s="77"/>
      <c r="J399" s="146"/>
    </row>
    <row r="400" spans="1:10" ht="23.25" customHeight="1" x14ac:dyDescent="0.45">
      <c r="A400" s="85"/>
      <c r="B400" s="86"/>
      <c r="C400" s="89"/>
      <c r="D400" s="85"/>
      <c r="E400" s="88"/>
      <c r="F400" s="88"/>
      <c r="G400" s="88"/>
      <c r="H400" s="88"/>
      <c r="I400" s="87"/>
      <c r="J400" s="85"/>
    </row>
    <row r="401" spans="1:10" ht="23.25" customHeight="1" x14ac:dyDescent="0.45">
      <c r="A401" s="85"/>
      <c r="B401" s="86"/>
      <c r="C401" s="89"/>
      <c r="D401" s="85"/>
      <c r="E401" s="88"/>
      <c r="F401" s="88"/>
      <c r="G401" s="88"/>
      <c r="H401" s="88"/>
      <c r="I401" s="87"/>
      <c r="J401" s="85"/>
    </row>
    <row r="402" spans="1:10" ht="23.25" customHeight="1" x14ac:dyDescent="0.45">
      <c r="A402" s="85"/>
      <c r="B402" s="89"/>
      <c r="C402" s="89"/>
      <c r="D402" s="89"/>
      <c r="E402" s="88"/>
      <c r="F402" s="88"/>
      <c r="G402" s="88"/>
      <c r="H402" s="88"/>
      <c r="I402" s="87"/>
      <c r="J402" s="85"/>
    </row>
    <row r="403" spans="1:10" ht="23.25" customHeight="1" x14ac:dyDescent="0.45">
      <c r="A403" s="85"/>
      <c r="B403" s="86"/>
      <c r="C403" s="89"/>
      <c r="D403" s="85"/>
      <c r="E403" s="88"/>
      <c r="F403" s="88"/>
      <c r="G403" s="88"/>
      <c r="H403" s="88"/>
      <c r="I403" s="87"/>
      <c r="J403" s="85"/>
    </row>
    <row r="404" spans="1:10" ht="23.25" customHeight="1" x14ac:dyDescent="0.45">
      <c r="A404" s="85"/>
      <c r="B404" s="90"/>
      <c r="C404" s="89"/>
      <c r="D404" s="85"/>
      <c r="E404" s="88"/>
      <c r="F404" s="88"/>
      <c r="G404" s="88"/>
      <c r="H404" s="88"/>
      <c r="I404" s="87"/>
      <c r="J404" s="85"/>
    </row>
    <row r="405" spans="1:10" ht="23.25" customHeight="1" x14ac:dyDescent="0.45">
      <c r="A405" s="85"/>
      <c r="B405" s="90"/>
      <c r="C405" s="87"/>
      <c r="D405" s="89"/>
      <c r="E405" s="88"/>
      <c r="F405" s="88"/>
      <c r="G405" s="88"/>
      <c r="H405" s="88"/>
      <c r="I405" s="87"/>
      <c r="J405" s="85"/>
    </row>
    <row r="406" spans="1:10" ht="23.25" customHeight="1" x14ac:dyDescent="0.45">
      <c r="A406" s="85"/>
      <c r="B406" s="90"/>
      <c r="C406" s="87"/>
      <c r="D406" s="89"/>
      <c r="E406" s="88"/>
      <c r="F406" s="88"/>
      <c r="G406" s="88"/>
      <c r="H406" s="88"/>
      <c r="I406" s="87"/>
      <c r="J406" s="85"/>
    </row>
    <row r="407" spans="1:10" ht="23.25" customHeight="1" x14ac:dyDescent="0.45">
      <c r="A407" s="91"/>
      <c r="B407" s="116"/>
      <c r="C407" s="93"/>
      <c r="D407" s="105"/>
      <c r="E407" s="94"/>
      <c r="F407" s="94"/>
      <c r="G407" s="94"/>
      <c r="H407" s="94"/>
      <c r="I407" s="93"/>
      <c r="J407" s="91"/>
    </row>
    <row r="408" spans="1:10" ht="23.25" customHeight="1" x14ac:dyDescent="0.45">
      <c r="A408" s="95"/>
      <c r="B408" s="131"/>
      <c r="C408" s="97"/>
      <c r="D408" s="69"/>
      <c r="E408" s="98"/>
      <c r="F408" s="98"/>
      <c r="G408" s="98"/>
      <c r="H408" s="98"/>
      <c r="I408" s="97"/>
      <c r="J408" s="95"/>
    </row>
    <row r="409" spans="1:10" ht="23.25" customHeight="1" x14ac:dyDescent="0.45">
      <c r="A409" s="393"/>
      <c r="B409" s="393"/>
      <c r="C409" s="393"/>
      <c r="D409" s="393"/>
      <c r="E409" s="393"/>
      <c r="F409" s="393"/>
      <c r="G409" s="393"/>
      <c r="H409" s="393"/>
      <c r="I409" s="393"/>
      <c r="J409" s="393"/>
    </row>
    <row r="410" spans="1:10" ht="23.25" customHeight="1" x14ac:dyDescent="0.45">
      <c r="A410" s="394"/>
      <c r="B410" s="394"/>
      <c r="C410" s="394"/>
      <c r="D410" s="394"/>
      <c r="E410" s="394"/>
      <c r="F410" s="394"/>
      <c r="G410" s="394"/>
      <c r="H410" s="394"/>
      <c r="I410" s="394"/>
      <c r="J410" s="394"/>
    </row>
    <row r="411" spans="1:10" ht="23.25" customHeight="1" x14ac:dyDescent="0.45">
      <c r="A411" s="394"/>
      <c r="B411" s="394"/>
      <c r="C411" s="394"/>
      <c r="D411" s="394"/>
      <c r="E411" s="394"/>
      <c r="F411" s="394"/>
      <c r="G411" s="394"/>
      <c r="H411" s="394"/>
      <c r="I411" s="394"/>
      <c r="J411" s="394"/>
    </row>
    <row r="412" spans="1:10" ht="23.25" customHeight="1" x14ac:dyDescent="0.45">
      <c r="A412" s="392"/>
      <c r="B412" s="392"/>
      <c r="C412" s="392"/>
      <c r="D412" s="392"/>
      <c r="E412" s="75"/>
      <c r="F412" s="75"/>
      <c r="G412" s="75"/>
      <c r="H412" s="75"/>
      <c r="I412" s="74"/>
      <c r="J412" s="75"/>
    </row>
    <row r="413" spans="1:10" ht="23.25" customHeight="1" x14ac:dyDescent="0.45">
      <c r="A413" s="75"/>
      <c r="B413" s="396"/>
      <c r="C413" s="396"/>
      <c r="D413" s="396"/>
      <c r="E413" s="75"/>
      <c r="F413" s="75"/>
      <c r="G413" s="75"/>
      <c r="H413" s="75"/>
      <c r="I413" s="74"/>
      <c r="J413" s="75"/>
    </row>
    <row r="414" spans="1:10" ht="23.25" customHeight="1" x14ac:dyDescent="0.45">
      <c r="A414" s="400"/>
      <c r="B414" s="400"/>
      <c r="C414" s="400"/>
      <c r="D414" s="76"/>
      <c r="E414" s="403"/>
      <c r="F414" s="403"/>
      <c r="G414" s="403"/>
      <c r="H414" s="76"/>
      <c r="I414" s="76"/>
      <c r="J414" s="126"/>
    </row>
    <row r="415" spans="1:10" ht="23.25" customHeight="1" x14ac:dyDescent="0.45">
      <c r="A415" s="401"/>
      <c r="B415" s="401"/>
      <c r="C415" s="401"/>
      <c r="D415" s="77"/>
      <c r="E415" s="76"/>
      <c r="F415" s="76"/>
      <c r="G415" s="76"/>
      <c r="H415" s="77"/>
      <c r="I415" s="77"/>
      <c r="J415" s="127"/>
    </row>
    <row r="416" spans="1:10" ht="23.25" customHeight="1" x14ac:dyDescent="0.45">
      <c r="A416" s="402"/>
      <c r="B416" s="402"/>
      <c r="C416" s="402"/>
      <c r="D416" s="78"/>
      <c r="E416" s="78"/>
      <c r="F416" s="78"/>
      <c r="G416" s="78"/>
      <c r="H416" s="78"/>
      <c r="I416" s="78"/>
      <c r="J416" s="128"/>
    </row>
    <row r="417" spans="1:10" ht="23.25" customHeight="1" x14ac:dyDescent="0.45">
      <c r="A417" s="118"/>
      <c r="B417" s="89"/>
      <c r="C417" s="89"/>
      <c r="D417" s="85"/>
      <c r="E417" s="88"/>
      <c r="F417" s="88"/>
      <c r="G417" s="88"/>
      <c r="H417" s="88"/>
      <c r="I417" s="89"/>
      <c r="J417" s="85"/>
    </row>
    <row r="418" spans="1:10" ht="23.25" customHeight="1" x14ac:dyDescent="0.45">
      <c r="A418" s="85"/>
      <c r="B418" s="89"/>
      <c r="C418" s="89"/>
      <c r="D418" s="85"/>
      <c r="E418" s="88"/>
      <c r="F418" s="88"/>
      <c r="G418" s="88"/>
      <c r="H418" s="88"/>
      <c r="I418" s="89"/>
      <c r="J418" s="85"/>
    </row>
    <row r="419" spans="1:10" ht="23.25" customHeight="1" x14ac:dyDescent="0.45">
      <c r="A419" s="85"/>
      <c r="B419" s="89"/>
      <c r="C419" s="89"/>
      <c r="D419" s="89"/>
      <c r="E419" s="88"/>
      <c r="F419" s="88"/>
      <c r="G419" s="88"/>
      <c r="H419" s="88"/>
      <c r="I419" s="89"/>
      <c r="J419" s="85"/>
    </row>
    <row r="420" spans="1:10" ht="23.25" customHeight="1" x14ac:dyDescent="0.45">
      <c r="A420" s="85"/>
      <c r="B420" s="86"/>
      <c r="C420" s="89"/>
      <c r="D420" s="85"/>
      <c r="E420" s="88"/>
      <c r="F420" s="88"/>
      <c r="G420" s="88"/>
      <c r="H420" s="88"/>
      <c r="I420" s="87"/>
      <c r="J420" s="85"/>
    </row>
    <row r="421" spans="1:10" ht="23.25" customHeight="1" x14ac:dyDescent="0.45">
      <c r="A421" s="85"/>
      <c r="B421" s="86"/>
      <c r="C421" s="89"/>
      <c r="D421" s="85"/>
      <c r="E421" s="88"/>
      <c r="F421" s="88"/>
      <c r="G421" s="88"/>
      <c r="H421" s="88"/>
      <c r="I421" s="87"/>
      <c r="J421" s="85"/>
    </row>
    <row r="422" spans="1:10" ht="23.25" customHeight="1" x14ac:dyDescent="0.45">
      <c r="A422" s="85"/>
      <c r="B422" s="89"/>
      <c r="C422" s="89"/>
      <c r="D422" s="85"/>
      <c r="E422" s="88"/>
      <c r="F422" s="88"/>
      <c r="G422" s="88"/>
      <c r="H422" s="88"/>
      <c r="I422" s="87"/>
      <c r="J422" s="89"/>
    </row>
    <row r="423" spans="1:10" ht="23.25" customHeight="1" x14ac:dyDescent="0.45">
      <c r="A423" s="99"/>
      <c r="B423" s="109"/>
      <c r="C423" s="109"/>
      <c r="D423" s="99"/>
      <c r="E423" s="108"/>
      <c r="F423" s="108"/>
      <c r="G423" s="108"/>
      <c r="H423" s="108"/>
      <c r="I423" s="107"/>
      <c r="J423" s="109"/>
    </row>
    <row r="424" spans="1:10" ht="23.25" customHeight="1" x14ac:dyDescent="0.45">
      <c r="A424" s="85"/>
      <c r="B424" s="90"/>
      <c r="C424" s="90"/>
      <c r="D424" s="85"/>
      <c r="E424" s="88"/>
      <c r="F424" s="88"/>
      <c r="G424" s="88"/>
      <c r="H424" s="88"/>
      <c r="I424" s="87"/>
      <c r="J424" s="85"/>
    </row>
    <row r="425" spans="1:10" ht="23.25" customHeight="1" x14ac:dyDescent="0.45">
      <c r="A425" s="118"/>
      <c r="B425" s="86"/>
      <c r="C425" s="90"/>
      <c r="D425" s="85"/>
      <c r="E425" s="88"/>
      <c r="F425" s="88"/>
      <c r="G425" s="88"/>
      <c r="H425" s="88"/>
      <c r="I425" s="87"/>
      <c r="J425" s="85"/>
    </row>
    <row r="426" spans="1:10" ht="23.25" customHeight="1" x14ac:dyDescent="0.45">
      <c r="A426" s="85"/>
      <c r="B426" s="86"/>
      <c r="C426" s="87"/>
      <c r="D426" s="85"/>
      <c r="E426" s="88"/>
      <c r="F426" s="88"/>
      <c r="G426" s="88"/>
      <c r="H426" s="88"/>
      <c r="I426" s="87"/>
      <c r="J426" s="89"/>
    </row>
    <row r="427" spans="1:10" ht="23.25" customHeight="1" x14ac:dyDescent="0.45">
      <c r="A427" s="85"/>
      <c r="B427" s="86"/>
      <c r="C427" s="89"/>
      <c r="D427" s="85"/>
      <c r="E427" s="88"/>
      <c r="F427" s="88"/>
      <c r="G427" s="88"/>
      <c r="H427" s="88"/>
      <c r="I427" s="87"/>
      <c r="J427" s="85"/>
    </row>
    <row r="428" spans="1:10" ht="23.25" customHeight="1" x14ac:dyDescent="0.45">
      <c r="A428" s="85"/>
      <c r="B428" s="86"/>
      <c r="C428" s="89"/>
      <c r="D428" s="85"/>
      <c r="E428" s="88"/>
      <c r="F428" s="88"/>
      <c r="G428" s="88"/>
      <c r="H428" s="88"/>
      <c r="I428" s="87"/>
      <c r="J428" s="85"/>
    </row>
    <row r="429" spans="1:10" ht="23.25" customHeight="1" x14ac:dyDescent="0.45">
      <c r="A429" s="85"/>
      <c r="B429" s="86"/>
      <c r="C429" s="87"/>
      <c r="D429" s="85"/>
      <c r="E429" s="88"/>
      <c r="F429" s="88"/>
      <c r="G429" s="88"/>
      <c r="H429" s="88"/>
      <c r="I429" s="87"/>
      <c r="J429" s="85"/>
    </row>
    <row r="430" spans="1:10" ht="23.25" customHeight="1" x14ac:dyDescent="0.45">
      <c r="A430" s="118"/>
      <c r="B430" s="89"/>
      <c r="C430" s="89"/>
      <c r="D430" s="85"/>
      <c r="E430" s="88"/>
      <c r="F430" s="88"/>
      <c r="G430" s="88"/>
      <c r="H430" s="88"/>
      <c r="I430" s="87"/>
      <c r="J430" s="85"/>
    </row>
    <row r="431" spans="1:10" ht="23.25" customHeight="1" x14ac:dyDescent="0.45">
      <c r="A431" s="129"/>
      <c r="B431" s="105"/>
      <c r="C431" s="105"/>
      <c r="D431" s="91"/>
      <c r="E431" s="94"/>
      <c r="F431" s="94"/>
      <c r="G431" s="94"/>
      <c r="H431" s="94"/>
      <c r="I431" s="93"/>
      <c r="J431" s="91"/>
    </row>
    <row r="432" spans="1:10" ht="23.25" customHeight="1" x14ac:dyDescent="0.45">
      <c r="A432" s="130"/>
      <c r="B432" s="69"/>
      <c r="C432" s="69"/>
      <c r="D432" s="95"/>
      <c r="E432" s="98"/>
      <c r="F432" s="98"/>
      <c r="G432" s="98"/>
      <c r="H432" s="98"/>
      <c r="I432" s="97"/>
      <c r="J432" s="95"/>
    </row>
    <row r="433" spans="1:10" ht="23.25" customHeight="1" x14ac:dyDescent="0.45">
      <c r="A433" s="393"/>
      <c r="B433" s="393"/>
      <c r="C433" s="393"/>
      <c r="D433" s="393"/>
      <c r="E433" s="393"/>
      <c r="F433" s="393"/>
      <c r="G433" s="393"/>
      <c r="H433" s="393"/>
      <c r="I433" s="393"/>
      <c r="J433" s="393"/>
    </row>
    <row r="434" spans="1:10" ht="23.25" customHeight="1" x14ac:dyDescent="0.45">
      <c r="A434" s="394"/>
      <c r="B434" s="394"/>
      <c r="C434" s="394"/>
      <c r="D434" s="394"/>
      <c r="E434" s="394"/>
      <c r="F434" s="394"/>
      <c r="G434" s="394"/>
      <c r="H434" s="394"/>
      <c r="I434" s="394"/>
      <c r="J434" s="394"/>
    </row>
    <row r="435" spans="1:10" ht="23.25" customHeight="1" x14ac:dyDescent="0.45">
      <c r="A435" s="394"/>
      <c r="B435" s="394"/>
      <c r="C435" s="394"/>
      <c r="D435" s="394"/>
      <c r="E435" s="394"/>
      <c r="F435" s="394"/>
      <c r="G435" s="394"/>
      <c r="H435" s="394"/>
      <c r="I435" s="394"/>
      <c r="J435" s="394"/>
    </row>
    <row r="436" spans="1:10" ht="23.25" customHeight="1" x14ac:dyDescent="0.45">
      <c r="A436" s="392"/>
      <c r="B436" s="392"/>
      <c r="C436" s="392"/>
      <c r="D436" s="392"/>
      <c r="E436" s="75"/>
      <c r="F436" s="75"/>
      <c r="G436" s="75"/>
      <c r="H436" s="75"/>
      <c r="I436" s="74"/>
      <c r="J436" s="75"/>
    </row>
    <row r="437" spans="1:10" ht="23.25" customHeight="1" x14ac:dyDescent="0.45">
      <c r="A437" s="75"/>
      <c r="B437" s="396"/>
      <c r="C437" s="396"/>
      <c r="D437" s="396"/>
      <c r="E437" s="75"/>
      <c r="F437" s="75"/>
      <c r="G437" s="75"/>
      <c r="H437" s="75"/>
      <c r="I437" s="74"/>
      <c r="J437" s="75"/>
    </row>
    <row r="438" spans="1:10" ht="23.25" customHeight="1" x14ac:dyDescent="0.45">
      <c r="A438" s="400"/>
      <c r="B438" s="400"/>
      <c r="C438" s="400"/>
      <c r="D438" s="76"/>
      <c r="E438" s="403"/>
      <c r="F438" s="403"/>
      <c r="G438" s="403"/>
      <c r="H438" s="76"/>
      <c r="I438" s="76"/>
      <c r="J438" s="126"/>
    </row>
    <row r="439" spans="1:10" ht="23.25" customHeight="1" x14ac:dyDescent="0.45">
      <c r="A439" s="401"/>
      <c r="B439" s="401"/>
      <c r="C439" s="401"/>
      <c r="D439" s="77"/>
      <c r="E439" s="76"/>
      <c r="F439" s="76"/>
      <c r="G439" s="76"/>
      <c r="H439" s="77"/>
      <c r="I439" s="77"/>
      <c r="J439" s="127"/>
    </row>
    <row r="440" spans="1:10" ht="23.25" customHeight="1" x14ac:dyDescent="0.45">
      <c r="A440" s="402"/>
      <c r="B440" s="402"/>
      <c r="C440" s="402"/>
      <c r="D440" s="78"/>
      <c r="E440" s="78"/>
      <c r="F440" s="78"/>
      <c r="G440" s="78"/>
      <c r="H440" s="78"/>
      <c r="I440" s="78"/>
      <c r="J440" s="128"/>
    </row>
    <row r="441" spans="1:10" ht="23.25" customHeight="1" x14ac:dyDescent="0.45">
      <c r="A441" s="85"/>
      <c r="B441" s="86"/>
      <c r="C441" s="89"/>
      <c r="D441" s="85"/>
      <c r="E441" s="88"/>
      <c r="F441" s="88"/>
      <c r="G441" s="88"/>
      <c r="H441" s="88"/>
      <c r="I441" s="87"/>
      <c r="J441" s="85"/>
    </row>
    <row r="442" spans="1:10" ht="23.25" customHeight="1" x14ac:dyDescent="0.45">
      <c r="A442" s="99"/>
      <c r="B442" s="89"/>
      <c r="C442" s="89"/>
      <c r="D442" s="85"/>
      <c r="E442" s="88"/>
      <c r="F442" s="88"/>
      <c r="G442" s="88"/>
      <c r="H442" s="88"/>
      <c r="I442" s="87"/>
      <c r="J442" s="85"/>
    </row>
    <row r="443" spans="1:10" ht="19.5" customHeight="1" x14ac:dyDescent="0.45">
      <c r="A443" s="149"/>
      <c r="B443" s="89"/>
      <c r="C443" s="86"/>
      <c r="D443" s="85"/>
      <c r="E443" s="88"/>
      <c r="F443" s="88"/>
      <c r="G443" s="88"/>
      <c r="H443" s="88"/>
      <c r="I443" s="87"/>
      <c r="J443" s="85"/>
    </row>
    <row r="444" spans="1:10" ht="23.25" customHeight="1" x14ac:dyDescent="0.45">
      <c r="A444" s="85"/>
      <c r="B444" s="86"/>
      <c r="C444" s="90"/>
      <c r="D444" s="85"/>
      <c r="E444" s="88"/>
      <c r="F444" s="88"/>
      <c r="G444" s="88"/>
      <c r="H444" s="88"/>
      <c r="I444" s="87"/>
      <c r="J444" s="85"/>
    </row>
    <row r="445" spans="1:10" ht="23.25" customHeight="1" x14ac:dyDescent="0.45">
      <c r="A445" s="85"/>
      <c r="B445" s="90"/>
      <c r="C445" s="90"/>
      <c r="D445" s="85"/>
      <c r="E445" s="88"/>
      <c r="F445" s="88"/>
      <c r="G445" s="88"/>
      <c r="H445" s="88"/>
      <c r="I445" s="87"/>
      <c r="J445" s="85"/>
    </row>
    <row r="446" spans="1:10" ht="23.25" customHeight="1" x14ac:dyDescent="0.45">
      <c r="A446" s="118"/>
      <c r="B446" s="86"/>
      <c r="C446" s="90"/>
      <c r="D446" s="85"/>
      <c r="E446" s="88"/>
      <c r="F446" s="88"/>
      <c r="G446" s="88"/>
      <c r="H446" s="88"/>
      <c r="I446" s="87"/>
      <c r="J446" s="85"/>
    </row>
    <row r="447" spans="1:10" ht="23.25" customHeight="1" x14ac:dyDescent="0.45">
      <c r="A447" s="85"/>
      <c r="B447" s="86"/>
      <c r="C447" s="87"/>
      <c r="D447" s="85"/>
      <c r="E447" s="88"/>
      <c r="F447" s="88"/>
      <c r="G447" s="88"/>
      <c r="H447" s="88"/>
      <c r="I447" s="87"/>
      <c r="J447" s="89"/>
    </row>
    <row r="448" spans="1:10" ht="23.25" customHeight="1" x14ac:dyDescent="0.45">
      <c r="A448" s="85"/>
      <c r="B448" s="86"/>
      <c r="C448" s="87"/>
      <c r="D448" s="85"/>
      <c r="E448" s="88"/>
      <c r="F448" s="88"/>
      <c r="G448" s="88"/>
      <c r="H448" s="88"/>
      <c r="I448" s="87"/>
      <c r="J448" s="89"/>
    </row>
    <row r="449" spans="1:10" ht="23.25" customHeight="1" x14ac:dyDescent="0.45">
      <c r="A449" s="85"/>
      <c r="B449" s="86"/>
      <c r="C449" s="87"/>
      <c r="D449" s="85"/>
      <c r="E449" s="88"/>
      <c r="F449" s="88"/>
      <c r="G449" s="88"/>
      <c r="H449" s="88"/>
      <c r="I449" s="87"/>
      <c r="J449" s="85"/>
    </row>
    <row r="450" spans="1:10" ht="23.25" customHeight="1" x14ac:dyDescent="0.45">
      <c r="A450" s="85"/>
      <c r="B450" s="86"/>
      <c r="C450" s="87"/>
      <c r="D450" s="85"/>
      <c r="E450" s="88"/>
      <c r="F450" s="88"/>
      <c r="G450" s="88"/>
      <c r="H450" s="88"/>
      <c r="I450" s="87"/>
      <c r="J450" s="89"/>
    </row>
    <row r="451" spans="1:10" ht="23.25" customHeight="1" x14ac:dyDescent="0.45">
      <c r="A451" s="85"/>
      <c r="B451" s="86"/>
      <c r="C451" s="89"/>
      <c r="D451" s="85"/>
      <c r="E451" s="88"/>
      <c r="F451" s="88"/>
      <c r="G451" s="88"/>
      <c r="H451" s="88"/>
      <c r="I451" s="87"/>
      <c r="J451" s="85"/>
    </row>
    <row r="452" spans="1:10" ht="23.25" customHeight="1" x14ac:dyDescent="0.45">
      <c r="A452" s="85"/>
      <c r="B452" s="86"/>
      <c r="C452" s="89"/>
      <c r="D452" s="85"/>
      <c r="E452" s="88"/>
      <c r="F452" s="88"/>
      <c r="G452" s="88"/>
      <c r="H452" s="88"/>
      <c r="I452" s="89"/>
      <c r="J452" s="85"/>
    </row>
    <row r="453" spans="1:10" ht="23.25" customHeight="1" x14ac:dyDescent="0.45">
      <c r="A453" s="85"/>
      <c r="B453" s="90"/>
      <c r="C453" s="89"/>
      <c r="D453" s="85"/>
      <c r="E453" s="88"/>
      <c r="F453" s="88"/>
      <c r="G453" s="88"/>
      <c r="H453" s="88"/>
      <c r="I453" s="89"/>
      <c r="J453" s="85"/>
    </row>
    <row r="454" spans="1:10" ht="23.25" customHeight="1" x14ac:dyDescent="0.45">
      <c r="A454" s="118"/>
      <c r="B454" s="86"/>
      <c r="C454" s="89"/>
      <c r="D454" s="85"/>
      <c r="E454" s="88"/>
      <c r="F454" s="88"/>
      <c r="G454" s="88"/>
      <c r="H454" s="88"/>
      <c r="I454" s="106"/>
      <c r="J454" s="85"/>
    </row>
    <row r="455" spans="1:10" ht="23.25" customHeight="1" x14ac:dyDescent="0.45">
      <c r="A455" s="150"/>
      <c r="B455" s="105"/>
      <c r="C455" s="92"/>
      <c r="D455" s="91"/>
      <c r="E455" s="94"/>
      <c r="F455" s="94"/>
      <c r="G455" s="94"/>
      <c r="H455" s="94"/>
      <c r="I455" s="93"/>
      <c r="J455" s="91"/>
    </row>
    <row r="456" spans="1:10" ht="23.25" customHeight="1" x14ac:dyDescent="0.45">
      <c r="A456" s="151"/>
      <c r="B456" s="152"/>
      <c r="C456" s="152"/>
      <c r="D456" s="70"/>
      <c r="E456" s="70"/>
      <c r="F456" s="70"/>
      <c r="G456" s="70"/>
      <c r="H456" s="70"/>
      <c r="I456" s="70"/>
      <c r="J456" s="70"/>
    </row>
    <row r="457" spans="1:10" ht="18" customHeight="1" x14ac:dyDescent="0.45">
      <c r="A457" s="95"/>
      <c r="B457" s="69"/>
      <c r="C457" s="69"/>
      <c r="D457" s="69"/>
      <c r="E457" s="95"/>
      <c r="F457" s="95"/>
      <c r="G457" s="95"/>
      <c r="H457" s="95"/>
      <c r="I457" s="69"/>
      <c r="J457" s="95"/>
    </row>
    <row r="458" spans="1:10" ht="23.25" customHeight="1" x14ac:dyDescent="0.45">
      <c r="A458" s="95"/>
      <c r="B458" s="69"/>
      <c r="C458" s="69"/>
      <c r="D458" s="69"/>
      <c r="E458" s="95"/>
      <c r="F458" s="95"/>
      <c r="G458" s="95"/>
      <c r="H458" s="95"/>
      <c r="I458" s="69"/>
      <c r="J458" s="95"/>
    </row>
    <row r="459" spans="1:10" ht="23.25" customHeight="1" x14ac:dyDescent="0.45">
      <c r="A459" s="95"/>
      <c r="B459" s="69"/>
      <c r="C459" s="69"/>
      <c r="D459" s="69"/>
      <c r="E459" s="95"/>
      <c r="F459" s="95"/>
      <c r="G459" s="95"/>
      <c r="H459" s="95"/>
      <c r="I459" s="69"/>
      <c r="J459" s="95"/>
    </row>
    <row r="460" spans="1:10" ht="23.25" customHeight="1" x14ac:dyDescent="0.45">
      <c r="A460" s="95"/>
      <c r="B460" s="69"/>
      <c r="C460" s="69"/>
      <c r="D460" s="69"/>
      <c r="E460" s="95"/>
      <c r="F460" s="95"/>
      <c r="G460" s="95"/>
      <c r="H460" s="95"/>
      <c r="I460" s="69"/>
      <c r="J460" s="95"/>
    </row>
    <row r="461" spans="1:10" ht="23.25" customHeight="1" x14ac:dyDescent="0.45">
      <c r="A461" s="95"/>
      <c r="B461" s="69"/>
      <c r="C461" s="69"/>
      <c r="D461" s="69"/>
      <c r="E461" s="95"/>
      <c r="F461" s="95"/>
      <c r="G461" s="95"/>
      <c r="H461" s="95"/>
      <c r="I461" s="69"/>
      <c r="J461" s="95"/>
    </row>
    <row r="462" spans="1:10" ht="25.5" customHeight="1" x14ac:dyDescent="0.45">
      <c r="A462" s="95"/>
      <c r="B462" s="69"/>
      <c r="C462" s="69"/>
      <c r="D462" s="69"/>
      <c r="E462" s="95"/>
      <c r="F462" s="95"/>
      <c r="G462" s="95"/>
      <c r="H462" s="95"/>
      <c r="I462" s="69"/>
      <c r="J462" s="95"/>
    </row>
    <row r="463" spans="1:10" ht="23.25" customHeight="1" x14ac:dyDescent="0.45">
      <c r="A463" s="95"/>
      <c r="B463" s="69"/>
      <c r="C463" s="69"/>
      <c r="D463" s="69"/>
      <c r="E463" s="95"/>
      <c r="F463" s="95"/>
      <c r="G463" s="95"/>
      <c r="H463" s="95"/>
      <c r="I463" s="69"/>
      <c r="J463" s="95"/>
    </row>
    <row r="464" spans="1:10" ht="23.25" customHeight="1" x14ac:dyDescent="0.45">
      <c r="A464" s="95"/>
      <c r="B464" s="69"/>
      <c r="C464" s="69"/>
      <c r="D464" s="69"/>
      <c r="E464" s="95"/>
      <c r="F464" s="95"/>
      <c r="G464" s="95"/>
      <c r="H464" s="95"/>
      <c r="I464" s="69"/>
      <c r="J464" s="95"/>
    </row>
    <row r="465" spans="1:10" ht="23.25" customHeight="1" x14ac:dyDescent="0.45">
      <c r="A465" s="95"/>
      <c r="B465" s="69"/>
      <c r="C465" s="69"/>
      <c r="D465" s="69"/>
      <c r="E465" s="95"/>
      <c r="F465" s="95"/>
      <c r="G465" s="95"/>
      <c r="H465" s="95"/>
      <c r="I465" s="69"/>
      <c r="J465" s="95"/>
    </row>
    <row r="466" spans="1:10" ht="23.25" customHeight="1" x14ac:dyDescent="0.45">
      <c r="A466" s="95"/>
      <c r="B466" s="69"/>
      <c r="C466" s="69"/>
      <c r="D466" s="69"/>
      <c r="E466" s="95"/>
      <c r="F466" s="95"/>
      <c r="G466" s="95"/>
      <c r="H466" s="95"/>
      <c r="I466" s="69"/>
      <c r="J466" s="95"/>
    </row>
    <row r="467" spans="1:10" ht="23.25" customHeight="1" x14ac:dyDescent="0.45">
      <c r="A467" s="95"/>
      <c r="B467" s="69"/>
      <c r="C467" s="69"/>
      <c r="D467" s="69"/>
      <c r="E467" s="95"/>
      <c r="F467" s="95"/>
      <c r="G467" s="95"/>
      <c r="H467" s="95"/>
      <c r="I467" s="69"/>
      <c r="J467" s="95"/>
    </row>
    <row r="468" spans="1:10" ht="23.25" customHeight="1" x14ac:dyDescent="0.45">
      <c r="A468" s="95"/>
      <c r="B468" s="69"/>
      <c r="C468" s="69"/>
      <c r="D468" s="69"/>
      <c r="E468" s="95"/>
      <c r="F468" s="95"/>
      <c r="G468" s="95"/>
      <c r="H468" s="95"/>
      <c r="I468" s="69"/>
      <c r="J468" s="95"/>
    </row>
    <row r="469" spans="1:10" ht="23.25" customHeight="1" x14ac:dyDescent="0.45">
      <c r="A469" s="95"/>
      <c r="B469" s="69"/>
      <c r="C469" s="69"/>
      <c r="D469" s="69"/>
      <c r="E469" s="95"/>
      <c r="F469" s="95"/>
      <c r="G469" s="95"/>
      <c r="H469" s="95"/>
      <c r="I469" s="69"/>
      <c r="J469" s="95"/>
    </row>
    <row r="470" spans="1:10" ht="23.25" customHeight="1" x14ac:dyDescent="0.45">
      <c r="A470" s="95"/>
      <c r="B470" s="69"/>
      <c r="C470" s="69"/>
      <c r="D470" s="69"/>
      <c r="E470" s="95"/>
      <c r="F470" s="95"/>
      <c r="G470" s="95"/>
      <c r="H470" s="95"/>
      <c r="I470" s="69"/>
      <c r="J470" s="95"/>
    </row>
    <row r="471" spans="1:10" ht="23.25" customHeight="1" x14ac:dyDescent="0.45">
      <c r="A471" s="95"/>
      <c r="B471" s="69"/>
      <c r="C471" s="69"/>
      <c r="D471" s="69"/>
      <c r="E471" s="95"/>
      <c r="F471" s="95"/>
      <c r="G471" s="95"/>
      <c r="H471" s="95"/>
      <c r="I471" s="69"/>
      <c r="J471" s="95"/>
    </row>
    <row r="472" spans="1:10" ht="23.25" customHeight="1" x14ac:dyDescent="0.45">
      <c r="A472" s="95"/>
      <c r="B472" s="69"/>
      <c r="C472" s="69"/>
      <c r="D472" s="69"/>
      <c r="E472" s="95"/>
      <c r="F472" s="95"/>
      <c r="G472" s="95"/>
      <c r="H472" s="95"/>
      <c r="I472" s="69"/>
      <c r="J472" s="95"/>
    </row>
    <row r="473" spans="1:10" ht="23.25" customHeight="1" x14ac:dyDescent="0.45">
      <c r="A473" s="95"/>
      <c r="B473" s="69"/>
      <c r="C473" s="69"/>
      <c r="D473" s="69"/>
      <c r="E473" s="95"/>
      <c r="F473" s="95"/>
      <c r="G473" s="95"/>
      <c r="H473" s="95"/>
      <c r="I473" s="69"/>
      <c r="J473" s="95"/>
    </row>
    <row r="474" spans="1:10" ht="23.25" customHeight="1" x14ac:dyDescent="0.45">
      <c r="A474" s="95"/>
      <c r="B474" s="69"/>
      <c r="C474" s="69"/>
      <c r="D474" s="69"/>
      <c r="E474" s="95"/>
      <c r="F474" s="95"/>
      <c r="G474" s="95"/>
      <c r="H474" s="95"/>
      <c r="I474" s="69"/>
      <c r="J474" s="95"/>
    </row>
    <row r="475" spans="1:10" ht="23.25" customHeight="1" x14ac:dyDescent="0.45">
      <c r="A475" s="95"/>
      <c r="B475" s="69"/>
      <c r="C475" s="69"/>
      <c r="D475" s="69"/>
      <c r="E475" s="95"/>
      <c r="F475" s="95"/>
      <c r="G475" s="95"/>
      <c r="H475" s="95"/>
      <c r="I475" s="69"/>
      <c r="J475" s="95"/>
    </row>
    <row r="476" spans="1:10" ht="23.25" customHeight="1" x14ac:dyDescent="0.45">
      <c r="A476" s="95"/>
      <c r="B476" s="69"/>
      <c r="C476" s="69"/>
      <c r="D476" s="69"/>
      <c r="E476" s="95"/>
      <c r="F476" s="95"/>
      <c r="G476" s="95"/>
      <c r="H476" s="95"/>
      <c r="I476" s="69"/>
      <c r="J476" s="95"/>
    </row>
    <row r="477" spans="1:10" ht="23.25" customHeight="1" x14ac:dyDescent="0.45">
      <c r="A477" s="95"/>
      <c r="B477" s="69"/>
      <c r="C477" s="69"/>
      <c r="D477" s="69"/>
      <c r="E477" s="95"/>
      <c r="F477" s="95"/>
      <c r="G477" s="95"/>
      <c r="H477" s="95"/>
      <c r="I477" s="69"/>
      <c r="J477" s="95"/>
    </row>
    <row r="478" spans="1:10" ht="23.25" customHeight="1" x14ac:dyDescent="0.45">
      <c r="A478" s="95"/>
      <c r="B478" s="69"/>
      <c r="C478" s="69"/>
      <c r="D478" s="69"/>
      <c r="E478" s="95"/>
      <c r="F478" s="95"/>
      <c r="G478" s="95"/>
      <c r="H478" s="95"/>
      <c r="I478" s="69"/>
      <c r="J478" s="95"/>
    </row>
    <row r="479" spans="1:10" ht="23.25" customHeight="1" x14ac:dyDescent="0.45">
      <c r="A479" s="95"/>
      <c r="B479" s="69"/>
      <c r="C479" s="69"/>
      <c r="D479" s="69"/>
      <c r="E479" s="95"/>
      <c r="F479" s="95"/>
      <c r="G479" s="95"/>
      <c r="H479" s="95"/>
      <c r="I479" s="69"/>
      <c r="J479" s="95"/>
    </row>
    <row r="480" spans="1:10" ht="23.25" customHeight="1" x14ac:dyDescent="0.45">
      <c r="A480" s="95"/>
      <c r="B480" s="69"/>
      <c r="C480" s="69"/>
      <c r="D480" s="69"/>
      <c r="E480" s="95"/>
      <c r="F480" s="95"/>
      <c r="G480" s="95"/>
      <c r="H480" s="95"/>
      <c r="I480" s="69"/>
      <c r="J480" s="95"/>
    </row>
    <row r="481" spans="1:10" ht="23.25" customHeight="1" x14ac:dyDescent="0.45">
      <c r="A481" s="95"/>
      <c r="B481" s="69"/>
      <c r="C481" s="69"/>
      <c r="D481" s="69"/>
      <c r="E481" s="95"/>
      <c r="F481" s="95"/>
      <c r="G481" s="95"/>
      <c r="H481" s="95"/>
      <c r="I481" s="69"/>
      <c r="J481" s="95"/>
    </row>
    <row r="482" spans="1:10" ht="23.25" customHeight="1" x14ac:dyDescent="0.45">
      <c r="A482" s="95"/>
      <c r="B482" s="69"/>
      <c r="C482" s="69"/>
      <c r="D482" s="69"/>
      <c r="E482" s="95"/>
      <c r="F482" s="95"/>
      <c r="G482" s="95"/>
      <c r="H482" s="95"/>
      <c r="I482" s="69"/>
      <c r="J482" s="95"/>
    </row>
    <row r="483" spans="1:10" ht="23.25" customHeight="1" x14ac:dyDescent="0.45">
      <c r="A483" s="95"/>
      <c r="B483" s="69"/>
      <c r="C483" s="69"/>
      <c r="D483" s="69"/>
      <c r="E483" s="95"/>
      <c r="F483" s="95"/>
      <c r="G483" s="95"/>
      <c r="H483" s="95"/>
      <c r="I483" s="69"/>
      <c r="J483" s="95"/>
    </row>
    <row r="484" spans="1:10" ht="23.25" customHeight="1" x14ac:dyDescent="0.45">
      <c r="A484" s="95"/>
      <c r="B484" s="69"/>
      <c r="C484" s="69"/>
      <c r="D484" s="69"/>
      <c r="E484" s="95"/>
      <c r="F484" s="95"/>
      <c r="G484" s="95"/>
      <c r="H484" s="95"/>
      <c r="I484" s="69"/>
      <c r="J484" s="95"/>
    </row>
    <row r="485" spans="1:10" ht="23.25" customHeight="1" x14ac:dyDescent="0.45">
      <c r="A485" s="95"/>
      <c r="B485" s="69"/>
      <c r="C485" s="69"/>
      <c r="D485" s="69"/>
      <c r="E485" s="95"/>
      <c r="F485" s="95"/>
      <c r="G485" s="95"/>
      <c r="H485" s="95"/>
      <c r="I485" s="69"/>
      <c r="J485" s="95"/>
    </row>
    <row r="486" spans="1:10" ht="23.25" customHeight="1" x14ac:dyDescent="0.45">
      <c r="A486" s="95"/>
      <c r="B486" s="69"/>
      <c r="C486" s="69"/>
      <c r="D486" s="69"/>
      <c r="E486" s="95"/>
      <c r="F486" s="95"/>
      <c r="G486" s="95"/>
      <c r="H486" s="95"/>
      <c r="I486" s="69"/>
      <c r="J486" s="95"/>
    </row>
    <row r="487" spans="1:10" ht="23.25" customHeight="1" x14ac:dyDescent="0.45">
      <c r="A487" s="95"/>
      <c r="B487" s="69"/>
      <c r="C487" s="69"/>
      <c r="D487" s="69"/>
      <c r="E487" s="95"/>
      <c r="F487" s="95"/>
      <c r="G487" s="95"/>
      <c r="H487" s="95"/>
      <c r="I487" s="69"/>
      <c r="J487" s="95"/>
    </row>
    <row r="488" spans="1:10" ht="23.25" customHeight="1" x14ac:dyDescent="0.45">
      <c r="A488" s="95"/>
      <c r="B488" s="69"/>
      <c r="C488" s="69"/>
      <c r="D488" s="69"/>
      <c r="E488" s="95"/>
      <c r="F488" s="95"/>
      <c r="G488" s="95"/>
      <c r="H488" s="95"/>
      <c r="I488" s="69"/>
      <c r="J488" s="95"/>
    </row>
    <row r="489" spans="1:10" ht="23.25" customHeight="1" x14ac:dyDescent="0.45">
      <c r="A489" s="95"/>
      <c r="B489" s="69"/>
      <c r="C489" s="69"/>
      <c r="D489" s="69"/>
      <c r="E489" s="95"/>
      <c r="F489" s="95"/>
      <c r="G489" s="95"/>
      <c r="H489" s="95"/>
      <c r="I489" s="69"/>
      <c r="J489" s="95"/>
    </row>
    <row r="490" spans="1:10" ht="23.25" customHeight="1" x14ac:dyDescent="0.45">
      <c r="A490" s="95"/>
      <c r="B490" s="69"/>
      <c r="C490" s="69"/>
      <c r="D490" s="69"/>
      <c r="E490" s="95"/>
      <c r="F490" s="95"/>
      <c r="G490" s="95"/>
      <c r="H490" s="95"/>
      <c r="I490" s="69"/>
      <c r="J490" s="95"/>
    </row>
    <row r="491" spans="1:10" ht="23.25" customHeight="1" x14ac:dyDescent="0.45">
      <c r="A491" s="95"/>
      <c r="B491" s="69"/>
      <c r="C491" s="69"/>
      <c r="D491" s="69"/>
      <c r="E491" s="95"/>
      <c r="F491" s="95"/>
      <c r="G491" s="95"/>
      <c r="H491" s="95"/>
      <c r="I491" s="69"/>
      <c r="J491" s="95"/>
    </row>
    <row r="492" spans="1:10" ht="23.25" customHeight="1" x14ac:dyDescent="0.45">
      <c r="A492" s="95"/>
      <c r="B492" s="69"/>
      <c r="C492" s="69"/>
      <c r="D492" s="69"/>
      <c r="E492" s="95"/>
      <c r="F492" s="95"/>
      <c r="G492" s="95"/>
      <c r="H492" s="95"/>
      <c r="I492" s="69"/>
      <c r="J492" s="95"/>
    </row>
    <row r="493" spans="1:10" ht="23.25" customHeight="1" x14ac:dyDescent="0.45">
      <c r="A493" s="95"/>
      <c r="B493" s="69"/>
      <c r="C493" s="69"/>
      <c r="D493" s="69"/>
      <c r="E493" s="95"/>
      <c r="F493" s="95"/>
      <c r="G493" s="95"/>
      <c r="H493" s="95"/>
      <c r="I493" s="69"/>
      <c r="J493" s="95"/>
    </row>
    <row r="494" spans="1:10" ht="23.25" customHeight="1" x14ac:dyDescent="0.45">
      <c r="A494" s="95"/>
      <c r="B494" s="69"/>
      <c r="C494" s="69"/>
      <c r="D494" s="69"/>
      <c r="E494" s="95"/>
      <c r="F494" s="95"/>
      <c r="G494" s="95"/>
      <c r="H494" s="95"/>
      <c r="I494" s="69"/>
      <c r="J494" s="95"/>
    </row>
    <row r="495" spans="1:10" ht="23.25" customHeight="1" x14ac:dyDescent="0.45">
      <c r="A495" s="95"/>
      <c r="B495" s="69"/>
      <c r="C495" s="69"/>
      <c r="D495" s="69"/>
      <c r="E495" s="95"/>
      <c r="F495" s="95"/>
      <c r="G495" s="95"/>
      <c r="H495" s="95"/>
      <c r="I495" s="69"/>
      <c r="J495" s="95"/>
    </row>
    <row r="496" spans="1:10" ht="23.25" customHeight="1" x14ac:dyDescent="0.45">
      <c r="A496" s="95"/>
      <c r="B496" s="69"/>
      <c r="C496" s="69"/>
      <c r="D496" s="69"/>
      <c r="E496" s="95"/>
      <c r="F496" s="95"/>
      <c r="G496" s="95"/>
      <c r="H496" s="95"/>
      <c r="I496" s="69"/>
      <c r="J496" s="95"/>
    </row>
    <row r="497" spans="1:10" ht="23.25" customHeight="1" x14ac:dyDescent="0.45">
      <c r="A497" s="95"/>
      <c r="B497" s="69"/>
      <c r="C497" s="69"/>
      <c r="D497" s="69"/>
      <c r="E497" s="95"/>
      <c r="F497" s="95"/>
      <c r="G497" s="95"/>
      <c r="H497" s="95"/>
      <c r="I497" s="69"/>
      <c r="J497" s="95"/>
    </row>
    <row r="498" spans="1:10" ht="23.25" customHeight="1" x14ac:dyDescent="0.45">
      <c r="A498" s="95"/>
      <c r="B498" s="69"/>
      <c r="C498" s="69"/>
      <c r="D498" s="69"/>
      <c r="E498" s="95"/>
      <c r="F498" s="95"/>
      <c r="G498" s="95"/>
      <c r="H498" s="95"/>
      <c r="I498" s="69"/>
      <c r="J498" s="95"/>
    </row>
    <row r="499" spans="1:10" ht="23.25" customHeight="1" x14ac:dyDescent="0.45">
      <c r="A499" s="95"/>
      <c r="B499" s="69"/>
      <c r="C499" s="69"/>
      <c r="D499" s="69"/>
      <c r="E499" s="95"/>
      <c r="F499" s="95"/>
      <c r="G499" s="95"/>
      <c r="H499" s="95"/>
      <c r="I499" s="69"/>
      <c r="J499" s="95"/>
    </row>
    <row r="500" spans="1:10" ht="23.25" customHeight="1" x14ac:dyDescent="0.45">
      <c r="A500" s="95"/>
      <c r="B500" s="69"/>
      <c r="C500" s="69"/>
      <c r="D500" s="69"/>
      <c r="E500" s="95"/>
      <c r="F500" s="95"/>
      <c r="G500" s="95"/>
      <c r="H500" s="95"/>
      <c r="I500" s="69"/>
      <c r="J500" s="95"/>
    </row>
    <row r="501" spans="1:10" ht="23.25" customHeight="1" x14ac:dyDescent="0.45">
      <c r="A501" s="95"/>
      <c r="B501" s="69"/>
      <c r="C501" s="69"/>
      <c r="D501" s="69"/>
      <c r="E501" s="95"/>
      <c r="F501" s="95"/>
      <c r="G501" s="95"/>
      <c r="H501" s="95"/>
      <c r="I501" s="69"/>
      <c r="J501" s="95"/>
    </row>
    <row r="502" spans="1:10" ht="23.25" customHeight="1" x14ac:dyDescent="0.45">
      <c r="A502" s="95"/>
      <c r="B502" s="69"/>
      <c r="C502" s="69"/>
      <c r="D502" s="69"/>
      <c r="E502" s="95"/>
      <c r="F502" s="95"/>
      <c r="G502" s="95"/>
      <c r="H502" s="95"/>
      <c r="I502" s="69"/>
      <c r="J502" s="95"/>
    </row>
    <row r="503" spans="1:10" ht="23.25" customHeight="1" x14ac:dyDescent="0.45">
      <c r="A503" s="95"/>
      <c r="B503" s="69"/>
      <c r="C503" s="69"/>
      <c r="D503" s="69"/>
      <c r="E503" s="95"/>
      <c r="F503" s="95"/>
      <c r="G503" s="95"/>
      <c r="H503" s="95"/>
      <c r="I503" s="69"/>
      <c r="J503" s="95"/>
    </row>
    <row r="504" spans="1:10" ht="23.25" customHeight="1" x14ac:dyDescent="0.45">
      <c r="A504" s="95"/>
      <c r="B504" s="69"/>
      <c r="C504" s="69"/>
      <c r="D504" s="69"/>
      <c r="E504" s="95"/>
      <c r="F504" s="95"/>
      <c r="G504" s="95"/>
      <c r="H504" s="95"/>
      <c r="I504" s="69"/>
      <c r="J504" s="95"/>
    </row>
    <row r="505" spans="1:10" ht="23.25" customHeight="1" x14ac:dyDescent="0.45">
      <c r="A505" s="95"/>
      <c r="B505" s="69"/>
      <c r="C505" s="69"/>
      <c r="D505" s="69"/>
      <c r="E505" s="95"/>
      <c r="F505" s="95"/>
      <c r="G505" s="95"/>
      <c r="H505" s="95"/>
      <c r="I505" s="69"/>
      <c r="J505" s="95"/>
    </row>
    <row r="506" spans="1:10" ht="23.25" customHeight="1" x14ac:dyDescent="0.45">
      <c r="A506" s="95"/>
      <c r="B506" s="69"/>
      <c r="C506" s="69"/>
      <c r="D506" s="69"/>
      <c r="E506" s="95"/>
      <c r="F506" s="95"/>
      <c r="G506" s="95"/>
      <c r="H506" s="95"/>
      <c r="I506" s="69"/>
      <c r="J506" s="95"/>
    </row>
    <row r="507" spans="1:10" ht="23.25" customHeight="1" x14ac:dyDescent="0.45">
      <c r="A507" s="95"/>
      <c r="B507" s="69"/>
      <c r="C507" s="69"/>
      <c r="D507" s="69"/>
      <c r="E507" s="95"/>
      <c r="F507" s="95"/>
      <c r="G507" s="95"/>
      <c r="H507" s="95"/>
      <c r="I507" s="69"/>
      <c r="J507" s="95"/>
    </row>
    <row r="508" spans="1:10" ht="23.25" customHeight="1" x14ac:dyDescent="0.45">
      <c r="A508" s="95"/>
      <c r="B508" s="69"/>
      <c r="C508" s="69"/>
      <c r="D508" s="69"/>
      <c r="E508" s="95"/>
      <c r="F508" s="95"/>
      <c r="G508" s="95"/>
      <c r="H508" s="95"/>
      <c r="I508" s="69"/>
      <c r="J508" s="95"/>
    </row>
    <row r="509" spans="1:10" ht="23.25" customHeight="1" x14ac:dyDescent="0.45">
      <c r="A509" s="95"/>
      <c r="B509" s="69"/>
      <c r="C509" s="69"/>
      <c r="D509" s="69"/>
      <c r="E509" s="95"/>
      <c r="F509" s="95"/>
      <c r="G509" s="95"/>
      <c r="H509" s="95"/>
      <c r="I509" s="69"/>
      <c r="J509" s="95"/>
    </row>
    <row r="510" spans="1:10" ht="23.25" customHeight="1" x14ac:dyDescent="0.45">
      <c r="A510" s="95"/>
      <c r="B510" s="69"/>
      <c r="C510" s="69"/>
      <c r="D510" s="69"/>
      <c r="E510" s="95"/>
      <c r="F510" s="95"/>
      <c r="G510" s="95"/>
      <c r="H510" s="95"/>
      <c r="I510" s="69"/>
      <c r="J510" s="95"/>
    </row>
    <row r="511" spans="1:10" ht="23.25" customHeight="1" x14ac:dyDescent="0.45">
      <c r="A511" s="95"/>
      <c r="B511" s="69"/>
      <c r="C511" s="69"/>
      <c r="D511" s="69"/>
      <c r="E511" s="95"/>
      <c r="F511" s="95"/>
      <c r="G511" s="95"/>
      <c r="H511" s="95"/>
      <c r="I511" s="69"/>
      <c r="J511" s="95"/>
    </row>
    <row r="512" spans="1:10" ht="23.25" customHeight="1" x14ac:dyDescent="0.45">
      <c r="A512" s="95"/>
      <c r="B512" s="69"/>
      <c r="C512" s="69"/>
      <c r="D512" s="69"/>
      <c r="E512" s="95"/>
      <c r="F512" s="95"/>
      <c r="G512" s="95"/>
      <c r="H512" s="95"/>
      <c r="I512" s="69"/>
      <c r="J512" s="95"/>
    </row>
    <row r="513" spans="1:10" ht="23.25" customHeight="1" x14ac:dyDescent="0.45">
      <c r="A513" s="95"/>
      <c r="B513" s="69"/>
      <c r="C513" s="69"/>
      <c r="D513" s="69"/>
      <c r="E513" s="95"/>
      <c r="F513" s="95"/>
      <c r="G513" s="95"/>
      <c r="H513" s="95"/>
      <c r="I513" s="69"/>
      <c r="J513" s="95"/>
    </row>
    <row r="514" spans="1:10" ht="23.25" customHeight="1" x14ac:dyDescent="0.45">
      <c r="A514" s="95"/>
      <c r="B514" s="69"/>
      <c r="C514" s="69"/>
      <c r="D514" s="69"/>
      <c r="E514" s="95"/>
      <c r="F514" s="95"/>
      <c r="G514" s="95"/>
      <c r="H514" s="95"/>
      <c r="I514" s="69"/>
      <c r="J514" s="95"/>
    </row>
    <row r="515" spans="1:10" ht="23.25" customHeight="1" x14ac:dyDescent="0.45">
      <c r="A515" s="95"/>
      <c r="B515" s="69"/>
      <c r="C515" s="69"/>
      <c r="D515" s="69"/>
      <c r="E515" s="95"/>
      <c r="F515" s="95"/>
      <c r="G515" s="95"/>
      <c r="H515" s="95"/>
      <c r="I515" s="69"/>
      <c r="J515" s="95"/>
    </row>
    <row r="516" spans="1:10" ht="23.25" customHeight="1" x14ac:dyDescent="0.45">
      <c r="A516" s="95"/>
      <c r="B516" s="69"/>
      <c r="C516" s="69"/>
      <c r="D516" s="69"/>
      <c r="E516" s="95"/>
      <c r="F516" s="95"/>
      <c r="G516" s="95"/>
      <c r="H516" s="95"/>
      <c r="I516" s="69"/>
      <c r="J516" s="95"/>
    </row>
    <row r="517" spans="1:10" ht="23.25" customHeight="1" x14ac:dyDescent="0.45">
      <c r="A517" s="95"/>
      <c r="B517" s="69"/>
      <c r="C517" s="69"/>
      <c r="D517" s="69"/>
      <c r="E517" s="95"/>
      <c r="F517" s="95"/>
      <c r="G517" s="95"/>
      <c r="H517" s="95"/>
      <c r="I517" s="69"/>
      <c r="J517" s="95"/>
    </row>
    <row r="518" spans="1:10" ht="23.25" customHeight="1" x14ac:dyDescent="0.45">
      <c r="A518" s="95"/>
      <c r="B518" s="69"/>
      <c r="C518" s="69"/>
      <c r="D518" s="69"/>
      <c r="E518" s="95"/>
      <c r="F518" s="95"/>
      <c r="G518" s="95"/>
      <c r="H518" s="95"/>
      <c r="I518" s="69"/>
      <c r="J518" s="95"/>
    </row>
    <row r="519" spans="1:10" ht="23.25" customHeight="1" x14ac:dyDescent="0.45">
      <c r="A519" s="95"/>
      <c r="B519" s="69"/>
      <c r="C519" s="69"/>
      <c r="D519" s="69"/>
      <c r="E519" s="95"/>
      <c r="F519" s="95"/>
      <c r="G519" s="95"/>
      <c r="H519" s="95"/>
      <c r="I519" s="69"/>
      <c r="J519" s="95"/>
    </row>
    <row r="520" spans="1:10" ht="23.25" customHeight="1" x14ac:dyDescent="0.45">
      <c r="A520" s="95"/>
      <c r="B520" s="69"/>
      <c r="C520" s="69"/>
      <c r="D520" s="69"/>
      <c r="E520" s="95"/>
      <c r="F520" s="95"/>
      <c r="G520" s="95"/>
      <c r="H520" s="95"/>
      <c r="I520" s="69"/>
      <c r="J520" s="95"/>
    </row>
    <row r="521" spans="1:10" ht="23.25" customHeight="1" x14ac:dyDescent="0.45">
      <c r="A521" s="95"/>
      <c r="B521" s="69"/>
      <c r="C521" s="69"/>
      <c r="D521" s="69"/>
      <c r="E521" s="95"/>
      <c r="F521" s="95"/>
      <c r="G521" s="95"/>
      <c r="H521" s="95"/>
      <c r="I521" s="69"/>
      <c r="J521" s="95"/>
    </row>
    <row r="522" spans="1:10" ht="23.25" customHeight="1" x14ac:dyDescent="0.45">
      <c r="A522" s="95"/>
      <c r="B522" s="69"/>
      <c r="C522" s="69"/>
      <c r="D522" s="69"/>
      <c r="E522" s="95"/>
      <c r="F522" s="95"/>
      <c r="G522" s="95"/>
      <c r="H522" s="95"/>
      <c r="I522" s="69"/>
      <c r="J522" s="95"/>
    </row>
    <row r="523" spans="1:10" ht="23.25" customHeight="1" x14ac:dyDescent="0.45">
      <c r="A523" s="95"/>
      <c r="B523" s="69"/>
      <c r="C523" s="69"/>
      <c r="D523" s="69"/>
      <c r="E523" s="95"/>
      <c r="F523" s="95"/>
      <c r="G523" s="95"/>
      <c r="H523" s="95"/>
      <c r="I523" s="69"/>
      <c r="J523" s="95"/>
    </row>
    <row r="524" spans="1:10" ht="23.25" customHeight="1" x14ac:dyDescent="0.45">
      <c r="A524" s="95"/>
      <c r="B524" s="69"/>
      <c r="C524" s="69"/>
      <c r="D524" s="69"/>
      <c r="E524" s="95"/>
      <c r="F524" s="95"/>
      <c r="G524" s="95"/>
      <c r="H524" s="95"/>
      <c r="I524" s="69"/>
      <c r="J524" s="95"/>
    </row>
    <row r="525" spans="1:10" ht="23.25" customHeight="1" x14ac:dyDescent="0.45">
      <c r="A525" s="95"/>
      <c r="B525" s="69"/>
      <c r="C525" s="69"/>
      <c r="D525" s="69"/>
      <c r="E525" s="95"/>
      <c r="F525" s="95"/>
      <c r="G525" s="95"/>
      <c r="H525" s="95"/>
      <c r="I525" s="69"/>
      <c r="J525" s="95"/>
    </row>
    <row r="526" spans="1:10" ht="23.25" customHeight="1" x14ac:dyDescent="0.45">
      <c r="A526" s="95"/>
      <c r="B526" s="69"/>
      <c r="C526" s="69"/>
      <c r="D526" s="69"/>
      <c r="E526" s="95"/>
      <c r="F526" s="95"/>
      <c r="G526" s="95"/>
      <c r="H526" s="95"/>
      <c r="I526" s="69"/>
      <c r="J526" s="95"/>
    </row>
    <row r="527" spans="1:10" ht="23.25" customHeight="1" x14ac:dyDescent="0.45">
      <c r="A527" s="95"/>
      <c r="B527" s="69"/>
      <c r="C527" s="69"/>
      <c r="D527" s="69"/>
      <c r="E527" s="95"/>
      <c r="F527" s="95"/>
      <c r="G527" s="95"/>
      <c r="H527" s="95"/>
      <c r="I527" s="69"/>
      <c r="J527" s="95"/>
    </row>
    <row r="528" spans="1:10" ht="23.25" customHeight="1" x14ac:dyDescent="0.45">
      <c r="A528" s="95"/>
      <c r="B528" s="69"/>
      <c r="C528" s="69"/>
      <c r="D528" s="69"/>
      <c r="E528" s="95"/>
      <c r="F528" s="95"/>
      <c r="G528" s="95"/>
      <c r="H528" s="95"/>
      <c r="I528" s="69"/>
      <c r="J528" s="95"/>
    </row>
    <row r="529" spans="1:10" ht="23.25" customHeight="1" x14ac:dyDescent="0.45">
      <c r="A529" s="95"/>
      <c r="B529" s="69"/>
      <c r="C529" s="69"/>
      <c r="D529" s="69"/>
      <c r="E529" s="95"/>
      <c r="F529" s="95"/>
      <c r="G529" s="95"/>
      <c r="H529" s="95"/>
      <c r="I529" s="69"/>
      <c r="J529" s="95"/>
    </row>
    <row r="530" spans="1:10" ht="23.25" customHeight="1" x14ac:dyDescent="0.45">
      <c r="A530" s="95"/>
      <c r="B530" s="69"/>
      <c r="C530" s="69"/>
      <c r="D530" s="69"/>
      <c r="E530" s="95"/>
      <c r="F530" s="95"/>
      <c r="G530" s="95"/>
      <c r="H530" s="95"/>
      <c r="I530" s="69"/>
      <c r="J530" s="95"/>
    </row>
    <row r="531" spans="1:10" ht="23.25" customHeight="1" x14ac:dyDescent="0.45">
      <c r="A531" s="95"/>
      <c r="B531" s="69"/>
      <c r="C531" s="69"/>
      <c r="D531" s="69"/>
      <c r="E531" s="95"/>
      <c r="F531" s="95"/>
      <c r="G531" s="95"/>
      <c r="H531" s="95"/>
      <c r="I531" s="69"/>
      <c r="J531" s="95"/>
    </row>
    <row r="532" spans="1:10" ht="23.25" customHeight="1" x14ac:dyDescent="0.45">
      <c r="A532" s="95"/>
      <c r="B532" s="69"/>
      <c r="C532" s="69"/>
      <c r="D532" s="69"/>
      <c r="E532" s="95"/>
      <c r="F532" s="95"/>
      <c r="G532" s="95"/>
      <c r="H532" s="95"/>
      <c r="I532" s="69"/>
      <c r="J532" s="95"/>
    </row>
    <row r="533" spans="1:10" ht="23.25" customHeight="1" x14ac:dyDescent="0.45">
      <c r="A533" s="95"/>
      <c r="B533" s="69"/>
      <c r="C533" s="69"/>
      <c r="D533" s="69"/>
      <c r="E533" s="95"/>
      <c r="F533" s="95"/>
      <c r="G533" s="95"/>
      <c r="H533" s="95"/>
      <c r="I533" s="69"/>
      <c r="J533" s="95"/>
    </row>
    <row r="534" spans="1:10" ht="23.25" customHeight="1" x14ac:dyDescent="0.45">
      <c r="A534" s="95"/>
      <c r="B534" s="69"/>
      <c r="C534" s="69"/>
      <c r="D534" s="69"/>
      <c r="E534" s="95"/>
      <c r="F534" s="95"/>
      <c r="G534" s="95"/>
      <c r="H534" s="95"/>
      <c r="I534" s="69"/>
      <c r="J534" s="95"/>
    </row>
    <row r="535" spans="1:10" ht="23.25" customHeight="1" x14ac:dyDescent="0.45">
      <c r="A535" s="95"/>
      <c r="B535" s="69"/>
      <c r="C535" s="69"/>
      <c r="D535" s="69"/>
      <c r="E535" s="95"/>
      <c r="F535" s="95"/>
      <c r="G535" s="95"/>
      <c r="H535" s="95"/>
      <c r="I535" s="69"/>
      <c r="J535" s="95"/>
    </row>
    <row r="536" spans="1:10" ht="23.25" customHeight="1" x14ac:dyDescent="0.45">
      <c r="A536" s="95"/>
      <c r="B536" s="69"/>
      <c r="C536" s="69"/>
      <c r="D536" s="69"/>
      <c r="E536" s="95"/>
      <c r="F536" s="95"/>
      <c r="G536" s="95"/>
      <c r="H536" s="95"/>
      <c r="I536" s="69"/>
      <c r="J536" s="95"/>
    </row>
    <row r="537" spans="1:10" ht="23.25" customHeight="1" x14ac:dyDescent="0.45">
      <c r="A537" s="95"/>
      <c r="B537" s="69"/>
      <c r="C537" s="69"/>
      <c r="D537" s="69"/>
      <c r="E537" s="95"/>
      <c r="F537" s="95"/>
      <c r="G537" s="95"/>
      <c r="H537" s="95"/>
      <c r="I537" s="69"/>
      <c r="J537" s="95"/>
    </row>
    <row r="538" spans="1:10" ht="23.25" customHeight="1" x14ac:dyDescent="0.45">
      <c r="A538" s="95"/>
      <c r="B538" s="69"/>
      <c r="C538" s="69"/>
      <c r="D538" s="69"/>
      <c r="E538" s="95"/>
      <c r="F538" s="95"/>
      <c r="G538" s="95"/>
      <c r="H538" s="95"/>
      <c r="I538" s="69"/>
      <c r="J538" s="95"/>
    </row>
    <row r="539" spans="1:10" ht="23.25" customHeight="1" x14ac:dyDescent="0.45">
      <c r="A539" s="95"/>
      <c r="B539" s="69"/>
      <c r="C539" s="69"/>
      <c r="D539" s="69"/>
      <c r="E539" s="95"/>
      <c r="F539" s="95"/>
      <c r="G539" s="95"/>
      <c r="H539" s="95"/>
      <c r="I539" s="69"/>
      <c r="J539" s="95"/>
    </row>
    <row r="540" spans="1:10" ht="23.25" customHeight="1" x14ac:dyDescent="0.45">
      <c r="A540" s="95"/>
      <c r="B540" s="69"/>
      <c r="C540" s="69"/>
      <c r="D540" s="69"/>
      <c r="E540" s="95"/>
      <c r="F540" s="95"/>
      <c r="G540" s="95"/>
      <c r="H540" s="95"/>
      <c r="I540" s="69"/>
      <c r="J540" s="95"/>
    </row>
    <row r="541" spans="1:10" ht="23.25" customHeight="1" x14ac:dyDescent="0.45">
      <c r="A541" s="95"/>
      <c r="B541" s="69"/>
      <c r="C541" s="69"/>
      <c r="D541" s="69"/>
      <c r="E541" s="95"/>
      <c r="F541" s="95"/>
      <c r="G541" s="95"/>
      <c r="H541" s="95"/>
      <c r="I541" s="69"/>
      <c r="J541" s="95"/>
    </row>
    <row r="542" spans="1:10" ht="23.25" customHeight="1" x14ac:dyDescent="0.45">
      <c r="A542" s="95"/>
      <c r="B542" s="69"/>
      <c r="C542" s="69"/>
      <c r="D542" s="69"/>
      <c r="E542" s="95"/>
      <c r="F542" s="95"/>
      <c r="G542" s="95"/>
      <c r="H542" s="95"/>
      <c r="I542" s="69"/>
      <c r="J542" s="95"/>
    </row>
    <row r="543" spans="1:10" ht="23.25" customHeight="1" x14ac:dyDescent="0.45">
      <c r="A543" s="95"/>
      <c r="B543" s="69"/>
      <c r="C543" s="69"/>
      <c r="D543" s="69"/>
      <c r="E543" s="95"/>
      <c r="F543" s="95"/>
      <c r="G543" s="95"/>
      <c r="H543" s="95"/>
      <c r="I543" s="69"/>
      <c r="J543" s="95"/>
    </row>
    <row r="544" spans="1:10" ht="23.25" customHeight="1" x14ac:dyDescent="0.45">
      <c r="A544" s="95"/>
      <c r="B544" s="69"/>
      <c r="C544" s="69"/>
      <c r="D544" s="69"/>
      <c r="E544" s="95"/>
      <c r="F544" s="95"/>
      <c r="G544" s="95"/>
      <c r="H544" s="95"/>
      <c r="I544" s="69"/>
      <c r="J544" s="95"/>
    </row>
    <row r="545" spans="1:10" ht="23.25" customHeight="1" x14ac:dyDescent="0.45">
      <c r="A545" s="95"/>
      <c r="B545" s="69"/>
      <c r="C545" s="69"/>
      <c r="D545" s="69"/>
      <c r="E545" s="95"/>
      <c r="F545" s="95"/>
      <c r="G545" s="95"/>
      <c r="H545" s="95"/>
      <c r="I545" s="69"/>
      <c r="J545" s="95"/>
    </row>
    <row r="546" spans="1:10" ht="23.25" customHeight="1" x14ac:dyDescent="0.45">
      <c r="A546" s="95"/>
      <c r="B546" s="69"/>
      <c r="C546" s="69"/>
      <c r="D546" s="69"/>
      <c r="E546" s="95"/>
      <c r="F546" s="95"/>
      <c r="G546" s="95"/>
      <c r="H546" s="95"/>
      <c r="I546" s="69"/>
      <c r="J546" s="95"/>
    </row>
    <row r="547" spans="1:10" ht="23.25" customHeight="1" x14ac:dyDescent="0.45">
      <c r="A547" s="95"/>
      <c r="B547" s="69"/>
      <c r="C547" s="69"/>
      <c r="D547" s="69"/>
      <c r="E547" s="95"/>
      <c r="F547" s="95"/>
      <c r="G547" s="95"/>
      <c r="H547" s="95"/>
      <c r="I547" s="69"/>
      <c r="J547" s="95"/>
    </row>
    <row r="548" spans="1:10" ht="23.25" customHeight="1" x14ac:dyDescent="0.45">
      <c r="A548" s="95"/>
      <c r="B548" s="69"/>
      <c r="C548" s="69"/>
      <c r="D548" s="69"/>
      <c r="E548" s="95"/>
      <c r="F548" s="95"/>
      <c r="G548" s="95"/>
      <c r="H548" s="95"/>
      <c r="I548" s="69"/>
      <c r="J548" s="95"/>
    </row>
    <row r="549" spans="1:10" ht="23.25" customHeight="1" x14ac:dyDescent="0.45">
      <c r="A549" s="95"/>
      <c r="B549" s="69"/>
      <c r="C549" s="69"/>
      <c r="D549" s="69"/>
      <c r="E549" s="95"/>
      <c r="F549" s="95"/>
      <c r="G549" s="95"/>
      <c r="H549" s="95"/>
      <c r="I549" s="69"/>
      <c r="J549" s="95"/>
    </row>
    <row r="550" spans="1:10" ht="23.25" customHeight="1" x14ac:dyDescent="0.45">
      <c r="A550" s="95"/>
      <c r="B550" s="69"/>
      <c r="C550" s="69"/>
      <c r="D550" s="69"/>
      <c r="E550" s="95"/>
      <c r="F550" s="95"/>
      <c r="G550" s="95"/>
      <c r="H550" s="95"/>
      <c r="I550" s="69"/>
      <c r="J550" s="95"/>
    </row>
    <row r="551" spans="1:10" ht="23.25" customHeight="1" x14ac:dyDescent="0.45">
      <c r="A551" s="95"/>
      <c r="B551" s="69"/>
      <c r="C551" s="69"/>
      <c r="D551" s="69"/>
      <c r="E551" s="95"/>
      <c r="F551" s="95"/>
      <c r="G551" s="95"/>
      <c r="H551" s="95"/>
      <c r="I551" s="69"/>
      <c r="J551" s="95"/>
    </row>
    <row r="552" spans="1:10" ht="23.25" customHeight="1" x14ac:dyDescent="0.45">
      <c r="A552" s="95"/>
      <c r="B552" s="69"/>
      <c r="C552" s="69"/>
      <c r="D552" s="69"/>
      <c r="E552" s="95"/>
      <c r="F552" s="95"/>
      <c r="G552" s="95"/>
      <c r="H552" s="95"/>
      <c r="I552" s="69"/>
      <c r="J552" s="95"/>
    </row>
    <row r="553" spans="1:10" ht="23.25" customHeight="1" x14ac:dyDescent="0.45">
      <c r="A553" s="95"/>
      <c r="B553" s="69"/>
      <c r="C553" s="69"/>
      <c r="D553" s="69"/>
      <c r="E553" s="95"/>
      <c r="F553" s="95"/>
      <c r="G553" s="95"/>
      <c r="H553" s="95"/>
      <c r="I553" s="69"/>
      <c r="J553" s="95"/>
    </row>
    <row r="554" spans="1:10" ht="23.25" customHeight="1" x14ac:dyDescent="0.45">
      <c r="A554" s="95"/>
      <c r="B554" s="69"/>
      <c r="C554" s="69"/>
      <c r="D554" s="69"/>
      <c r="E554" s="95"/>
      <c r="F554" s="95"/>
      <c r="G554" s="95"/>
      <c r="H554" s="95"/>
      <c r="I554" s="69"/>
      <c r="J554" s="95"/>
    </row>
    <row r="555" spans="1:10" ht="23.25" customHeight="1" x14ac:dyDescent="0.45">
      <c r="A555" s="95"/>
      <c r="B555" s="69"/>
      <c r="C555" s="69"/>
      <c r="D555" s="69"/>
      <c r="E555" s="95"/>
      <c r="F555" s="95"/>
      <c r="G555" s="95"/>
      <c r="H555" s="95"/>
      <c r="I555" s="69"/>
      <c r="J555" s="95"/>
    </row>
    <row r="556" spans="1:10" ht="23.25" customHeight="1" x14ac:dyDescent="0.45">
      <c r="A556" s="95"/>
      <c r="B556" s="69"/>
      <c r="C556" s="69"/>
      <c r="D556" s="69"/>
      <c r="E556" s="95"/>
      <c r="F556" s="95"/>
      <c r="G556" s="95"/>
      <c r="H556" s="95"/>
      <c r="I556" s="69"/>
      <c r="J556" s="95"/>
    </row>
    <row r="557" spans="1:10" ht="23.25" customHeight="1" x14ac:dyDescent="0.45">
      <c r="A557" s="95"/>
      <c r="B557" s="69"/>
      <c r="C557" s="69"/>
      <c r="D557" s="69"/>
      <c r="E557" s="95"/>
      <c r="F557" s="95"/>
      <c r="G557" s="95"/>
      <c r="H557" s="95"/>
      <c r="I557" s="69"/>
      <c r="J557" s="95"/>
    </row>
    <row r="558" spans="1:10" ht="23.25" customHeight="1" x14ac:dyDescent="0.45">
      <c r="A558" s="95"/>
      <c r="B558" s="69"/>
      <c r="C558" s="69"/>
      <c r="D558" s="69"/>
      <c r="E558" s="95"/>
      <c r="F558" s="95"/>
      <c r="G558" s="95"/>
      <c r="H558" s="95"/>
      <c r="I558" s="69"/>
      <c r="J558" s="95"/>
    </row>
    <row r="559" spans="1:10" ht="23.25" customHeight="1" x14ac:dyDescent="0.45">
      <c r="A559" s="95"/>
      <c r="B559" s="69"/>
      <c r="C559" s="69"/>
      <c r="D559" s="69"/>
      <c r="E559" s="95"/>
      <c r="F559" s="95"/>
      <c r="G559" s="95"/>
      <c r="H559" s="95"/>
      <c r="I559" s="69"/>
      <c r="J559" s="95"/>
    </row>
    <row r="560" spans="1:10" ht="23.25" customHeight="1" x14ac:dyDescent="0.45">
      <c r="A560" s="95"/>
      <c r="B560" s="69"/>
      <c r="C560" s="69"/>
      <c r="D560" s="69"/>
      <c r="E560" s="95"/>
      <c r="F560" s="95"/>
      <c r="G560" s="95"/>
      <c r="H560" s="95"/>
      <c r="I560" s="69"/>
      <c r="J560" s="95"/>
    </row>
    <row r="561" spans="1:10" ht="23.25" customHeight="1" x14ac:dyDescent="0.45">
      <c r="A561" s="95"/>
      <c r="B561" s="69"/>
      <c r="C561" s="69"/>
      <c r="D561" s="69"/>
      <c r="E561" s="95"/>
      <c r="F561" s="95"/>
      <c r="G561" s="95"/>
      <c r="H561" s="95"/>
      <c r="I561" s="69"/>
      <c r="J561" s="95"/>
    </row>
    <row r="562" spans="1:10" ht="23.25" customHeight="1" x14ac:dyDescent="0.45">
      <c r="A562" s="95"/>
      <c r="B562" s="69"/>
      <c r="C562" s="69"/>
      <c r="D562" s="69"/>
      <c r="E562" s="95"/>
      <c r="F562" s="95"/>
      <c r="G562" s="95"/>
      <c r="H562" s="95"/>
      <c r="I562" s="69"/>
      <c r="J562" s="95"/>
    </row>
    <row r="563" spans="1:10" ht="23.25" customHeight="1" x14ac:dyDescent="0.45">
      <c r="A563" s="95"/>
      <c r="B563" s="69"/>
      <c r="C563" s="69"/>
      <c r="D563" s="69"/>
      <c r="E563" s="95"/>
      <c r="F563" s="95"/>
      <c r="G563" s="95"/>
      <c r="H563" s="95"/>
      <c r="I563" s="69"/>
      <c r="J563" s="95"/>
    </row>
    <row r="564" spans="1:10" ht="23.25" customHeight="1" x14ac:dyDescent="0.45">
      <c r="A564" s="95"/>
      <c r="B564" s="69"/>
      <c r="C564" s="69"/>
      <c r="D564" s="69"/>
      <c r="E564" s="95"/>
      <c r="F564" s="95"/>
      <c r="G564" s="95"/>
      <c r="H564" s="95"/>
      <c r="I564" s="69"/>
      <c r="J564" s="95"/>
    </row>
    <row r="565" spans="1:10" ht="23.25" customHeight="1" x14ac:dyDescent="0.45">
      <c r="A565" s="95"/>
      <c r="B565" s="69"/>
      <c r="C565" s="69"/>
      <c r="D565" s="69"/>
      <c r="E565" s="95"/>
      <c r="F565" s="95"/>
      <c r="G565" s="95"/>
      <c r="H565" s="95"/>
      <c r="I565" s="69"/>
      <c r="J565" s="95"/>
    </row>
    <row r="566" spans="1:10" ht="23.25" customHeight="1" x14ac:dyDescent="0.45">
      <c r="A566" s="95"/>
      <c r="B566" s="69"/>
      <c r="C566" s="69"/>
      <c r="D566" s="69"/>
      <c r="E566" s="95"/>
      <c r="F566" s="95"/>
      <c r="G566" s="95"/>
      <c r="H566" s="95"/>
      <c r="I566" s="69"/>
      <c r="J566" s="95"/>
    </row>
    <row r="567" spans="1:10" ht="23.25" customHeight="1" x14ac:dyDescent="0.45">
      <c r="A567" s="95"/>
      <c r="B567" s="69"/>
      <c r="C567" s="69"/>
      <c r="D567" s="69"/>
      <c r="E567" s="95"/>
      <c r="F567" s="95"/>
      <c r="G567" s="95"/>
      <c r="H567" s="95"/>
      <c r="I567" s="69"/>
      <c r="J567" s="95"/>
    </row>
    <row r="568" spans="1:10" ht="23.25" customHeight="1" x14ac:dyDescent="0.45">
      <c r="A568" s="95"/>
      <c r="B568" s="69"/>
      <c r="C568" s="69"/>
      <c r="D568" s="69"/>
      <c r="E568" s="95"/>
      <c r="F568" s="95"/>
      <c r="G568" s="95"/>
      <c r="H568" s="95"/>
      <c r="I568" s="69"/>
      <c r="J568" s="95"/>
    </row>
    <row r="569" spans="1:10" ht="23.25" customHeight="1" x14ac:dyDescent="0.45">
      <c r="A569" s="95"/>
      <c r="B569" s="69"/>
      <c r="C569" s="69"/>
      <c r="D569" s="69"/>
      <c r="E569" s="95"/>
      <c r="F569" s="95"/>
      <c r="G569" s="95"/>
      <c r="H569" s="95"/>
      <c r="I569" s="69"/>
      <c r="J569" s="95"/>
    </row>
    <row r="570" spans="1:10" ht="23.25" customHeight="1" x14ac:dyDescent="0.45">
      <c r="A570" s="95"/>
      <c r="B570" s="69"/>
      <c r="C570" s="69"/>
      <c r="D570" s="69"/>
      <c r="E570" s="95"/>
      <c r="F570" s="95"/>
      <c r="G570" s="95"/>
      <c r="H570" s="95"/>
      <c r="I570" s="69"/>
      <c r="J570" s="95"/>
    </row>
    <row r="571" spans="1:10" ht="23.25" customHeight="1" x14ac:dyDescent="0.45">
      <c r="A571" s="95"/>
      <c r="B571" s="69"/>
      <c r="C571" s="69"/>
      <c r="D571" s="69"/>
      <c r="E571" s="95"/>
      <c r="F571" s="95"/>
      <c r="G571" s="95"/>
      <c r="H571" s="95"/>
      <c r="I571" s="69"/>
      <c r="J571" s="95"/>
    </row>
    <row r="572" spans="1:10" ht="23.25" customHeight="1" x14ac:dyDescent="0.45">
      <c r="A572" s="95"/>
      <c r="B572" s="69"/>
      <c r="C572" s="69"/>
      <c r="D572" s="69"/>
      <c r="E572" s="95"/>
      <c r="F572" s="95"/>
      <c r="G572" s="95"/>
      <c r="H572" s="95"/>
      <c r="I572" s="69"/>
      <c r="J572" s="95"/>
    </row>
    <row r="573" spans="1:10" ht="23.25" customHeight="1" x14ac:dyDescent="0.45">
      <c r="A573" s="95"/>
      <c r="B573" s="69"/>
      <c r="C573" s="69"/>
      <c r="D573" s="69"/>
      <c r="E573" s="95"/>
      <c r="F573" s="95"/>
      <c r="G573" s="95"/>
      <c r="H573" s="95"/>
      <c r="I573" s="69"/>
      <c r="J573" s="95"/>
    </row>
    <row r="574" spans="1:10" ht="23.25" customHeight="1" x14ac:dyDescent="0.45">
      <c r="A574" s="95"/>
      <c r="B574" s="69"/>
      <c r="C574" s="69"/>
      <c r="D574" s="69"/>
      <c r="E574" s="95"/>
      <c r="F574" s="95"/>
      <c r="G574" s="95"/>
      <c r="H574" s="95"/>
      <c r="I574" s="69"/>
      <c r="J574" s="95"/>
    </row>
    <row r="575" spans="1:10" ht="23.25" customHeight="1" x14ac:dyDescent="0.45">
      <c r="A575" s="95"/>
      <c r="B575" s="69"/>
      <c r="C575" s="69"/>
      <c r="D575" s="69"/>
      <c r="E575" s="95"/>
      <c r="F575" s="95"/>
      <c r="G575" s="95"/>
      <c r="H575" s="95"/>
      <c r="I575" s="69"/>
      <c r="J575" s="95"/>
    </row>
    <row r="576" spans="1:10" ht="23.25" customHeight="1" x14ac:dyDescent="0.45">
      <c r="A576" s="95"/>
      <c r="B576" s="69"/>
      <c r="C576" s="69"/>
      <c r="D576" s="69"/>
      <c r="E576" s="95"/>
      <c r="F576" s="95"/>
      <c r="G576" s="95"/>
      <c r="H576" s="95"/>
      <c r="I576" s="69"/>
      <c r="J576" s="95"/>
    </row>
    <row r="577" spans="1:10" ht="23.25" customHeight="1" x14ac:dyDescent="0.45">
      <c r="A577" s="95"/>
      <c r="B577" s="69"/>
      <c r="C577" s="69"/>
      <c r="D577" s="69"/>
      <c r="E577" s="95"/>
      <c r="F577" s="95"/>
      <c r="G577" s="95"/>
      <c r="H577" s="95"/>
      <c r="I577" s="69"/>
      <c r="J577" s="95"/>
    </row>
    <row r="578" spans="1:10" ht="23.25" customHeight="1" x14ac:dyDescent="0.45">
      <c r="A578" s="95"/>
      <c r="B578" s="69"/>
      <c r="C578" s="69"/>
      <c r="D578" s="69"/>
      <c r="E578" s="95"/>
      <c r="F578" s="95"/>
      <c r="G578" s="95"/>
      <c r="H578" s="95"/>
      <c r="I578" s="69"/>
      <c r="J578" s="95"/>
    </row>
    <row r="579" spans="1:10" ht="23.25" customHeight="1" x14ac:dyDescent="0.45">
      <c r="A579" s="95"/>
      <c r="B579" s="69"/>
      <c r="C579" s="69"/>
      <c r="D579" s="69"/>
      <c r="E579" s="95"/>
      <c r="F579" s="95"/>
      <c r="G579" s="95"/>
      <c r="H579" s="95"/>
      <c r="I579" s="69"/>
      <c r="J579" s="95"/>
    </row>
    <row r="580" spans="1:10" ht="23.25" customHeight="1" x14ac:dyDescent="0.45">
      <c r="A580" s="95"/>
      <c r="B580" s="69"/>
      <c r="C580" s="69"/>
      <c r="D580" s="69"/>
      <c r="E580" s="95"/>
      <c r="F580" s="95"/>
      <c r="G580" s="95"/>
      <c r="H580" s="95"/>
      <c r="I580" s="69"/>
      <c r="J580" s="95"/>
    </row>
    <row r="581" spans="1:10" ht="23.25" customHeight="1" x14ac:dyDescent="0.45">
      <c r="A581" s="95"/>
      <c r="B581" s="69"/>
      <c r="C581" s="69"/>
      <c r="D581" s="69"/>
      <c r="E581" s="95"/>
      <c r="F581" s="95"/>
      <c r="G581" s="95"/>
      <c r="H581" s="95"/>
      <c r="I581" s="69"/>
      <c r="J581" s="95"/>
    </row>
    <row r="582" spans="1:10" ht="23.25" customHeight="1" x14ac:dyDescent="0.45">
      <c r="A582" s="95"/>
      <c r="B582" s="69"/>
      <c r="C582" s="69"/>
      <c r="D582" s="69"/>
      <c r="E582" s="95"/>
      <c r="F582" s="95"/>
      <c r="G582" s="95"/>
      <c r="H582" s="95"/>
      <c r="I582" s="69"/>
      <c r="J582" s="95"/>
    </row>
    <row r="583" spans="1:10" ht="23.25" customHeight="1" x14ac:dyDescent="0.45">
      <c r="A583" s="95"/>
      <c r="B583" s="69"/>
      <c r="C583" s="69"/>
      <c r="D583" s="69"/>
      <c r="E583" s="95"/>
      <c r="F583" s="95"/>
      <c r="G583" s="95"/>
      <c r="H583" s="95"/>
      <c r="I583" s="69"/>
      <c r="J583" s="95"/>
    </row>
    <row r="584" spans="1:10" ht="23.25" customHeight="1" x14ac:dyDescent="0.45">
      <c r="A584" s="95"/>
      <c r="B584" s="69"/>
      <c r="C584" s="69"/>
      <c r="D584" s="69"/>
      <c r="E584" s="95"/>
      <c r="F584" s="95"/>
      <c r="G584" s="95"/>
      <c r="H584" s="95"/>
      <c r="I584" s="69"/>
      <c r="J584" s="95"/>
    </row>
    <row r="585" spans="1:10" ht="23.25" customHeight="1" x14ac:dyDescent="0.45">
      <c r="A585" s="95"/>
      <c r="B585" s="69"/>
      <c r="C585" s="69"/>
      <c r="D585" s="69"/>
      <c r="E585" s="95"/>
      <c r="F585" s="95"/>
      <c r="G585" s="95"/>
      <c r="H585" s="95"/>
      <c r="I585" s="69"/>
      <c r="J585" s="95"/>
    </row>
    <row r="586" spans="1:10" ht="23.25" customHeight="1" x14ac:dyDescent="0.45">
      <c r="A586" s="95"/>
      <c r="B586" s="69"/>
      <c r="C586" s="69"/>
      <c r="D586" s="69"/>
      <c r="E586" s="95"/>
      <c r="F586" s="95"/>
      <c r="G586" s="95"/>
      <c r="H586" s="95"/>
      <c r="I586" s="69"/>
      <c r="J586" s="95"/>
    </row>
    <row r="587" spans="1:10" ht="23.25" customHeight="1" x14ac:dyDescent="0.45">
      <c r="A587" s="95"/>
      <c r="B587" s="69"/>
      <c r="C587" s="69"/>
      <c r="D587" s="69"/>
      <c r="E587" s="95"/>
      <c r="F587" s="95"/>
      <c r="G587" s="95"/>
      <c r="H587" s="95"/>
      <c r="I587" s="69"/>
      <c r="J587" s="95"/>
    </row>
    <row r="588" spans="1:10" ht="23.25" customHeight="1" x14ac:dyDescent="0.45">
      <c r="A588" s="95"/>
      <c r="B588" s="69"/>
      <c r="C588" s="69"/>
      <c r="D588" s="69"/>
      <c r="E588" s="95"/>
      <c r="F588" s="95"/>
      <c r="G588" s="95"/>
      <c r="H588" s="95"/>
      <c r="I588" s="69"/>
      <c r="J588" s="95"/>
    </row>
    <row r="589" spans="1:10" ht="23.25" customHeight="1" x14ac:dyDescent="0.45">
      <c r="A589" s="95"/>
      <c r="B589" s="69"/>
      <c r="C589" s="69"/>
      <c r="D589" s="69"/>
      <c r="E589" s="95"/>
      <c r="F589" s="95"/>
      <c r="G589" s="95"/>
      <c r="H589" s="95"/>
      <c r="I589" s="69"/>
      <c r="J589" s="95"/>
    </row>
    <row r="590" spans="1:10" ht="23.25" customHeight="1" x14ac:dyDescent="0.45">
      <c r="A590" s="95"/>
      <c r="B590" s="69"/>
      <c r="C590" s="69"/>
      <c r="D590" s="69"/>
      <c r="E590" s="95"/>
      <c r="F590" s="95"/>
      <c r="G590" s="95"/>
      <c r="H590" s="95"/>
      <c r="I590" s="69"/>
      <c r="J590" s="95"/>
    </row>
    <row r="591" spans="1:10" ht="23.25" customHeight="1" x14ac:dyDescent="0.45">
      <c r="A591" s="95"/>
      <c r="B591" s="69"/>
      <c r="C591" s="69"/>
      <c r="D591" s="69"/>
      <c r="E591" s="95"/>
      <c r="F591" s="95"/>
      <c r="G591" s="95"/>
      <c r="H591" s="95"/>
      <c r="I591" s="69"/>
      <c r="J591" s="95"/>
    </row>
    <row r="592" spans="1:10" ht="23.25" customHeight="1" x14ac:dyDescent="0.45">
      <c r="A592" s="95"/>
      <c r="B592" s="69"/>
      <c r="C592" s="69"/>
      <c r="D592" s="69"/>
      <c r="E592" s="95"/>
      <c r="F592" s="95"/>
      <c r="G592" s="95"/>
      <c r="H592" s="95"/>
      <c r="I592" s="69"/>
      <c r="J592" s="95"/>
    </row>
    <row r="593" spans="1:10" ht="23.25" customHeight="1" x14ac:dyDescent="0.45">
      <c r="A593" s="95"/>
      <c r="B593" s="69"/>
      <c r="C593" s="69"/>
      <c r="D593" s="69"/>
      <c r="E593" s="95"/>
      <c r="F593" s="95"/>
      <c r="G593" s="95"/>
      <c r="H593" s="95"/>
      <c r="I593" s="69"/>
      <c r="J593" s="95"/>
    </row>
    <row r="594" spans="1:10" ht="23.25" customHeight="1" x14ac:dyDescent="0.45">
      <c r="A594" s="95"/>
      <c r="B594" s="69"/>
      <c r="C594" s="69"/>
      <c r="D594" s="69"/>
      <c r="E594" s="95"/>
      <c r="F594" s="95"/>
      <c r="G594" s="95"/>
      <c r="H594" s="95"/>
      <c r="I594" s="69"/>
      <c r="J594" s="95"/>
    </row>
    <row r="595" spans="1:10" ht="23.25" customHeight="1" x14ac:dyDescent="0.45">
      <c r="A595" s="95"/>
      <c r="B595" s="69"/>
      <c r="C595" s="69"/>
      <c r="D595" s="69"/>
      <c r="E595" s="95"/>
      <c r="F595" s="95"/>
      <c r="G595" s="95"/>
      <c r="H595" s="95"/>
      <c r="I595" s="69"/>
      <c r="J595" s="95"/>
    </row>
    <row r="596" spans="1:10" ht="23.25" customHeight="1" x14ac:dyDescent="0.45">
      <c r="A596" s="95"/>
      <c r="B596" s="69"/>
      <c r="C596" s="69"/>
      <c r="D596" s="69"/>
      <c r="E596" s="95"/>
      <c r="F596" s="95"/>
      <c r="G596" s="95"/>
      <c r="H596" s="95"/>
      <c r="I596" s="69"/>
      <c r="J596" s="95"/>
    </row>
    <row r="597" spans="1:10" ht="23.25" customHeight="1" x14ac:dyDescent="0.45">
      <c r="A597" s="95"/>
      <c r="B597" s="69"/>
      <c r="C597" s="69"/>
      <c r="D597" s="69"/>
      <c r="E597" s="95"/>
      <c r="F597" s="95"/>
      <c r="G597" s="95"/>
      <c r="H597" s="95"/>
      <c r="I597" s="69"/>
      <c r="J597" s="95"/>
    </row>
    <row r="598" spans="1:10" ht="23.25" customHeight="1" x14ac:dyDescent="0.45">
      <c r="A598" s="95"/>
      <c r="B598" s="69"/>
      <c r="C598" s="69"/>
      <c r="D598" s="69"/>
      <c r="E598" s="95"/>
      <c r="F598" s="95"/>
      <c r="G598" s="95"/>
      <c r="H598" s="95"/>
      <c r="I598" s="69"/>
      <c r="J598" s="95"/>
    </row>
    <row r="599" spans="1:10" ht="23.25" customHeight="1" x14ac:dyDescent="0.45">
      <c r="A599" s="95"/>
      <c r="B599" s="69"/>
      <c r="C599" s="69"/>
      <c r="D599" s="69"/>
      <c r="E599" s="95"/>
      <c r="F599" s="95"/>
      <c r="G599" s="95"/>
      <c r="H599" s="95"/>
      <c r="I599" s="69"/>
      <c r="J599" s="95"/>
    </row>
    <row r="600" spans="1:10" ht="23.25" customHeight="1" x14ac:dyDescent="0.45">
      <c r="A600" s="95"/>
      <c r="B600" s="69"/>
      <c r="C600" s="69"/>
      <c r="D600" s="69"/>
      <c r="E600" s="95"/>
      <c r="F600" s="95"/>
      <c r="G600" s="95"/>
      <c r="H600" s="95"/>
      <c r="I600" s="69"/>
      <c r="J600" s="95"/>
    </row>
    <row r="601" spans="1:10" ht="23.25" customHeight="1" x14ac:dyDescent="0.45">
      <c r="A601" s="95"/>
      <c r="B601" s="69"/>
      <c r="C601" s="69"/>
      <c r="D601" s="69"/>
      <c r="E601" s="95"/>
      <c r="F601" s="95"/>
      <c r="G601" s="95"/>
      <c r="H601" s="95"/>
      <c r="I601" s="69"/>
      <c r="J601" s="95"/>
    </row>
    <row r="602" spans="1:10" ht="23.25" customHeight="1" x14ac:dyDescent="0.45">
      <c r="A602" s="95"/>
      <c r="B602" s="69"/>
      <c r="C602" s="69"/>
      <c r="D602" s="69"/>
      <c r="E602" s="95"/>
      <c r="F602" s="95"/>
      <c r="G602" s="95"/>
      <c r="H602" s="95"/>
      <c r="I602" s="69"/>
      <c r="J602" s="95"/>
    </row>
    <row r="603" spans="1:10" ht="23.25" customHeight="1" x14ac:dyDescent="0.45">
      <c r="A603" s="95"/>
      <c r="B603" s="69"/>
      <c r="C603" s="69"/>
      <c r="D603" s="69"/>
      <c r="E603" s="95"/>
      <c r="F603" s="95"/>
      <c r="G603" s="95"/>
      <c r="H603" s="95"/>
      <c r="I603" s="69"/>
      <c r="J603" s="95"/>
    </row>
    <row r="604" spans="1:10" ht="23.25" customHeight="1" x14ac:dyDescent="0.45">
      <c r="A604" s="95"/>
      <c r="B604" s="69"/>
      <c r="C604" s="69"/>
      <c r="D604" s="69"/>
      <c r="E604" s="95"/>
      <c r="F604" s="95"/>
      <c r="G604" s="95"/>
      <c r="H604" s="95"/>
      <c r="I604" s="69"/>
      <c r="J604" s="95"/>
    </row>
    <row r="605" spans="1:10" ht="23.25" customHeight="1" x14ac:dyDescent="0.45">
      <c r="A605" s="95"/>
      <c r="B605" s="69"/>
      <c r="C605" s="69"/>
      <c r="D605" s="69"/>
      <c r="E605" s="95"/>
      <c r="F605" s="95"/>
      <c r="G605" s="95"/>
      <c r="H605" s="95"/>
      <c r="I605" s="69"/>
      <c r="J605" s="95"/>
    </row>
    <row r="606" spans="1:10" ht="23.25" customHeight="1" x14ac:dyDescent="0.45">
      <c r="A606" s="95"/>
      <c r="B606" s="69"/>
      <c r="C606" s="69"/>
      <c r="D606" s="69"/>
      <c r="E606" s="95"/>
      <c r="F606" s="95"/>
      <c r="G606" s="95"/>
      <c r="H606" s="95"/>
      <c r="I606" s="69"/>
      <c r="J606" s="95"/>
    </row>
    <row r="607" spans="1:10" ht="23.25" customHeight="1" x14ac:dyDescent="0.45">
      <c r="A607" s="95"/>
      <c r="B607" s="69"/>
      <c r="C607" s="69"/>
      <c r="D607" s="69"/>
      <c r="E607" s="95"/>
      <c r="F607" s="95"/>
      <c r="G607" s="95"/>
      <c r="H607" s="95"/>
      <c r="I607" s="69"/>
      <c r="J607" s="95"/>
    </row>
    <row r="608" spans="1:10" ht="23.25" customHeight="1" x14ac:dyDescent="0.45">
      <c r="A608" s="95"/>
      <c r="B608" s="69"/>
      <c r="C608" s="69"/>
      <c r="D608" s="69"/>
      <c r="E608" s="95"/>
      <c r="F608" s="95"/>
      <c r="G608" s="95"/>
      <c r="H608" s="95"/>
      <c r="I608" s="69"/>
      <c r="J608" s="95"/>
    </row>
    <row r="609" spans="1:10" ht="23.25" customHeight="1" x14ac:dyDescent="0.45">
      <c r="A609" s="95"/>
      <c r="B609" s="69"/>
      <c r="C609" s="69"/>
      <c r="D609" s="69"/>
      <c r="E609" s="95"/>
      <c r="F609" s="95"/>
      <c r="G609" s="95"/>
      <c r="H609" s="95"/>
      <c r="I609" s="69"/>
      <c r="J609" s="95"/>
    </row>
    <row r="610" spans="1:10" ht="23.25" customHeight="1" x14ac:dyDescent="0.45">
      <c r="A610" s="95"/>
      <c r="B610" s="69"/>
      <c r="C610" s="69"/>
      <c r="D610" s="69"/>
      <c r="E610" s="95"/>
      <c r="F610" s="95"/>
      <c r="G610" s="95"/>
      <c r="H610" s="95"/>
      <c r="I610" s="69"/>
      <c r="J610" s="95"/>
    </row>
    <row r="611" spans="1:10" ht="23.25" customHeight="1" x14ac:dyDescent="0.45">
      <c r="A611" s="95"/>
      <c r="B611" s="69"/>
      <c r="C611" s="69"/>
      <c r="D611" s="69"/>
      <c r="E611" s="95"/>
      <c r="F611" s="95"/>
      <c r="G611" s="95"/>
      <c r="H611" s="95"/>
      <c r="I611" s="69"/>
      <c r="J611" s="95"/>
    </row>
    <row r="612" spans="1:10" ht="23.25" customHeight="1" x14ac:dyDescent="0.45">
      <c r="A612" s="95"/>
      <c r="B612" s="69"/>
      <c r="C612" s="69"/>
      <c r="D612" s="69"/>
      <c r="E612" s="95"/>
      <c r="F612" s="95"/>
      <c r="G612" s="95"/>
      <c r="H612" s="95"/>
      <c r="I612" s="69"/>
      <c r="J612" s="95"/>
    </row>
    <row r="613" spans="1:10" ht="23.25" customHeight="1" x14ac:dyDescent="0.45">
      <c r="A613" s="95"/>
      <c r="B613" s="69"/>
      <c r="C613" s="69"/>
      <c r="D613" s="69"/>
      <c r="E613" s="95"/>
      <c r="F613" s="95"/>
      <c r="G613" s="95"/>
      <c r="H613" s="95"/>
      <c r="I613" s="69"/>
      <c r="J613" s="95"/>
    </row>
    <row r="614" spans="1:10" ht="23.25" customHeight="1" x14ac:dyDescent="0.45">
      <c r="A614" s="95"/>
      <c r="B614" s="69"/>
      <c r="C614" s="69"/>
      <c r="D614" s="69"/>
      <c r="E614" s="95"/>
      <c r="F614" s="95"/>
      <c r="G614" s="95"/>
      <c r="H614" s="95"/>
      <c r="I614" s="69"/>
      <c r="J614" s="95"/>
    </row>
    <row r="615" spans="1:10" ht="23.25" customHeight="1" x14ac:dyDescent="0.45">
      <c r="A615" s="95"/>
      <c r="B615" s="69"/>
      <c r="C615" s="69"/>
      <c r="D615" s="69"/>
      <c r="E615" s="95"/>
      <c r="F615" s="95"/>
      <c r="G615" s="95"/>
      <c r="H615" s="95"/>
      <c r="I615" s="69"/>
      <c r="J615" s="95"/>
    </row>
    <row r="616" spans="1:10" ht="23.25" customHeight="1" x14ac:dyDescent="0.45">
      <c r="A616" s="95"/>
      <c r="B616" s="69"/>
      <c r="C616" s="69"/>
      <c r="D616" s="69"/>
      <c r="E616" s="95"/>
      <c r="F616" s="95"/>
      <c r="G616" s="95"/>
      <c r="H616" s="95"/>
      <c r="I616" s="69"/>
      <c r="J616" s="95"/>
    </row>
    <row r="617" spans="1:10" ht="23.25" customHeight="1" x14ac:dyDescent="0.45">
      <c r="A617" s="95"/>
      <c r="B617" s="69"/>
      <c r="C617" s="69"/>
      <c r="D617" s="69"/>
      <c r="E617" s="95"/>
      <c r="F617" s="95"/>
      <c r="G617" s="95"/>
      <c r="H617" s="95"/>
      <c r="I617" s="69"/>
      <c r="J617" s="95"/>
    </row>
    <row r="618" spans="1:10" ht="23.25" customHeight="1" x14ac:dyDescent="0.45">
      <c r="A618" s="95"/>
      <c r="B618" s="69"/>
      <c r="C618" s="69"/>
      <c r="D618" s="69"/>
      <c r="E618" s="95"/>
      <c r="F618" s="95"/>
      <c r="G618" s="95"/>
      <c r="H618" s="95"/>
      <c r="I618" s="69"/>
      <c r="J618" s="95"/>
    </row>
    <row r="619" spans="1:10" ht="23.25" customHeight="1" x14ac:dyDescent="0.45">
      <c r="A619" s="95"/>
      <c r="B619" s="69"/>
      <c r="C619" s="69"/>
      <c r="D619" s="69"/>
      <c r="E619" s="95"/>
      <c r="F619" s="95"/>
      <c r="G619" s="95"/>
      <c r="H619" s="95"/>
      <c r="I619" s="69"/>
      <c r="J619" s="95"/>
    </row>
    <row r="620" spans="1:10" ht="23.25" customHeight="1" x14ac:dyDescent="0.45">
      <c r="A620" s="95"/>
      <c r="B620" s="69"/>
      <c r="C620" s="69"/>
      <c r="D620" s="69"/>
      <c r="E620" s="95"/>
      <c r="F620" s="95"/>
      <c r="G620" s="95"/>
      <c r="H620" s="95"/>
      <c r="I620" s="69"/>
      <c r="J620" s="95"/>
    </row>
    <row r="621" spans="1:10" ht="23.25" customHeight="1" x14ac:dyDescent="0.45">
      <c r="A621" s="95"/>
      <c r="B621" s="69"/>
      <c r="C621" s="69"/>
      <c r="D621" s="69"/>
      <c r="E621" s="95"/>
      <c r="F621" s="95"/>
      <c r="G621" s="95"/>
      <c r="H621" s="95"/>
      <c r="I621" s="69"/>
      <c r="J621" s="95"/>
    </row>
    <row r="622" spans="1:10" ht="23.25" customHeight="1" x14ac:dyDescent="0.45">
      <c r="A622" s="95"/>
      <c r="B622" s="69"/>
      <c r="C622" s="69"/>
      <c r="D622" s="69"/>
      <c r="E622" s="95"/>
      <c r="F622" s="95"/>
      <c r="G622" s="95"/>
      <c r="H622" s="95"/>
      <c r="I622" s="69"/>
      <c r="J622" s="95"/>
    </row>
    <row r="623" spans="1:10" ht="23.25" customHeight="1" x14ac:dyDescent="0.45">
      <c r="A623" s="95"/>
      <c r="B623" s="69"/>
      <c r="C623" s="69"/>
      <c r="D623" s="69"/>
      <c r="E623" s="95"/>
      <c r="F623" s="95"/>
      <c r="G623" s="95"/>
      <c r="H623" s="95"/>
      <c r="I623" s="69"/>
      <c r="J623" s="95"/>
    </row>
    <row r="624" spans="1:10" ht="23.25" customHeight="1" x14ac:dyDescent="0.5">
      <c r="A624" s="72"/>
      <c r="B624" s="71"/>
      <c r="C624" s="71"/>
      <c r="D624" s="71"/>
      <c r="E624" s="72"/>
      <c r="F624" s="72"/>
      <c r="G624" s="72"/>
      <c r="H624" s="72"/>
      <c r="I624" s="71"/>
      <c r="J624" s="72"/>
    </row>
    <row r="625" spans="1:10" ht="23.25" customHeight="1" x14ac:dyDescent="0.5">
      <c r="A625" s="72"/>
      <c r="B625" s="71"/>
      <c r="C625" s="71"/>
      <c r="D625" s="71"/>
      <c r="E625" s="72"/>
      <c r="F625" s="72"/>
      <c r="G625" s="72"/>
      <c r="H625" s="72"/>
      <c r="I625" s="71"/>
      <c r="J625" s="72"/>
    </row>
    <row r="626" spans="1:10" ht="23.25" customHeight="1" x14ac:dyDescent="0.5">
      <c r="A626" s="72"/>
      <c r="B626" s="71"/>
      <c r="C626" s="71"/>
      <c r="D626" s="71"/>
      <c r="E626" s="72"/>
      <c r="F626" s="72"/>
      <c r="G626" s="72"/>
      <c r="H626" s="72"/>
      <c r="I626" s="71"/>
      <c r="J626" s="72"/>
    </row>
    <row r="627" spans="1:10" ht="23.25" customHeight="1" x14ac:dyDescent="0.5">
      <c r="A627" s="72"/>
      <c r="B627" s="71"/>
      <c r="C627" s="71"/>
      <c r="D627" s="71"/>
      <c r="E627" s="72"/>
      <c r="F627" s="72"/>
      <c r="G627" s="72"/>
      <c r="H627" s="72"/>
      <c r="I627" s="71"/>
      <c r="J627" s="72"/>
    </row>
    <row r="628" spans="1:10" ht="23.25" customHeight="1" x14ac:dyDescent="0.5">
      <c r="A628" s="72"/>
      <c r="B628" s="71"/>
      <c r="C628" s="71"/>
      <c r="D628" s="71"/>
      <c r="E628" s="72"/>
      <c r="F628" s="72"/>
      <c r="G628" s="72"/>
      <c r="H628" s="72"/>
      <c r="I628" s="71"/>
      <c r="J628" s="72"/>
    </row>
    <row r="629" spans="1:10" ht="23.25" customHeight="1" x14ac:dyDescent="0.5">
      <c r="A629" s="72"/>
      <c r="B629" s="71"/>
      <c r="C629" s="71"/>
      <c r="D629" s="71"/>
      <c r="E629" s="72"/>
      <c r="F629" s="72"/>
      <c r="G629" s="72"/>
      <c r="H629" s="72"/>
      <c r="I629" s="71"/>
      <c r="J629" s="72"/>
    </row>
    <row r="630" spans="1:10" ht="23.25" customHeight="1" x14ac:dyDescent="0.5">
      <c r="A630" s="72"/>
      <c r="B630" s="71"/>
      <c r="C630" s="71"/>
      <c r="D630" s="71"/>
      <c r="E630" s="72"/>
      <c r="F630" s="72"/>
      <c r="G630" s="72"/>
      <c r="H630" s="72"/>
      <c r="I630" s="71"/>
      <c r="J630" s="72"/>
    </row>
    <row r="631" spans="1:10" ht="23.25" customHeight="1" x14ac:dyDescent="0.5">
      <c r="A631" s="72"/>
      <c r="B631" s="71"/>
      <c r="C631" s="71"/>
      <c r="D631" s="71"/>
      <c r="E631" s="72"/>
      <c r="F631" s="72"/>
      <c r="G631" s="72"/>
      <c r="H631" s="72"/>
      <c r="I631" s="71"/>
      <c r="J631" s="72"/>
    </row>
    <row r="632" spans="1:10" ht="23.25" customHeight="1" x14ac:dyDescent="0.5">
      <c r="A632" s="72"/>
      <c r="B632" s="71"/>
      <c r="C632" s="71"/>
      <c r="D632" s="71"/>
      <c r="E632" s="72"/>
      <c r="F632" s="72"/>
      <c r="G632" s="72"/>
      <c r="H632" s="72"/>
      <c r="I632" s="71"/>
      <c r="J632" s="72"/>
    </row>
    <row r="633" spans="1:10" ht="23.25" customHeight="1" x14ac:dyDescent="0.5">
      <c r="A633" s="72"/>
      <c r="B633" s="71"/>
      <c r="C633" s="71"/>
      <c r="D633" s="71"/>
      <c r="E633" s="72"/>
      <c r="F633" s="72"/>
      <c r="G633" s="72"/>
      <c r="H633" s="72"/>
      <c r="I633" s="71"/>
      <c r="J633" s="72"/>
    </row>
    <row r="634" spans="1:10" ht="23.25" customHeight="1" x14ac:dyDescent="0.5">
      <c r="A634" s="72"/>
      <c r="B634" s="71"/>
      <c r="C634" s="71"/>
      <c r="D634" s="71"/>
      <c r="E634" s="72"/>
      <c r="F634" s="72"/>
      <c r="G634" s="72"/>
      <c r="H634" s="72"/>
      <c r="I634" s="71"/>
      <c r="J634" s="72"/>
    </row>
    <row r="635" spans="1:10" ht="23.25" customHeight="1" x14ac:dyDescent="0.5">
      <c r="A635" s="72"/>
      <c r="B635" s="71"/>
      <c r="C635" s="71"/>
      <c r="D635" s="71"/>
      <c r="E635" s="72"/>
      <c r="F635" s="72"/>
      <c r="G635" s="72"/>
      <c r="H635" s="72"/>
      <c r="I635" s="71"/>
      <c r="J635" s="72"/>
    </row>
    <row r="636" spans="1:10" ht="23.25" customHeight="1" x14ac:dyDescent="0.5">
      <c r="A636" s="72"/>
      <c r="B636" s="71"/>
      <c r="C636" s="71"/>
      <c r="D636" s="71"/>
      <c r="E636" s="72"/>
      <c r="F636" s="72"/>
      <c r="G636" s="72"/>
      <c r="H636" s="72"/>
      <c r="I636" s="71"/>
      <c r="J636" s="72"/>
    </row>
    <row r="637" spans="1:10" ht="23.25" customHeight="1" x14ac:dyDescent="0.5">
      <c r="A637" s="72"/>
      <c r="B637" s="71"/>
      <c r="C637" s="71"/>
      <c r="D637" s="71"/>
      <c r="E637" s="72"/>
      <c r="F637" s="72"/>
      <c r="G637" s="72"/>
      <c r="H637" s="72"/>
      <c r="I637" s="71"/>
      <c r="J637" s="72"/>
    </row>
    <row r="638" spans="1:10" ht="23.25" customHeight="1" x14ac:dyDescent="0.5">
      <c r="A638" s="72"/>
      <c r="B638" s="71"/>
      <c r="C638" s="71"/>
      <c r="D638" s="71"/>
      <c r="E638" s="72"/>
      <c r="F638" s="72"/>
      <c r="G638" s="72"/>
      <c r="H638" s="72"/>
      <c r="I638" s="71"/>
      <c r="J638" s="72"/>
    </row>
    <row r="639" spans="1:10" ht="23.25" customHeight="1" x14ac:dyDescent="0.5">
      <c r="A639" s="72"/>
      <c r="B639" s="71"/>
      <c r="C639" s="71"/>
      <c r="D639" s="71"/>
      <c r="E639" s="72"/>
      <c r="F639" s="72"/>
      <c r="G639" s="72"/>
      <c r="H639" s="72"/>
      <c r="I639" s="71"/>
      <c r="J639" s="72"/>
    </row>
    <row r="640" spans="1:10" ht="23.25" customHeight="1" x14ac:dyDescent="0.5">
      <c r="A640" s="72"/>
      <c r="B640" s="71"/>
      <c r="C640" s="71"/>
      <c r="D640" s="71"/>
      <c r="E640" s="72"/>
      <c r="F640" s="72"/>
      <c r="G640" s="72"/>
      <c r="H640" s="72"/>
      <c r="I640" s="71"/>
      <c r="J640" s="72"/>
    </row>
    <row r="641" spans="1:10" ht="23.25" customHeight="1" x14ac:dyDescent="0.5">
      <c r="A641" s="72"/>
      <c r="B641" s="71"/>
      <c r="C641" s="71"/>
      <c r="D641" s="71"/>
      <c r="E641" s="72"/>
      <c r="F641" s="72"/>
      <c r="G641" s="72"/>
      <c r="H641" s="72"/>
      <c r="I641" s="71"/>
      <c r="J641" s="72"/>
    </row>
    <row r="642" spans="1:10" ht="23.25" customHeight="1" x14ac:dyDescent="0.5">
      <c r="A642" s="72"/>
      <c r="B642" s="71"/>
      <c r="C642" s="71"/>
      <c r="D642" s="71"/>
      <c r="E642" s="72"/>
      <c r="F642" s="72"/>
      <c r="G642" s="72"/>
      <c r="H642" s="72"/>
      <c r="I642" s="71"/>
      <c r="J642" s="72"/>
    </row>
    <row r="643" spans="1:10" ht="23.25" customHeight="1" x14ac:dyDescent="0.5">
      <c r="A643" s="72"/>
      <c r="B643" s="71"/>
      <c r="C643" s="71"/>
      <c r="D643" s="71"/>
      <c r="E643" s="72"/>
      <c r="F643" s="72"/>
      <c r="G643" s="72"/>
      <c r="H643" s="72"/>
      <c r="I643" s="71"/>
      <c r="J643" s="72"/>
    </row>
    <row r="644" spans="1:10" ht="23.25" customHeight="1" x14ac:dyDescent="0.5">
      <c r="A644" s="72"/>
      <c r="B644" s="71"/>
      <c r="C644" s="71"/>
      <c r="D644" s="71"/>
      <c r="E644" s="72"/>
      <c r="F644" s="72"/>
      <c r="G644" s="72"/>
      <c r="H644" s="72"/>
      <c r="I644" s="71"/>
      <c r="J644" s="72"/>
    </row>
    <row r="645" spans="1:10" ht="23.25" customHeight="1" x14ac:dyDescent="0.5">
      <c r="A645" s="72"/>
      <c r="B645" s="71"/>
      <c r="C645" s="71"/>
      <c r="D645" s="71"/>
      <c r="E645" s="72"/>
      <c r="F645" s="72"/>
      <c r="G645" s="72"/>
      <c r="H645" s="72"/>
      <c r="I645" s="71"/>
      <c r="J645" s="72"/>
    </row>
    <row r="646" spans="1:10" ht="23.25" customHeight="1" x14ac:dyDescent="0.5">
      <c r="A646" s="72"/>
      <c r="B646" s="71"/>
      <c r="C646" s="71"/>
      <c r="D646" s="71"/>
      <c r="E646" s="72"/>
      <c r="F646" s="72"/>
      <c r="G646" s="72"/>
      <c r="H646" s="72"/>
      <c r="I646" s="71"/>
      <c r="J646" s="72"/>
    </row>
    <row r="647" spans="1:10" ht="23.25" customHeight="1" x14ac:dyDescent="0.5">
      <c r="A647" s="72"/>
      <c r="B647" s="71"/>
      <c r="C647" s="71"/>
      <c r="D647" s="71"/>
      <c r="E647" s="72"/>
      <c r="F647" s="72"/>
      <c r="G647" s="72"/>
      <c r="H647" s="72"/>
      <c r="I647" s="71"/>
      <c r="J647" s="72"/>
    </row>
    <row r="648" spans="1:10" ht="23.25" customHeight="1" x14ac:dyDescent="0.5">
      <c r="A648" s="72"/>
      <c r="B648" s="71"/>
      <c r="C648" s="71"/>
      <c r="D648" s="71"/>
      <c r="E648" s="72"/>
      <c r="F648" s="72"/>
      <c r="G648" s="72"/>
      <c r="H648" s="72"/>
      <c r="I648" s="71"/>
      <c r="J648" s="72"/>
    </row>
    <row r="649" spans="1:10" ht="23.25" customHeight="1" x14ac:dyDescent="0.5">
      <c r="A649" s="72"/>
      <c r="B649" s="71"/>
      <c r="C649" s="71"/>
      <c r="D649" s="71"/>
      <c r="E649" s="72"/>
      <c r="F649" s="72"/>
      <c r="G649" s="72"/>
      <c r="H649" s="72"/>
      <c r="I649" s="71"/>
      <c r="J649" s="72"/>
    </row>
    <row r="650" spans="1:10" ht="23.25" customHeight="1" x14ac:dyDescent="0.5">
      <c r="A650" s="72"/>
      <c r="B650" s="71"/>
      <c r="C650" s="71"/>
      <c r="D650" s="71"/>
      <c r="E650" s="72"/>
      <c r="F650" s="72"/>
      <c r="G650" s="72"/>
      <c r="H650" s="72"/>
      <c r="I650" s="71"/>
      <c r="J650" s="72"/>
    </row>
    <row r="651" spans="1:10" ht="23.25" customHeight="1" x14ac:dyDescent="0.5">
      <c r="A651" s="72"/>
      <c r="B651" s="71"/>
      <c r="C651" s="71"/>
      <c r="D651" s="71"/>
      <c r="E651" s="72"/>
      <c r="F651" s="72"/>
      <c r="G651" s="72"/>
      <c r="H651" s="72"/>
      <c r="I651" s="71"/>
      <c r="J651" s="72"/>
    </row>
    <row r="652" spans="1:10" ht="23.25" customHeight="1" x14ac:dyDescent="0.5">
      <c r="A652" s="72"/>
      <c r="B652" s="71"/>
      <c r="C652" s="71"/>
      <c r="D652" s="71"/>
      <c r="E652" s="72"/>
      <c r="F652" s="72"/>
      <c r="G652" s="72"/>
      <c r="H652" s="72"/>
      <c r="I652" s="71"/>
      <c r="J652" s="72"/>
    </row>
    <row r="653" spans="1:10" ht="23.25" customHeight="1" x14ac:dyDescent="0.5">
      <c r="A653" s="72"/>
      <c r="B653" s="71"/>
      <c r="C653" s="71"/>
      <c r="D653" s="71"/>
      <c r="E653" s="72"/>
      <c r="F653" s="72"/>
      <c r="G653" s="72"/>
      <c r="H653" s="72"/>
      <c r="I653" s="71"/>
      <c r="J653" s="72"/>
    </row>
    <row r="654" spans="1:10" ht="23.25" customHeight="1" x14ac:dyDescent="0.5">
      <c r="A654" s="72"/>
      <c r="B654" s="71"/>
      <c r="C654" s="71"/>
      <c r="D654" s="71"/>
      <c r="E654" s="72"/>
      <c r="F654" s="72"/>
      <c r="G654" s="72"/>
      <c r="H654" s="72"/>
      <c r="I654" s="71"/>
      <c r="J654" s="72"/>
    </row>
    <row r="655" spans="1:10" ht="23.25" customHeight="1" x14ac:dyDescent="0.5">
      <c r="A655" s="72"/>
      <c r="B655" s="71"/>
      <c r="C655" s="71"/>
      <c r="D655" s="71"/>
      <c r="E655" s="72"/>
      <c r="F655" s="72"/>
      <c r="G655" s="72"/>
      <c r="H655" s="72"/>
      <c r="I655" s="71"/>
      <c r="J655" s="72"/>
    </row>
    <row r="656" spans="1:10" ht="23.25" customHeight="1" x14ac:dyDescent="0.5">
      <c r="A656" s="72"/>
      <c r="B656" s="71"/>
      <c r="C656" s="71"/>
      <c r="D656" s="71"/>
      <c r="E656" s="72"/>
      <c r="F656" s="72"/>
      <c r="G656" s="72"/>
      <c r="H656" s="72"/>
      <c r="I656" s="71"/>
      <c r="J656" s="72"/>
    </row>
    <row r="657" spans="1:10" ht="23.25" customHeight="1" x14ac:dyDescent="0.5">
      <c r="A657" s="72"/>
      <c r="B657" s="71"/>
      <c r="C657" s="71"/>
      <c r="D657" s="71"/>
      <c r="E657" s="72"/>
      <c r="F657" s="72"/>
      <c r="G657" s="72"/>
      <c r="H657" s="72"/>
      <c r="I657" s="71"/>
      <c r="J657" s="72"/>
    </row>
    <row r="658" spans="1:10" ht="23.25" customHeight="1" x14ac:dyDescent="0.5">
      <c r="A658" s="72"/>
      <c r="B658" s="71"/>
      <c r="C658" s="71"/>
      <c r="D658" s="71"/>
      <c r="E658" s="72"/>
      <c r="F658" s="72"/>
      <c r="G658" s="72"/>
      <c r="H658" s="72"/>
      <c r="I658" s="71"/>
      <c r="J658" s="72"/>
    </row>
    <row r="659" spans="1:10" ht="23.25" customHeight="1" x14ac:dyDescent="0.5">
      <c r="A659" s="72"/>
      <c r="B659" s="71"/>
      <c r="C659" s="71"/>
      <c r="D659" s="71"/>
      <c r="E659" s="72"/>
      <c r="F659" s="72"/>
      <c r="G659" s="72"/>
      <c r="H659" s="72"/>
      <c r="I659" s="71"/>
      <c r="J659" s="72"/>
    </row>
    <row r="660" spans="1:10" ht="23.25" customHeight="1" x14ac:dyDescent="0.5">
      <c r="A660" s="72"/>
      <c r="B660" s="71"/>
      <c r="C660" s="71"/>
      <c r="D660" s="71"/>
      <c r="E660" s="72"/>
      <c r="F660" s="72"/>
      <c r="G660" s="72"/>
      <c r="H660" s="72"/>
      <c r="I660" s="71"/>
      <c r="J660" s="72"/>
    </row>
    <row r="661" spans="1:10" ht="23.25" customHeight="1" x14ac:dyDescent="0.5">
      <c r="A661" s="72"/>
      <c r="B661" s="71"/>
      <c r="C661" s="71"/>
      <c r="D661" s="71"/>
      <c r="E661" s="72"/>
      <c r="F661" s="72"/>
      <c r="G661" s="72"/>
      <c r="H661" s="72"/>
      <c r="I661" s="71"/>
      <c r="J661" s="72"/>
    </row>
    <row r="662" spans="1:10" ht="23.25" customHeight="1" x14ac:dyDescent="0.5">
      <c r="A662" s="72"/>
      <c r="B662" s="71"/>
      <c r="C662" s="71"/>
      <c r="D662" s="71"/>
      <c r="E662" s="72"/>
      <c r="F662" s="72"/>
      <c r="G662" s="72"/>
      <c r="H662" s="72"/>
      <c r="I662" s="71"/>
      <c r="J662" s="72"/>
    </row>
    <row r="663" spans="1:10" ht="23.25" customHeight="1" x14ac:dyDescent="0.5">
      <c r="A663" s="72"/>
      <c r="B663" s="71"/>
      <c r="C663" s="71"/>
      <c r="D663" s="71"/>
      <c r="E663" s="72"/>
      <c r="F663" s="72"/>
      <c r="G663" s="72"/>
      <c r="H663" s="72"/>
      <c r="I663" s="71"/>
      <c r="J663" s="72"/>
    </row>
    <row r="664" spans="1:10" ht="23.25" customHeight="1" x14ac:dyDescent="0.5">
      <c r="A664" s="72"/>
      <c r="B664" s="71"/>
      <c r="C664" s="71"/>
      <c r="D664" s="71"/>
      <c r="E664" s="72"/>
      <c r="F664" s="72"/>
      <c r="G664" s="72"/>
      <c r="H664" s="72"/>
      <c r="I664" s="71"/>
      <c r="J664" s="72"/>
    </row>
    <row r="665" spans="1:10" ht="23.25" customHeight="1" x14ac:dyDescent="0.5">
      <c r="A665" s="72"/>
      <c r="B665" s="71"/>
      <c r="C665" s="71"/>
      <c r="D665" s="71"/>
      <c r="E665" s="72"/>
      <c r="F665" s="72"/>
      <c r="G665" s="72"/>
      <c r="H665" s="72"/>
      <c r="I665" s="71"/>
      <c r="J665" s="72"/>
    </row>
    <row r="666" spans="1:10" ht="23.25" customHeight="1" x14ac:dyDescent="0.5">
      <c r="A666" s="72"/>
      <c r="B666" s="71"/>
      <c r="C666" s="71"/>
      <c r="D666" s="71"/>
      <c r="E666" s="72"/>
      <c r="F666" s="72"/>
      <c r="G666" s="72"/>
      <c r="H666" s="72"/>
      <c r="I666" s="71"/>
      <c r="J666" s="72"/>
    </row>
    <row r="667" spans="1:10" ht="23.25" customHeight="1" x14ac:dyDescent="0.5">
      <c r="A667" s="72"/>
      <c r="B667" s="71"/>
      <c r="C667" s="71"/>
      <c r="D667" s="71"/>
      <c r="E667" s="72"/>
      <c r="F667" s="72"/>
      <c r="G667" s="72"/>
      <c r="H667" s="72"/>
      <c r="I667" s="71"/>
      <c r="J667" s="72"/>
    </row>
    <row r="668" spans="1:10" ht="23.25" customHeight="1" x14ac:dyDescent="0.5">
      <c r="A668" s="72"/>
      <c r="B668" s="71"/>
      <c r="C668" s="71"/>
      <c r="D668" s="71"/>
      <c r="E668" s="72"/>
      <c r="F668" s="72"/>
      <c r="G668" s="72"/>
      <c r="H668" s="72"/>
      <c r="I668" s="71"/>
      <c r="J668" s="72"/>
    </row>
    <row r="669" spans="1:10" ht="23.25" customHeight="1" x14ac:dyDescent="0.5">
      <c r="A669" s="72"/>
      <c r="B669" s="71"/>
      <c r="C669" s="71"/>
      <c r="D669" s="71"/>
      <c r="E669" s="72"/>
      <c r="F669" s="72"/>
      <c r="G669" s="72"/>
      <c r="H669" s="72"/>
      <c r="I669" s="71"/>
      <c r="J669" s="72"/>
    </row>
    <row r="670" spans="1:10" ht="23.25" customHeight="1" x14ac:dyDescent="0.5">
      <c r="A670" s="72"/>
      <c r="B670" s="71"/>
      <c r="C670" s="71"/>
      <c r="D670" s="71"/>
      <c r="E670" s="72"/>
      <c r="F670" s="72"/>
      <c r="G670" s="72"/>
      <c r="H670" s="72"/>
      <c r="I670" s="71"/>
      <c r="J670" s="72"/>
    </row>
    <row r="671" spans="1:10" ht="23.25" customHeight="1" x14ac:dyDescent="0.5">
      <c r="A671" s="72"/>
      <c r="B671" s="71"/>
      <c r="C671" s="71"/>
      <c r="D671" s="71"/>
      <c r="E671" s="72"/>
      <c r="F671" s="72"/>
      <c r="G671" s="72"/>
      <c r="H671" s="72"/>
      <c r="I671" s="71"/>
      <c r="J671" s="72"/>
    </row>
    <row r="672" spans="1:10" ht="23.25" customHeight="1" x14ac:dyDescent="0.5">
      <c r="A672" s="72"/>
      <c r="B672" s="71"/>
      <c r="C672" s="71"/>
      <c r="D672" s="71"/>
      <c r="E672" s="72"/>
      <c r="F672" s="72"/>
      <c r="G672" s="72"/>
      <c r="H672" s="72"/>
      <c r="I672" s="71"/>
      <c r="J672" s="72"/>
    </row>
    <row r="673" spans="1:10" ht="23.25" customHeight="1" x14ac:dyDescent="0.5">
      <c r="A673" s="72"/>
      <c r="B673" s="71"/>
      <c r="C673" s="71"/>
      <c r="D673" s="71"/>
      <c r="E673" s="72"/>
      <c r="F673" s="72"/>
      <c r="G673" s="72"/>
      <c r="H673" s="72"/>
      <c r="I673" s="71"/>
      <c r="J673" s="72"/>
    </row>
    <row r="674" spans="1:10" ht="23.25" customHeight="1" x14ac:dyDescent="0.5">
      <c r="A674" s="72"/>
      <c r="B674" s="71"/>
      <c r="C674" s="71"/>
      <c r="D674" s="71"/>
      <c r="E674" s="72"/>
      <c r="F674" s="72"/>
      <c r="G674" s="72"/>
      <c r="H674" s="72"/>
      <c r="I674" s="71"/>
      <c r="J674" s="72"/>
    </row>
    <row r="675" spans="1:10" ht="23.25" customHeight="1" x14ac:dyDescent="0.5">
      <c r="A675" s="72"/>
      <c r="B675" s="71"/>
      <c r="C675" s="71"/>
      <c r="D675" s="71"/>
      <c r="E675" s="72"/>
      <c r="F675" s="72"/>
      <c r="G675" s="72"/>
      <c r="H675" s="72"/>
      <c r="I675" s="71"/>
      <c r="J675" s="72"/>
    </row>
    <row r="676" spans="1:10" ht="23.25" customHeight="1" x14ac:dyDescent="0.5">
      <c r="A676" s="72"/>
      <c r="B676" s="71"/>
      <c r="C676" s="71"/>
      <c r="D676" s="71"/>
      <c r="E676" s="72"/>
      <c r="F676" s="72"/>
      <c r="G676" s="72"/>
      <c r="H676" s="72"/>
      <c r="I676" s="71"/>
      <c r="J676" s="72"/>
    </row>
    <row r="677" spans="1:10" ht="23.25" customHeight="1" x14ac:dyDescent="0.5">
      <c r="A677" s="72"/>
      <c r="B677" s="71"/>
      <c r="C677" s="71"/>
      <c r="D677" s="71"/>
      <c r="E677" s="72"/>
      <c r="F677" s="72"/>
      <c r="G677" s="72"/>
      <c r="H677" s="72"/>
      <c r="I677" s="71"/>
      <c r="J677" s="72"/>
    </row>
    <row r="678" spans="1:10" ht="23.25" customHeight="1" x14ac:dyDescent="0.5">
      <c r="A678" s="72"/>
      <c r="B678" s="71"/>
      <c r="C678" s="71"/>
      <c r="D678" s="71"/>
      <c r="E678" s="72"/>
      <c r="F678" s="72"/>
      <c r="G678" s="72"/>
      <c r="H678" s="72"/>
      <c r="I678" s="71"/>
      <c r="J678" s="72"/>
    </row>
    <row r="679" spans="1:10" ht="23.25" customHeight="1" x14ac:dyDescent="0.5">
      <c r="A679" s="72"/>
      <c r="B679" s="71"/>
      <c r="C679" s="71"/>
      <c r="D679" s="71"/>
      <c r="E679" s="72"/>
      <c r="F679" s="72"/>
      <c r="G679" s="72"/>
      <c r="H679" s="72"/>
      <c r="I679" s="71"/>
      <c r="J679" s="72"/>
    </row>
    <row r="680" spans="1:10" ht="23.25" customHeight="1" x14ac:dyDescent="0.5">
      <c r="A680" s="72"/>
      <c r="B680" s="71"/>
      <c r="C680" s="71"/>
      <c r="D680" s="71"/>
      <c r="E680" s="72"/>
      <c r="F680" s="72"/>
      <c r="G680" s="72"/>
      <c r="H680" s="72"/>
      <c r="I680" s="71"/>
      <c r="J680" s="72"/>
    </row>
    <row r="681" spans="1:10" ht="23.25" customHeight="1" x14ac:dyDescent="0.5">
      <c r="A681" s="72"/>
      <c r="B681" s="71"/>
      <c r="C681" s="71"/>
      <c r="D681" s="71"/>
      <c r="E681" s="72"/>
      <c r="F681" s="72"/>
      <c r="G681" s="72"/>
      <c r="H681" s="72"/>
      <c r="I681" s="71"/>
      <c r="J681" s="72"/>
    </row>
    <row r="682" spans="1:10" ht="23.25" customHeight="1" x14ac:dyDescent="0.5">
      <c r="A682" s="72"/>
      <c r="B682" s="71"/>
      <c r="C682" s="71"/>
      <c r="D682" s="71"/>
      <c r="E682" s="72"/>
      <c r="F682" s="72"/>
      <c r="G682" s="72"/>
      <c r="H682" s="72"/>
      <c r="I682" s="71"/>
      <c r="J682" s="72"/>
    </row>
    <row r="683" spans="1:10" ht="23.25" customHeight="1" x14ac:dyDescent="0.5">
      <c r="A683" s="72"/>
      <c r="B683" s="71"/>
      <c r="C683" s="71"/>
      <c r="D683" s="71"/>
      <c r="E683" s="72"/>
      <c r="F683" s="72"/>
      <c r="G683" s="72"/>
      <c r="H683" s="72"/>
      <c r="I683" s="71"/>
      <c r="J683" s="72"/>
    </row>
    <row r="684" spans="1:10" ht="23.25" customHeight="1" x14ac:dyDescent="0.5">
      <c r="A684" s="72"/>
      <c r="B684" s="71"/>
      <c r="C684" s="71"/>
      <c r="D684" s="71"/>
      <c r="E684" s="72"/>
      <c r="F684" s="72"/>
      <c r="G684" s="72"/>
      <c r="H684" s="72"/>
      <c r="I684" s="71"/>
      <c r="J684" s="72"/>
    </row>
    <row r="685" spans="1:10" ht="23.25" customHeight="1" x14ac:dyDescent="0.5">
      <c r="A685" s="72"/>
      <c r="B685" s="71"/>
      <c r="C685" s="71"/>
      <c r="D685" s="71"/>
      <c r="E685" s="72"/>
      <c r="F685" s="72"/>
      <c r="G685" s="72"/>
      <c r="H685" s="72"/>
      <c r="I685" s="71"/>
      <c r="J685" s="72"/>
    </row>
    <row r="686" spans="1:10" ht="23.25" customHeight="1" x14ac:dyDescent="0.5">
      <c r="A686" s="72"/>
      <c r="B686" s="71"/>
      <c r="C686" s="71"/>
      <c r="D686" s="71"/>
      <c r="E686" s="72"/>
      <c r="F686" s="72"/>
      <c r="G686" s="72"/>
      <c r="H686" s="72"/>
      <c r="I686" s="71"/>
      <c r="J686" s="72"/>
    </row>
    <row r="687" spans="1:10" ht="23.25" customHeight="1" x14ac:dyDescent="0.5">
      <c r="A687" s="72"/>
      <c r="B687" s="71"/>
      <c r="C687" s="71"/>
      <c r="D687" s="71"/>
      <c r="E687" s="72"/>
      <c r="F687" s="72"/>
      <c r="G687" s="72"/>
      <c r="H687" s="72"/>
      <c r="I687" s="71"/>
      <c r="J687" s="72"/>
    </row>
    <row r="688" spans="1:10" ht="23.25" customHeight="1" x14ac:dyDescent="0.5">
      <c r="A688" s="72"/>
      <c r="B688" s="71"/>
      <c r="C688" s="71"/>
      <c r="D688" s="71"/>
      <c r="E688" s="72"/>
      <c r="F688" s="72"/>
      <c r="G688" s="72"/>
      <c r="H688" s="72"/>
      <c r="I688" s="71"/>
      <c r="J688" s="72"/>
    </row>
    <row r="689" spans="1:10" ht="23.25" customHeight="1" x14ac:dyDescent="0.5">
      <c r="A689" s="72"/>
      <c r="B689" s="71"/>
      <c r="C689" s="71"/>
      <c r="D689" s="71"/>
      <c r="E689" s="72"/>
      <c r="F689" s="72"/>
      <c r="G689" s="72"/>
      <c r="H689" s="72"/>
      <c r="I689" s="71"/>
      <c r="J689" s="72"/>
    </row>
    <row r="690" spans="1:10" ht="23.25" customHeight="1" x14ac:dyDescent="0.5">
      <c r="A690" s="72"/>
      <c r="B690" s="71"/>
      <c r="C690" s="71"/>
      <c r="D690" s="71"/>
      <c r="E690" s="72"/>
      <c r="F690" s="72"/>
      <c r="G690" s="72"/>
      <c r="H690" s="72"/>
      <c r="I690" s="71"/>
      <c r="J690" s="72"/>
    </row>
    <row r="691" spans="1:10" ht="23.25" customHeight="1" x14ac:dyDescent="0.5">
      <c r="A691" s="72"/>
      <c r="B691" s="71"/>
      <c r="C691" s="71"/>
      <c r="D691" s="71"/>
      <c r="E691" s="72"/>
      <c r="F691" s="72"/>
      <c r="G691" s="72"/>
      <c r="H691" s="72"/>
      <c r="I691" s="71"/>
      <c r="J691" s="72"/>
    </row>
    <row r="692" spans="1:10" ht="23.25" customHeight="1" x14ac:dyDescent="0.5">
      <c r="A692" s="72"/>
      <c r="B692" s="71"/>
      <c r="C692" s="71"/>
      <c r="D692" s="71"/>
      <c r="E692" s="72"/>
      <c r="F692" s="72"/>
      <c r="G692" s="72"/>
      <c r="H692" s="72"/>
      <c r="I692" s="71"/>
      <c r="J692" s="72"/>
    </row>
    <row r="693" spans="1:10" ht="23.25" customHeight="1" x14ac:dyDescent="0.5">
      <c r="A693" s="72"/>
      <c r="B693" s="71"/>
      <c r="C693" s="71"/>
      <c r="D693" s="71"/>
      <c r="E693" s="72"/>
      <c r="F693" s="72"/>
      <c r="G693" s="72"/>
      <c r="H693" s="72"/>
      <c r="I693" s="71"/>
      <c r="J693" s="72"/>
    </row>
    <row r="694" spans="1:10" ht="23.25" customHeight="1" x14ac:dyDescent="0.5">
      <c r="A694" s="72"/>
      <c r="B694" s="71"/>
      <c r="C694" s="71"/>
      <c r="D694" s="71"/>
      <c r="E694" s="72"/>
      <c r="F694" s="72"/>
      <c r="G694" s="72"/>
      <c r="H694" s="72"/>
      <c r="I694" s="71"/>
      <c r="J694" s="72"/>
    </row>
    <row r="695" spans="1:10" ht="23.25" customHeight="1" x14ac:dyDescent="0.5">
      <c r="A695" s="72"/>
      <c r="B695" s="71"/>
      <c r="C695" s="71"/>
      <c r="D695" s="71"/>
      <c r="E695" s="72"/>
      <c r="F695" s="72"/>
      <c r="G695" s="72"/>
      <c r="H695" s="72"/>
      <c r="I695" s="71"/>
      <c r="J695" s="72"/>
    </row>
    <row r="696" spans="1:10" ht="23.25" customHeight="1" x14ac:dyDescent="0.5">
      <c r="A696" s="72"/>
      <c r="B696" s="71"/>
      <c r="C696" s="71"/>
      <c r="D696" s="71"/>
      <c r="E696" s="72"/>
      <c r="F696" s="72"/>
      <c r="G696" s="72"/>
      <c r="H696" s="72"/>
      <c r="I696" s="71"/>
      <c r="J696" s="72"/>
    </row>
    <row r="697" spans="1:10" ht="23.25" customHeight="1" x14ac:dyDescent="0.5">
      <c r="A697" s="72"/>
      <c r="B697" s="71"/>
      <c r="C697" s="71"/>
      <c r="D697" s="71"/>
      <c r="E697" s="72"/>
      <c r="F697" s="72"/>
      <c r="G697" s="72"/>
      <c r="H697" s="72"/>
      <c r="I697" s="71"/>
      <c r="J697" s="72"/>
    </row>
    <row r="698" spans="1:10" ht="23.25" customHeight="1" x14ac:dyDescent="0.5">
      <c r="A698" s="72"/>
      <c r="B698" s="71"/>
      <c r="C698" s="71"/>
      <c r="D698" s="71"/>
      <c r="E698" s="72"/>
      <c r="F698" s="72"/>
      <c r="G698" s="72"/>
      <c r="H698" s="72"/>
      <c r="I698" s="71"/>
      <c r="J698" s="72"/>
    </row>
    <row r="699" spans="1:10" ht="23.25" customHeight="1" x14ac:dyDescent="0.5">
      <c r="A699" s="72"/>
      <c r="B699" s="71"/>
      <c r="C699" s="71"/>
      <c r="D699" s="71"/>
      <c r="E699" s="72"/>
      <c r="F699" s="72"/>
      <c r="G699" s="72"/>
      <c r="H699" s="72"/>
      <c r="I699" s="71"/>
      <c r="J699" s="72"/>
    </row>
    <row r="700" spans="1:10" ht="23.25" customHeight="1" x14ac:dyDescent="0.5">
      <c r="A700" s="72"/>
      <c r="B700" s="71"/>
      <c r="C700" s="71"/>
      <c r="D700" s="71"/>
      <c r="E700" s="72"/>
      <c r="F700" s="72"/>
      <c r="G700" s="72"/>
      <c r="H700" s="72"/>
      <c r="I700" s="71"/>
      <c r="J700" s="72"/>
    </row>
    <row r="701" spans="1:10" ht="23.25" customHeight="1" x14ac:dyDescent="0.5">
      <c r="A701" s="72"/>
      <c r="B701" s="71"/>
      <c r="C701" s="71"/>
      <c r="D701" s="71"/>
      <c r="E701" s="72"/>
      <c r="F701" s="72"/>
      <c r="G701" s="72"/>
      <c r="H701" s="72"/>
      <c r="I701" s="71"/>
      <c r="J701" s="72"/>
    </row>
    <row r="702" spans="1:10" ht="23.25" customHeight="1" x14ac:dyDescent="0.5">
      <c r="A702" s="72"/>
      <c r="B702" s="71"/>
      <c r="C702" s="71"/>
      <c r="D702" s="71"/>
      <c r="E702" s="72"/>
      <c r="F702" s="72"/>
      <c r="G702" s="72"/>
      <c r="H702" s="72"/>
      <c r="I702" s="71"/>
      <c r="J702" s="72"/>
    </row>
    <row r="703" spans="1:10" ht="23.25" customHeight="1" x14ac:dyDescent="0.5">
      <c r="A703" s="72"/>
      <c r="B703" s="71"/>
      <c r="C703" s="71"/>
      <c r="D703" s="71"/>
      <c r="E703" s="72"/>
      <c r="F703" s="72"/>
      <c r="G703" s="72"/>
      <c r="H703" s="72"/>
      <c r="I703" s="71"/>
      <c r="J703" s="72"/>
    </row>
    <row r="704" spans="1:10" ht="23.25" customHeight="1" x14ac:dyDescent="0.5">
      <c r="A704" s="72"/>
      <c r="B704" s="71"/>
      <c r="C704" s="71"/>
      <c r="D704" s="71"/>
      <c r="E704" s="72"/>
      <c r="F704" s="72"/>
      <c r="G704" s="72"/>
      <c r="H704" s="72"/>
      <c r="I704" s="71"/>
      <c r="J704" s="72"/>
    </row>
    <row r="705" spans="1:10" ht="23.25" customHeight="1" x14ac:dyDescent="0.5">
      <c r="A705" s="72"/>
      <c r="B705" s="71"/>
      <c r="C705" s="71"/>
      <c r="D705" s="71"/>
      <c r="E705" s="72"/>
      <c r="F705" s="72"/>
      <c r="G705" s="72"/>
      <c r="H705" s="72"/>
      <c r="I705" s="71"/>
      <c r="J705" s="72"/>
    </row>
    <row r="706" spans="1:10" ht="23.25" customHeight="1" x14ac:dyDescent="0.5">
      <c r="A706" s="72"/>
      <c r="B706" s="71"/>
      <c r="C706" s="71"/>
      <c r="D706" s="71"/>
      <c r="E706" s="72"/>
      <c r="F706" s="72"/>
      <c r="G706" s="72"/>
      <c r="H706" s="72"/>
      <c r="I706" s="71"/>
      <c r="J706" s="72"/>
    </row>
    <row r="707" spans="1:10" ht="23.25" customHeight="1" x14ac:dyDescent="0.5">
      <c r="A707" s="72"/>
      <c r="B707" s="71"/>
      <c r="C707" s="71"/>
      <c r="D707" s="71"/>
      <c r="E707" s="72"/>
      <c r="F707" s="72"/>
      <c r="G707" s="72"/>
      <c r="H707" s="72"/>
      <c r="I707" s="71"/>
      <c r="J707" s="72"/>
    </row>
    <row r="708" spans="1:10" ht="23.25" customHeight="1" x14ac:dyDescent="0.5">
      <c r="A708" s="72"/>
      <c r="B708" s="71"/>
      <c r="C708" s="71"/>
      <c r="D708" s="71"/>
      <c r="E708" s="72"/>
      <c r="F708" s="72"/>
      <c r="G708" s="72"/>
      <c r="H708" s="72"/>
      <c r="I708" s="71"/>
      <c r="J708" s="72"/>
    </row>
    <row r="709" spans="1:10" ht="23.25" customHeight="1" x14ac:dyDescent="0.5">
      <c r="A709" s="72"/>
      <c r="B709" s="71"/>
      <c r="C709" s="71"/>
      <c r="D709" s="71"/>
      <c r="E709" s="72"/>
      <c r="F709" s="72"/>
      <c r="G709" s="72"/>
      <c r="H709" s="72"/>
      <c r="I709" s="71"/>
      <c r="J709" s="72"/>
    </row>
    <row r="710" spans="1:10" ht="23.25" customHeight="1" x14ac:dyDescent="0.5">
      <c r="A710" s="72"/>
      <c r="B710" s="71"/>
      <c r="C710" s="71"/>
      <c r="D710" s="71"/>
      <c r="E710" s="72"/>
      <c r="F710" s="72"/>
      <c r="G710" s="72"/>
      <c r="H710" s="72"/>
      <c r="I710" s="71"/>
      <c r="J710" s="72"/>
    </row>
    <row r="711" spans="1:10" ht="23.25" customHeight="1" x14ac:dyDescent="0.5">
      <c r="A711" s="72"/>
      <c r="B711" s="71"/>
      <c r="C711" s="71"/>
      <c r="D711" s="71"/>
      <c r="E711" s="72"/>
      <c r="F711" s="72"/>
      <c r="G711" s="72"/>
      <c r="H711" s="72"/>
      <c r="I711" s="71"/>
      <c r="J711" s="72"/>
    </row>
    <row r="712" spans="1:10" ht="23.25" customHeight="1" x14ac:dyDescent="0.5">
      <c r="A712" s="72"/>
      <c r="B712" s="71"/>
      <c r="C712" s="71"/>
      <c r="D712" s="71"/>
      <c r="E712" s="72"/>
      <c r="F712" s="72"/>
      <c r="G712" s="72"/>
      <c r="H712" s="72"/>
      <c r="I712" s="71"/>
      <c r="J712" s="72"/>
    </row>
    <row r="713" spans="1:10" ht="23.25" customHeight="1" x14ac:dyDescent="0.5">
      <c r="A713" s="72"/>
      <c r="B713" s="71"/>
      <c r="C713" s="71"/>
      <c r="D713" s="71"/>
      <c r="E713" s="72"/>
      <c r="F713" s="72"/>
      <c r="G713" s="72"/>
      <c r="H713" s="72"/>
      <c r="I713" s="71"/>
      <c r="J713" s="72"/>
    </row>
    <row r="714" spans="1:10" ht="23.25" customHeight="1" x14ac:dyDescent="0.5">
      <c r="A714" s="72"/>
      <c r="B714" s="71"/>
      <c r="C714" s="71"/>
      <c r="D714" s="71"/>
      <c r="E714" s="72"/>
      <c r="F714" s="72"/>
      <c r="G714" s="72"/>
      <c r="H714" s="72"/>
      <c r="I714" s="71"/>
      <c r="J714" s="72"/>
    </row>
    <row r="715" spans="1:10" ht="23.25" customHeight="1" x14ac:dyDescent="0.5">
      <c r="A715" s="72"/>
      <c r="B715" s="71"/>
      <c r="C715" s="71"/>
      <c r="D715" s="71"/>
      <c r="E715" s="72"/>
      <c r="F715" s="72"/>
      <c r="G715" s="72"/>
      <c r="H715" s="72"/>
      <c r="I715" s="71"/>
      <c r="J715" s="72"/>
    </row>
    <row r="716" spans="1:10" ht="23.25" customHeight="1" x14ac:dyDescent="0.5">
      <c r="A716" s="72"/>
      <c r="B716" s="71"/>
      <c r="C716" s="71"/>
      <c r="D716" s="71"/>
      <c r="E716" s="72"/>
      <c r="F716" s="72"/>
      <c r="G716" s="72"/>
      <c r="H716" s="72"/>
      <c r="I716" s="71"/>
      <c r="J716" s="72"/>
    </row>
    <row r="717" spans="1:10" ht="23.25" customHeight="1" x14ac:dyDescent="0.5">
      <c r="A717" s="72"/>
      <c r="B717" s="71"/>
      <c r="C717" s="71"/>
      <c r="D717" s="71"/>
      <c r="E717" s="72"/>
      <c r="F717" s="72"/>
      <c r="G717" s="72"/>
      <c r="H717" s="72"/>
      <c r="I717" s="71"/>
      <c r="J717" s="72"/>
    </row>
    <row r="718" spans="1:10" ht="23.25" customHeight="1" x14ac:dyDescent="0.5">
      <c r="A718" s="72"/>
      <c r="B718" s="71"/>
      <c r="C718" s="71"/>
      <c r="D718" s="71"/>
      <c r="E718" s="72"/>
      <c r="F718" s="72"/>
      <c r="G718" s="72"/>
      <c r="H718" s="72"/>
      <c r="I718" s="71"/>
      <c r="J718" s="72"/>
    </row>
    <row r="719" spans="1:10" ht="23.25" customHeight="1" x14ac:dyDescent="0.5">
      <c r="A719" s="72"/>
      <c r="B719" s="71"/>
      <c r="C719" s="71"/>
      <c r="D719" s="71"/>
      <c r="E719" s="72"/>
      <c r="F719" s="72"/>
      <c r="G719" s="72"/>
      <c r="H719" s="72"/>
      <c r="I719" s="71"/>
      <c r="J719" s="72"/>
    </row>
    <row r="720" spans="1:10" ht="23.25" customHeight="1" x14ac:dyDescent="0.5">
      <c r="A720" s="72"/>
      <c r="B720" s="71"/>
      <c r="C720" s="71"/>
      <c r="D720" s="71"/>
      <c r="E720" s="72"/>
      <c r="F720" s="72"/>
      <c r="G720" s="72"/>
      <c r="H720" s="72"/>
      <c r="I720" s="71"/>
      <c r="J720" s="72"/>
    </row>
    <row r="721" spans="1:10" ht="23.25" customHeight="1" x14ac:dyDescent="0.5">
      <c r="A721" s="72"/>
      <c r="B721" s="71"/>
      <c r="C721" s="71"/>
      <c r="D721" s="71"/>
      <c r="E721" s="72"/>
      <c r="F721" s="72"/>
      <c r="G721" s="72"/>
      <c r="H721" s="72"/>
      <c r="I721" s="71"/>
      <c r="J721" s="72"/>
    </row>
    <row r="722" spans="1:10" ht="23.25" customHeight="1" x14ac:dyDescent="0.5">
      <c r="A722" s="72"/>
      <c r="B722" s="71"/>
      <c r="C722" s="71"/>
      <c r="D722" s="71"/>
      <c r="E722" s="72"/>
      <c r="F722" s="72"/>
      <c r="G722" s="72"/>
      <c r="H722" s="72"/>
      <c r="I722" s="71"/>
      <c r="J722" s="72"/>
    </row>
    <row r="723" spans="1:10" ht="23.25" customHeight="1" x14ac:dyDescent="0.5">
      <c r="A723" s="72"/>
      <c r="B723" s="71"/>
      <c r="C723" s="71"/>
      <c r="D723" s="71"/>
      <c r="E723" s="72"/>
      <c r="F723" s="72"/>
      <c r="G723" s="72"/>
      <c r="H723" s="72"/>
      <c r="I723" s="71"/>
      <c r="J723" s="72"/>
    </row>
    <row r="724" spans="1:10" ht="23.25" customHeight="1" x14ac:dyDescent="0.5">
      <c r="A724" s="72"/>
      <c r="B724" s="71"/>
      <c r="C724" s="71"/>
      <c r="D724" s="71"/>
      <c r="E724" s="72"/>
      <c r="F724" s="72"/>
      <c r="G724" s="72"/>
      <c r="H724" s="72"/>
      <c r="I724" s="71"/>
      <c r="J724" s="72"/>
    </row>
    <row r="725" spans="1:10" ht="23.25" customHeight="1" x14ac:dyDescent="0.5">
      <c r="A725" s="72"/>
      <c r="B725" s="71"/>
      <c r="C725" s="71"/>
      <c r="D725" s="71"/>
      <c r="E725" s="72"/>
      <c r="F725" s="72"/>
      <c r="G725" s="72"/>
      <c r="H725" s="72"/>
      <c r="I725" s="71"/>
      <c r="J725" s="72"/>
    </row>
    <row r="726" spans="1:10" ht="23.25" customHeight="1" x14ac:dyDescent="0.5">
      <c r="A726" s="72"/>
      <c r="B726" s="71"/>
      <c r="C726" s="71"/>
      <c r="D726" s="71"/>
      <c r="E726" s="72"/>
      <c r="F726" s="72"/>
      <c r="G726" s="72"/>
      <c r="H726" s="72"/>
      <c r="I726" s="71"/>
      <c r="J726" s="72"/>
    </row>
    <row r="727" spans="1:10" ht="23.25" customHeight="1" x14ac:dyDescent="0.5">
      <c r="A727" s="72"/>
      <c r="B727" s="71"/>
      <c r="C727" s="71"/>
      <c r="D727" s="71"/>
      <c r="E727" s="72"/>
      <c r="F727" s="72"/>
      <c r="G727" s="72"/>
      <c r="H727" s="72"/>
      <c r="I727" s="71"/>
      <c r="J727" s="72"/>
    </row>
    <row r="728" spans="1:10" ht="23.25" customHeight="1" x14ac:dyDescent="0.5">
      <c r="A728" s="72"/>
      <c r="B728" s="71"/>
      <c r="C728" s="71"/>
      <c r="D728" s="71"/>
      <c r="E728" s="72"/>
      <c r="F728" s="72"/>
      <c r="G728" s="72"/>
      <c r="H728" s="72"/>
      <c r="I728" s="71"/>
      <c r="J728" s="72"/>
    </row>
    <row r="729" spans="1:10" ht="23.25" customHeight="1" x14ac:dyDescent="0.5">
      <c r="A729" s="72"/>
      <c r="B729" s="71"/>
      <c r="C729" s="71"/>
      <c r="D729" s="71"/>
      <c r="E729" s="72"/>
      <c r="F729" s="72"/>
      <c r="G729" s="72"/>
      <c r="H729" s="72"/>
      <c r="I729" s="71"/>
      <c r="J729" s="72"/>
    </row>
    <row r="730" spans="1:10" ht="23.25" customHeight="1" x14ac:dyDescent="0.5">
      <c r="A730" s="72"/>
      <c r="B730" s="71"/>
      <c r="C730" s="71"/>
      <c r="D730" s="71"/>
      <c r="E730" s="72"/>
      <c r="F730" s="72"/>
      <c r="G730" s="72"/>
      <c r="H730" s="72"/>
      <c r="I730" s="71"/>
      <c r="J730" s="72"/>
    </row>
    <row r="731" spans="1:10" ht="23.25" customHeight="1" x14ac:dyDescent="0.5">
      <c r="A731" s="72"/>
      <c r="B731" s="71"/>
      <c r="C731" s="71"/>
      <c r="D731" s="71"/>
      <c r="E731" s="72"/>
      <c r="F731" s="72"/>
      <c r="G731" s="72"/>
      <c r="H731" s="72"/>
      <c r="I731" s="71"/>
      <c r="J731" s="72"/>
    </row>
    <row r="732" spans="1:10" ht="23.25" customHeight="1" x14ac:dyDescent="0.5">
      <c r="A732" s="72"/>
      <c r="B732" s="71"/>
      <c r="C732" s="71"/>
      <c r="D732" s="71"/>
      <c r="E732" s="72"/>
      <c r="F732" s="72"/>
      <c r="G732" s="72"/>
      <c r="H732" s="72"/>
      <c r="I732" s="71"/>
      <c r="J732" s="72"/>
    </row>
    <row r="733" spans="1:10" ht="23.25" customHeight="1" x14ac:dyDescent="0.5">
      <c r="A733" s="72"/>
      <c r="B733" s="71"/>
      <c r="C733" s="71"/>
      <c r="D733" s="71"/>
      <c r="E733" s="72"/>
      <c r="F733" s="72"/>
      <c r="G733" s="72"/>
      <c r="H733" s="72"/>
      <c r="I733" s="71"/>
      <c r="J733" s="72"/>
    </row>
    <row r="734" spans="1:10" ht="23.25" customHeight="1" x14ac:dyDescent="0.5">
      <c r="A734" s="72"/>
      <c r="B734" s="71"/>
      <c r="C734" s="71"/>
      <c r="D734" s="71"/>
      <c r="E734" s="72"/>
      <c r="F734" s="72"/>
      <c r="G734" s="72"/>
      <c r="H734" s="72"/>
      <c r="I734" s="71"/>
      <c r="J734" s="72"/>
    </row>
    <row r="735" spans="1:10" ht="23.25" customHeight="1" x14ac:dyDescent="0.5">
      <c r="A735" s="72"/>
      <c r="B735" s="71"/>
      <c r="C735" s="71"/>
      <c r="D735" s="71"/>
      <c r="E735" s="72"/>
      <c r="F735" s="72"/>
      <c r="G735" s="72"/>
      <c r="H735" s="72"/>
      <c r="I735" s="71"/>
      <c r="J735" s="72"/>
    </row>
    <row r="736" spans="1:10" ht="23.25" customHeight="1" x14ac:dyDescent="0.5">
      <c r="A736" s="72"/>
      <c r="B736" s="71"/>
      <c r="C736" s="71"/>
      <c r="D736" s="71"/>
      <c r="E736" s="72"/>
      <c r="F736" s="72"/>
      <c r="G736" s="72"/>
      <c r="H736" s="72"/>
      <c r="I736" s="71"/>
      <c r="J736" s="72"/>
    </row>
    <row r="737" spans="1:10" ht="23.25" customHeight="1" x14ac:dyDescent="0.5">
      <c r="A737" s="72"/>
      <c r="B737" s="71"/>
      <c r="C737" s="71"/>
      <c r="D737" s="71"/>
      <c r="E737" s="72"/>
      <c r="F737" s="72"/>
      <c r="G737" s="72"/>
      <c r="H737" s="72"/>
      <c r="I737" s="71"/>
      <c r="J737" s="72"/>
    </row>
    <row r="738" spans="1:10" ht="23.25" customHeight="1" x14ac:dyDescent="0.5">
      <c r="A738" s="72"/>
      <c r="B738" s="71"/>
      <c r="C738" s="71"/>
      <c r="D738" s="71"/>
      <c r="E738" s="72"/>
      <c r="F738" s="72"/>
      <c r="G738" s="72"/>
      <c r="H738" s="72"/>
      <c r="I738" s="71"/>
      <c r="J738" s="72"/>
    </row>
    <row r="739" spans="1:10" ht="23.25" customHeight="1" x14ac:dyDescent="0.5">
      <c r="A739" s="72"/>
      <c r="B739" s="71"/>
      <c r="C739" s="71"/>
      <c r="D739" s="71"/>
      <c r="E739" s="72"/>
      <c r="F739" s="72"/>
      <c r="G739" s="72"/>
      <c r="H739" s="72"/>
      <c r="I739" s="71"/>
      <c r="J739" s="72"/>
    </row>
    <row r="740" spans="1:10" ht="23.25" customHeight="1" x14ac:dyDescent="0.5">
      <c r="A740" s="72"/>
      <c r="B740" s="71"/>
      <c r="C740" s="71"/>
      <c r="D740" s="71"/>
      <c r="E740" s="72"/>
      <c r="F740" s="72"/>
      <c r="G740" s="72"/>
      <c r="H740" s="72"/>
      <c r="I740" s="71"/>
      <c r="J740" s="72"/>
    </row>
    <row r="741" spans="1:10" ht="23.25" customHeight="1" x14ac:dyDescent="0.5">
      <c r="A741" s="72"/>
      <c r="B741" s="71"/>
      <c r="C741" s="71"/>
      <c r="D741" s="71"/>
      <c r="E741" s="72"/>
      <c r="F741" s="72"/>
      <c r="G741" s="72"/>
      <c r="H741" s="72"/>
      <c r="I741" s="71"/>
      <c r="J741" s="72"/>
    </row>
    <row r="742" spans="1:10" ht="23.25" customHeight="1" x14ac:dyDescent="0.5">
      <c r="A742" s="72"/>
      <c r="B742" s="71"/>
      <c r="C742" s="71"/>
      <c r="D742" s="71"/>
      <c r="E742" s="72"/>
      <c r="F742" s="72"/>
      <c r="G742" s="72"/>
      <c r="H742" s="72"/>
      <c r="I742" s="71"/>
      <c r="J742" s="72"/>
    </row>
    <row r="743" spans="1:10" ht="23.25" customHeight="1" x14ac:dyDescent="0.5">
      <c r="A743" s="72"/>
      <c r="B743" s="71"/>
      <c r="C743" s="71"/>
      <c r="D743" s="71"/>
      <c r="E743" s="72"/>
      <c r="F743" s="72"/>
      <c r="G743" s="72"/>
      <c r="H743" s="72"/>
      <c r="I743" s="71"/>
      <c r="J743" s="72"/>
    </row>
    <row r="744" spans="1:10" ht="23.25" customHeight="1" x14ac:dyDescent="0.5">
      <c r="A744" s="72"/>
      <c r="B744" s="71"/>
      <c r="C744" s="71"/>
      <c r="D744" s="71"/>
      <c r="E744" s="72"/>
      <c r="F744" s="72"/>
      <c r="G744" s="72"/>
      <c r="H744" s="72"/>
      <c r="I744" s="71"/>
      <c r="J744" s="72"/>
    </row>
    <row r="745" spans="1:10" ht="23.25" customHeight="1" x14ac:dyDescent="0.5">
      <c r="A745" s="72"/>
      <c r="B745" s="71"/>
      <c r="C745" s="71"/>
      <c r="D745" s="71"/>
      <c r="E745" s="72"/>
      <c r="F745" s="72"/>
      <c r="G745" s="72"/>
      <c r="H745" s="72"/>
      <c r="I745" s="71"/>
      <c r="J745" s="72"/>
    </row>
    <row r="746" spans="1:10" ht="23.25" customHeight="1" x14ac:dyDescent="0.5">
      <c r="A746" s="72"/>
      <c r="B746" s="71"/>
      <c r="C746" s="71"/>
      <c r="D746" s="71"/>
      <c r="E746" s="72"/>
      <c r="F746" s="72"/>
      <c r="G746" s="72"/>
      <c r="H746" s="72"/>
      <c r="I746" s="71"/>
      <c r="J746" s="72"/>
    </row>
    <row r="747" spans="1:10" ht="23.25" customHeight="1" x14ac:dyDescent="0.5">
      <c r="A747" s="72"/>
      <c r="B747" s="71"/>
      <c r="C747" s="71"/>
      <c r="D747" s="71"/>
      <c r="E747" s="72"/>
      <c r="F747" s="72"/>
      <c r="G747" s="72"/>
      <c r="H747" s="72"/>
      <c r="I747" s="71"/>
      <c r="J747" s="72"/>
    </row>
    <row r="748" spans="1:10" ht="23.25" customHeight="1" x14ac:dyDescent="0.5">
      <c r="A748" s="72"/>
      <c r="B748" s="71"/>
      <c r="C748" s="71"/>
      <c r="D748" s="71"/>
      <c r="E748" s="72"/>
      <c r="F748" s="72"/>
      <c r="G748" s="72"/>
      <c r="H748" s="72"/>
      <c r="I748" s="71"/>
      <c r="J748" s="72"/>
    </row>
    <row r="749" spans="1:10" ht="23.25" customHeight="1" x14ac:dyDescent="0.5">
      <c r="A749" s="72"/>
      <c r="B749" s="71"/>
      <c r="C749" s="71"/>
      <c r="D749" s="71"/>
      <c r="E749" s="72"/>
      <c r="F749" s="72"/>
      <c r="G749" s="72"/>
      <c r="H749" s="72"/>
      <c r="I749" s="71"/>
      <c r="J749" s="72"/>
    </row>
    <row r="750" spans="1:10" ht="23.25" customHeight="1" x14ac:dyDescent="0.5">
      <c r="A750" s="72"/>
      <c r="B750" s="71"/>
      <c r="C750" s="71"/>
      <c r="D750" s="71"/>
      <c r="E750" s="72"/>
      <c r="F750" s="72"/>
      <c r="G750" s="72"/>
      <c r="H750" s="72"/>
      <c r="I750" s="71"/>
      <c r="J750" s="72"/>
    </row>
    <row r="751" spans="1:10" ht="23.25" customHeight="1" x14ac:dyDescent="0.5">
      <c r="A751" s="72"/>
      <c r="B751" s="71"/>
      <c r="C751" s="71"/>
      <c r="D751" s="71"/>
      <c r="E751" s="72"/>
      <c r="F751" s="72"/>
      <c r="G751" s="72"/>
      <c r="H751" s="72"/>
      <c r="I751" s="71"/>
      <c r="J751" s="72"/>
    </row>
    <row r="752" spans="1:10" ht="23.25" customHeight="1" x14ac:dyDescent="0.5">
      <c r="A752" s="72"/>
      <c r="B752" s="71"/>
      <c r="C752" s="71"/>
      <c r="D752" s="71"/>
      <c r="E752" s="72"/>
      <c r="F752" s="72"/>
      <c r="G752" s="72"/>
      <c r="H752" s="72"/>
      <c r="I752" s="71"/>
      <c r="J752" s="72"/>
    </row>
    <row r="753" spans="1:10" ht="23.25" customHeight="1" x14ac:dyDescent="0.5">
      <c r="A753" s="72"/>
      <c r="B753" s="71"/>
      <c r="C753" s="71"/>
      <c r="D753" s="71"/>
      <c r="E753" s="72"/>
      <c r="F753" s="72"/>
      <c r="G753" s="72"/>
      <c r="H753" s="72"/>
      <c r="I753" s="71"/>
      <c r="J753" s="72"/>
    </row>
    <row r="754" spans="1:10" ht="23.25" customHeight="1" x14ac:dyDescent="0.5">
      <c r="A754" s="72"/>
      <c r="B754" s="71"/>
      <c r="C754" s="71"/>
      <c r="D754" s="71"/>
      <c r="E754" s="72"/>
      <c r="F754" s="72"/>
      <c r="G754" s="72"/>
      <c r="H754" s="72"/>
      <c r="I754" s="71"/>
      <c r="J754" s="72"/>
    </row>
    <row r="755" spans="1:10" ht="23.25" customHeight="1" x14ac:dyDescent="0.5">
      <c r="A755" s="72"/>
      <c r="B755" s="71"/>
      <c r="C755" s="71"/>
      <c r="D755" s="71"/>
      <c r="E755" s="72"/>
      <c r="F755" s="72"/>
      <c r="G755" s="72"/>
      <c r="H755" s="72"/>
      <c r="I755" s="71"/>
      <c r="J755" s="72"/>
    </row>
    <row r="756" spans="1:10" ht="23.25" customHeight="1" x14ac:dyDescent="0.5">
      <c r="A756" s="72"/>
      <c r="B756" s="71"/>
      <c r="C756" s="71"/>
      <c r="D756" s="71"/>
      <c r="E756" s="72"/>
      <c r="F756" s="72"/>
      <c r="G756" s="72"/>
      <c r="H756" s="72"/>
      <c r="I756" s="71"/>
      <c r="J756" s="72"/>
    </row>
    <row r="757" spans="1:10" ht="23.25" customHeight="1" x14ac:dyDescent="0.5">
      <c r="A757" s="72"/>
      <c r="B757" s="71"/>
      <c r="C757" s="71"/>
      <c r="D757" s="71"/>
      <c r="E757" s="72"/>
      <c r="F757" s="72"/>
      <c r="G757" s="72"/>
      <c r="H757" s="72"/>
      <c r="I757" s="71"/>
      <c r="J757" s="72"/>
    </row>
    <row r="758" spans="1:10" ht="23.25" customHeight="1" x14ac:dyDescent="0.5">
      <c r="A758" s="72"/>
      <c r="B758" s="71"/>
      <c r="C758" s="71"/>
      <c r="D758" s="71"/>
      <c r="E758" s="72"/>
      <c r="F758" s="72"/>
      <c r="G758" s="72"/>
      <c r="H758" s="72"/>
      <c r="I758" s="71"/>
      <c r="J758" s="72"/>
    </row>
    <row r="759" spans="1:10" ht="23.25" customHeight="1" x14ac:dyDescent="0.5">
      <c r="A759" s="72"/>
      <c r="B759" s="71"/>
      <c r="C759" s="71"/>
      <c r="D759" s="71"/>
      <c r="E759" s="72"/>
      <c r="F759" s="72"/>
      <c r="G759" s="72"/>
      <c r="H759" s="72"/>
      <c r="I759" s="71"/>
      <c r="J759" s="72"/>
    </row>
    <row r="760" spans="1:10" ht="23.25" customHeight="1" x14ac:dyDescent="0.5">
      <c r="A760" s="72"/>
      <c r="B760" s="71"/>
      <c r="C760" s="71"/>
      <c r="D760" s="71"/>
      <c r="E760" s="72"/>
      <c r="F760" s="72"/>
      <c r="G760" s="72"/>
      <c r="H760" s="72"/>
      <c r="I760" s="71"/>
      <c r="J760" s="72"/>
    </row>
    <row r="761" spans="1:10" ht="23.25" customHeight="1" x14ac:dyDescent="0.5">
      <c r="A761" s="72"/>
      <c r="B761" s="71"/>
      <c r="C761" s="71"/>
      <c r="D761" s="71"/>
      <c r="E761" s="72"/>
      <c r="F761" s="72"/>
      <c r="G761" s="72"/>
      <c r="H761" s="72"/>
      <c r="I761" s="71"/>
      <c r="J761" s="72"/>
    </row>
    <row r="762" spans="1:10" ht="23.25" customHeight="1" x14ac:dyDescent="0.5">
      <c r="A762" s="72"/>
      <c r="B762" s="71"/>
      <c r="C762" s="71"/>
      <c r="D762" s="71"/>
      <c r="E762" s="72"/>
      <c r="F762" s="72"/>
      <c r="G762" s="72"/>
      <c r="H762" s="72"/>
      <c r="I762" s="71"/>
      <c r="J762" s="72"/>
    </row>
    <row r="763" spans="1:10" ht="23.25" customHeight="1" x14ac:dyDescent="0.5">
      <c r="A763" s="72"/>
      <c r="B763" s="71"/>
      <c r="C763" s="71"/>
      <c r="D763" s="71"/>
      <c r="E763" s="72"/>
      <c r="F763" s="72"/>
      <c r="G763" s="72"/>
      <c r="H763" s="72"/>
      <c r="I763" s="71"/>
      <c r="J763" s="72"/>
    </row>
    <row r="764" spans="1:10" ht="23.25" customHeight="1" x14ac:dyDescent="0.5">
      <c r="A764" s="72"/>
      <c r="B764" s="71"/>
      <c r="C764" s="71"/>
      <c r="D764" s="71"/>
      <c r="E764" s="72"/>
      <c r="F764" s="72"/>
      <c r="G764" s="72"/>
      <c r="H764" s="72"/>
      <c r="I764" s="71"/>
      <c r="J764" s="72"/>
    </row>
    <row r="765" spans="1:10" ht="23.25" customHeight="1" x14ac:dyDescent="0.5">
      <c r="A765" s="72"/>
      <c r="B765" s="71"/>
      <c r="C765" s="71"/>
      <c r="D765" s="71"/>
      <c r="E765" s="72"/>
      <c r="F765" s="72"/>
      <c r="G765" s="72"/>
      <c r="H765" s="72"/>
      <c r="I765" s="71"/>
      <c r="J765" s="72"/>
    </row>
    <row r="766" spans="1:10" ht="23.25" customHeight="1" x14ac:dyDescent="0.5">
      <c r="A766" s="72"/>
      <c r="B766" s="71"/>
      <c r="C766" s="71"/>
      <c r="D766" s="71"/>
      <c r="E766" s="72"/>
      <c r="F766" s="72"/>
      <c r="G766" s="72"/>
      <c r="H766" s="72"/>
      <c r="I766" s="71"/>
      <c r="J766" s="72"/>
    </row>
    <row r="767" spans="1:10" ht="23.25" customHeight="1" x14ac:dyDescent="0.5">
      <c r="A767" s="72"/>
      <c r="B767" s="71"/>
      <c r="C767" s="71"/>
      <c r="D767" s="71"/>
      <c r="E767" s="72"/>
      <c r="F767" s="72"/>
      <c r="G767" s="72"/>
      <c r="H767" s="72"/>
      <c r="I767" s="71"/>
      <c r="J767" s="72"/>
    </row>
    <row r="768" spans="1:10" ht="23.25" customHeight="1" x14ac:dyDescent="0.5">
      <c r="A768" s="72"/>
      <c r="B768" s="71"/>
      <c r="C768" s="71"/>
      <c r="D768" s="71"/>
      <c r="E768" s="72"/>
      <c r="F768" s="72"/>
      <c r="G768" s="72"/>
      <c r="H768" s="72"/>
      <c r="I768" s="71"/>
      <c r="J768" s="72"/>
    </row>
    <row r="769" spans="1:10" ht="23.25" customHeight="1" x14ac:dyDescent="0.5">
      <c r="A769" s="72"/>
      <c r="B769" s="71"/>
      <c r="C769" s="71"/>
      <c r="D769" s="71"/>
      <c r="E769" s="72"/>
      <c r="F769" s="72"/>
      <c r="G769" s="72"/>
      <c r="H769" s="72"/>
      <c r="I769" s="71"/>
      <c r="J769" s="72"/>
    </row>
    <row r="770" spans="1:10" ht="23.25" customHeight="1" x14ac:dyDescent="0.5">
      <c r="A770" s="72"/>
      <c r="B770" s="71"/>
      <c r="C770" s="71"/>
      <c r="D770" s="71"/>
      <c r="E770" s="72"/>
      <c r="F770" s="72"/>
      <c r="G770" s="72"/>
      <c r="H770" s="72"/>
      <c r="I770" s="71"/>
      <c r="J770" s="72"/>
    </row>
    <row r="771" spans="1:10" ht="23.25" customHeight="1" x14ac:dyDescent="0.5">
      <c r="A771" s="72"/>
      <c r="B771" s="71"/>
      <c r="C771" s="71"/>
      <c r="D771" s="71"/>
      <c r="E771" s="72"/>
      <c r="F771" s="72"/>
      <c r="G771" s="72"/>
      <c r="H771" s="72"/>
      <c r="I771" s="71"/>
      <c r="J771" s="72"/>
    </row>
    <row r="772" spans="1:10" ht="23.25" customHeight="1" x14ac:dyDescent="0.5">
      <c r="A772" s="72"/>
      <c r="B772" s="71"/>
      <c r="C772" s="71"/>
      <c r="D772" s="71"/>
      <c r="E772" s="72"/>
      <c r="F772" s="72"/>
      <c r="G772" s="72"/>
      <c r="H772" s="72"/>
      <c r="I772" s="71"/>
      <c r="J772" s="72"/>
    </row>
    <row r="773" spans="1:10" ht="23.25" customHeight="1" x14ac:dyDescent="0.5">
      <c r="A773" s="72"/>
      <c r="B773" s="71"/>
      <c r="C773" s="71"/>
      <c r="D773" s="71"/>
      <c r="E773" s="72"/>
      <c r="F773" s="72"/>
      <c r="G773" s="72"/>
      <c r="H773" s="72"/>
      <c r="I773" s="71"/>
      <c r="J773" s="72"/>
    </row>
    <row r="774" spans="1:10" ht="23.25" customHeight="1" x14ac:dyDescent="0.5">
      <c r="A774" s="72"/>
      <c r="B774" s="71"/>
      <c r="C774" s="71"/>
      <c r="D774" s="71"/>
      <c r="E774" s="72"/>
      <c r="F774" s="72"/>
      <c r="G774" s="72"/>
      <c r="H774" s="72"/>
      <c r="I774" s="71"/>
      <c r="J774" s="72"/>
    </row>
    <row r="775" spans="1:10" ht="23.25" customHeight="1" x14ac:dyDescent="0.5">
      <c r="A775" s="72"/>
      <c r="B775" s="71"/>
      <c r="C775" s="71"/>
      <c r="D775" s="71"/>
      <c r="E775" s="72"/>
      <c r="F775" s="72"/>
      <c r="G775" s="72"/>
      <c r="H775" s="72"/>
      <c r="I775" s="71"/>
      <c r="J775" s="72"/>
    </row>
    <row r="776" spans="1:10" ht="23.25" customHeight="1" x14ac:dyDescent="0.5">
      <c r="A776" s="72"/>
      <c r="B776" s="71"/>
      <c r="C776" s="71"/>
      <c r="D776" s="71"/>
      <c r="E776" s="72"/>
      <c r="F776" s="72"/>
      <c r="G776" s="72"/>
      <c r="H776" s="72"/>
      <c r="I776" s="71"/>
      <c r="J776" s="72"/>
    </row>
    <row r="777" spans="1:10" ht="23.25" customHeight="1" x14ac:dyDescent="0.5">
      <c r="A777" s="72"/>
      <c r="B777" s="71"/>
      <c r="C777" s="71"/>
      <c r="D777" s="71"/>
      <c r="E777" s="72"/>
      <c r="F777" s="72"/>
      <c r="G777" s="72"/>
      <c r="H777" s="72"/>
      <c r="I777" s="71"/>
      <c r="J777" s="72"/>
    </row>
    <row r="778" spans="1:10" ht="23.25" customHeight="1" x14ac:dyDescent="0.5">
      <c r="A778" s="72"/>
      <c r="B778" s="71"/>
      <c r="C778" s="71"/>
      <c r="D778" s="71"/>
      <c r="E778" s="72"/>
      <c r="F778" s="72"/>
      <c r="G778" s="72"/>
      <c r="H778" s="72"/>
      <c r="I778" s="71"/>
      <c r="J778" s="72"/>
    </row>
    <row r="779" spans="1:10" ht="23.25" customHeight="1" x14ac:dyDescent="0.5">
      <c r="A779" s="72"/>
      <c r="B779" s="71"/>
      <c r="C779" s="71"/>
      <c r="D779" s="71"/>
      <c r="E779" s="72"/>
      <c r="F779" s="72"/>
      <c r="G779" s="72"/>
      <c r="H779" s="72"/>
      <c r="I779" s="71"/>
      <c r="J779" s="72"/>
    </row>
    <row r="780" spans="1:10" ht="23.25" customHeight="1" x14ac:dyDescent="0.5">
      <c r="A780" s="72"/>
      <c r="B780" s="71"/>
      <c r="C780" s="71"/>
      <c r="D780" s="71"/>
      <c r="E780" s="72"/>
      <c r="F780" s="72"/>
      <c r="G780" s="72"/>
      <c r="H780" s="72"/>
      <c r="I780" s="71"/>
      <c r="J780" s="72"/>
    </row>
    <row r="781" spans="1:10" ht="23.25" customHeight="1" x14ac:dyDescent="0.5">
      <c r="A781" s="72"/>
      <c r="B781" s="71"/>
      <c r="C781" s="71"/>
      <c r="D781" s="71"/>
      <c r="E781" s="72"/>
      <c r="F781" s="72"/>
      <c r="G781" s="72"/>
      <c r="H781" s="72"/>
      <c r="I781" s="71"/>
      <c r="J781" s="72"/>
    </row>
    <row r="782" spans="1:10" ht="23.25" customHeight="1" x14ac:dyDescent="0.5">
      <c r="A782" s="72"/>
      <c r="B782" s="71"/>
      <c r="C782" s="71"/>
      <c r="D782" s="71"/>
      <c r="E782" s="72"/>
      <c r="F782" s="72"/>
      <c r="G782" s="72"/>
      <c r="H782" s="72"/>
      <c r="I782" s="71"/>
      <c r="J782" s="72"/>
    </row>
    <row r="783" spans="1:10" ht="23.25" customHeight="1" x14ac:dyDescent="0.5">
      <c r="A783" s="72"/>
      <c r="B783" s="71"/>
      <c r="C783" s="71"/>
      <c r="D783" s="71"/>
      <c r="E783" s="72"/>
      <c r="F783" s="72"/>
      <c r="G783" s="72"/>
      <c r="H783" s="72"/>
      <c r="I783" s="71"/>
      <c r="J783" s="72"/>
    </row>
    <row r="784" spans="1:10" ht="23.25" customHeight="1" x14ac:dyDescent="0.5">
      <c r="A784" s="72"/>
      <c r="B784" s="71"/>
      <c r="C784" s="71"/>
      <c r="D784" s="71"/>
      <c r="E784" s="72"/>
      <c r="F784" s="72"/>
      <c r="G784" s="72"/>
      <c r="H784" s="72"/>
      <c r="I784" s="71"/>
      <c r="J784" s="72"/>
    </row>
    <row r="785" spans="1:10" ht="23.25" customHeight="1" x14ac:dyDescent="0.5">
      <c r="A785" s="72"/>
      <c r="B785" s="71"/>
      <c r="C785" s="71"/>
      <c r="D785" s="71"/>
      <c r="E785" s="72"/>
      <c r="F785" s="72"/>
      <c r="G785" s="72"/>
      <c r="H785" s="72"/>
      <c r="I785" s="71"/>
      <c r="J785" s="72"/>
    </row>
    <row r="786" spans="1:10" ht="23.25" customHeight="1" x14ac:dyDescent="0.5">
      <c r="A786" s="72"/>
      <c r="B786" s="71"/>
      <c r="C786" s="71"/>
      <c r="D786" s="71"/>
      <c r="E786" s="72"/>
      <c r="F786" s="72"/>
      <c r="G786" s="72"/>
      <c r="H786" s="72"/>
      <c r="I786" s="71"/>
      <c r="J786" s="72"/>
    </row>
    <row r="787" spans="1:10" ht="23.25" customHeight="1" x14ac:dyDescent="0.5">
      <c r="A787" s="72"/>
      <c r="B787" s="71"/>
      <c r="C787" s="71"/>
      <c r="D787" s="71"/>
      <c r="E787" s="72"/>
      <c r="F787" s="72"/>
      <c r="G787" s="72"/>
      <c r="H787" s="72"/>
      <c r="I787" s="71"/>
      <c r="J787" s="72"/>
    </row>
    <row r="788" spans="1:10" ht="23.25" customHeight="1" x14ac:dyDescent="0.5">
      <c r="A788" s="72"/>
      <c r="B788" s="71"/>
      <c r="C788" s="71"/>
      <c r="D788" s="71"/>
      <c r="E788" s="72"/>
      <c r="F788" s="72"/>
      <c r="G788" s="72"/>
      <c r="H788" s="72"/>
      <c r="I788" s="71"/>
      <c r="J788" s="72"/>
    </row>
    <row r="789" spans="1:10" ht="23.25" customHeight="1" x14ac:dyDescent="0.5">
      <c r="A789" s="72"/>
      <c r="B789" s="71"/>
      <c r="C789" s="71"/>
      <c r="D789" s="71"/>
      <c r="E789" s="72"/>
      <c r="F789" s="72"/>
      <c r="G789" s="72"/>
      <c r="H789" s="72"/>
      <c r="I789" s="71"/>
      <c r="J789" s="72"/>
    </row>
    <row r="790" spans="1:10" ht="23.25" customHeight="1" x14ac:dyDescent="0.5">
      <c r="A790" s="72"/>
      <c r="B790" s="71"/>
      <c r="C790" s="71"/>
      <c r="D790" s="71"/>
      <c r="E790" s="72"/>
      <c r="F790" s="72"/>
      <c r="G790" s="72"/>
      <c r="H790" s="72"/>
      <c r="I790" s="71"/>
      <c r="J790" s="72"/>
    </row>
    <row r="791" spans="1:10" ht="23.25" customHeight="1" x14ac:dyDescent="0.5">
      <c r="A791" s="72"/>
      <c r="B791" s="71"/>
      <c r="C791" s="71"/>
      <c r="D791" s="71"/>
      <c r="E791" s="72"/>
      <c r="F791" s="72"/>
      <c r="G791" s="72"/>
      <c r="H791" s="72"/>
      <c r="I791" s="71"/>
      <c r="J791" s="72"/>
    </row>
    <row r="792" spans="1:10" ht="23.25" customHeight="1" x14ac:dyDescent="0.5">
      <c r="A792" s="72"/>
      <c r="B792" s="71"/>
      <c r="C792" s="71"/>
      <c r="D792" s="71"/>
      <c r="E792" s="72"/>
      <c r="F792" s="72"/>
      <c r="G792" s="72"/>
      <c r="H792" s="72"/>
      <c r="I792" s="71"/>
      <c r="J792" s="72"/>
    </row>
    <row r="793" spans="1:10" ht="23.25" customHeight="1" x14ac:dyDescent="0.5">
      <c r="A793" s="72"/>
      <c r="B793" s="71"/>
      <c r="C793" s="71"/>
      <c r="D793" s="71"/>
      <c r="E793" s="72"/>
      <c r="F793" s="72"/>
      <c r="G793" s="72"/>
      <c r="H793" s="72"/>
      <c r="I793" s="71"/>
      <c r="J793" s="72"/>
    </row>
    <row r="794" spans="1:10" ht="23.25" customHeight="1" x14ac:dyDescent="0.5">
      <c r="A794" s="72"/>
      <c r="B794" s="71"/>
      <c r="C794" s="71"/>
      <c r="D794" s="71"/>
      <c r="E794" s="72"/>
      <c r="F794" s="72"/>
      <c r="G794" s="72"/>
      <c r="H794" s="72"/>
      <c r="I794" s="71"/>
      <c r="J794" s="72"/>
    </row>
    <row r="795" spans="1:10" ht="23.25" customHeight="1" x14ac:dyDescent="0.5">
      <c r="A795" s="72"/>
      <c r="B795" s="71"/>
      <c r="C795" s="71"/>
      <c r="D795" s="71"/>
      <c r="E795" s="72"/>
      <c r="F795" s="72"/>
      <c r="G795" s="72"/>
      <c r="H795" s="72"/>
      <c r="I795" s="71"/>
      <c r="J795" s="72"/>
    </row>
    <row r="796" spans="1:10" ht="23.25" customHeight="1" x14ac:dyDescent="0.5">
      <c r="A796" s="72"/>
      <c r="B796" s="71"/>
      <c r="C796" s="71"/>
      <c r="D796" s="71"/>
      <c r="E796" s="72"/>
      <c r="F796" s="72"/>
      <c r="G796" s="72"/>
      <c r="H796" s="72"/>
      <c r="I796" s="71"/>
      <c r="J796" s="72"/>
    </row>
    <row r="797" spans="1:10" ht="23.25" customHeight="1" x14ac:dyDescent="0.5">
      <c r="A797" s="72"/>
      <c r="B797" s="71"/>
      <c r="C797" s="71"/>
      <c r="D797" s="71"/>
      <c r="E797" s="72"/>
      <c r="F797" s="72"/>
      <c r="G797" s="72"/>
      <c r="H797" s="72"/>
      <c r="I797" s="71"/>
      <c r="J797" s="72"/>
    </row>
    <row r="798" spans="1:10" ht="23.25" customHeight="1" x14ac:dyDescent="0.5">
      <c r="A798" s="72"/>
      <c r="B798" s="71"/>
      <c r="C798" s="71"/>
      <c r="D798" s="71"/>
      <c r="E798" s="72"/>
      <c r="F798" s="72"/>
      <c r="G798" s="72"/>
      <c r="H798" s="72"/>
      <c r="I798" s="71"/>
      <c r="J798" s="72"/>
    </row>
    <row r="799" spans="1:10" ht="23.25" customHeight="1" x14ac:dyDescent="0.5">
      <c r="A799" s="72"/>
      <c r="B799" s="71"/>
      <c r="C799" s="71"/>
      <c r="D799" s="71"/>
      <c r="E799" s="72"/>
      <c r="F799" s="72"/>
      <c r="G799" s="72"/>
      <c r="H799" s="72"/>
      <c r="I799" s="71"/>
      <c r="J799" s="72"/>
    </row>
    <row r="800" spans="1:10" ht="23.25" customHeight="1" x14ac:dyDescent="0.5">
      <c r="A800" s="72"/>
      <c r="B800" s="71"/>
      <c r="C800" s="71"/>
      <c r="D800" s="71"/>
      <c r="E800" s="72"/>
      <c r="F800" s="72"/>
      <c r="G800" s="72"/>
      <c r="H800" s="72"/>
      <c r="I800" s="71"/>
      <c r="J800" s="72"/>
    </row>
    <row r="801" spans="1:10" ht="23.25" customHeight="1" x14ac:dyDescent="0.5">
      <c r="A801" s="72"/>
      <c r="B801" s="71"/>
      <c r="C801" s="71"/>
      <c r="D801" s="71"/>
      <c r="E801" s="72"/>
      <c r="F801" s="72"/>
      <c r="G801" s="72"/>
      <c r="H801" s="72"/>
      <c r="I801" s="71"/>
      <c r="J801" s="72"/>
    </row>
    <row r="802" spans="1:10" ht="23.25" customHeight="1" x14ac:dyDescent="0.5">
      <c r="A802" s="72"/>
      <c r="B802" s="71"/>
      <c r="C802" s="71"/>
      <c r="D802" s="71"/>
      <c r="E802" s="72"/>
      <c r="F802" s="72"/>
      <c r="G802" s="72"/>
      <c r="H802" s="72"/>
      <c r="I802" s="71"/>
      <c r="J802" s="72"/>
    </row>
    <row r="803" spans="1:10" ht="23.25" customHeight="1" x14ac:dyDescent="0.5">
      <c r="A803" s="72"/>
      <c r="B803" s="71"/>
      <c r="C803" s="71"/>
      <c r="D803" s="71"/>
      <c r="E803" s="72"/>
      <c r="F803" s="72"/>
      <c r="G803" s="72"/>
      <c r="H803" s="72"/>
      <c r="I803" s="71"/>
      <c r="J803" s="72"/>
    </row>
    <row r="804" spans="1:10" ht="23.25" customHeight="1" x14ac:dyDescent="0.5">
      <c r="A804" s="72"/>
      <c r="B804" s="71"/>
      <c r="C804" s="71"/>
      <c r="D804" s="71"/>
      <c r="E804" s="72"/>
      <c r="F804" s="72"/>
      <c r="G804" s="72"/>
      <c r="H804" s="72"/>
      <c r="I804" s="71"/>
      <c r="J804" s="72"/>
    </row>
    <row r="805" spans="1:10" ht="23.25" customHeight="1" x14ac:dyDescent="0.5">
      <c r="A805" s="72"/>
      <c r="B805" s="71"/>
      <c r="C805" s="71"/>
      <c r="D805" s="71"/>
      <c r="E805" s="72"/>
      <c r="F805" s="72"/>
      <c r="G805" s="72"/>
      <c r="H805" s="72"/>
      <c r="I805" s="71"/>
      <c r="J805" s="72"/>
    </row>
    <row r="806" spans="1:10" ht="23.25" customHeight="1" x14ac:dyDescent="0.5">
      <c r="A806" s="72"/>
      <c r="B806" s="71"/>
      <c r="C806" s="71"/>
      <c r="D806" s="71"/>
      <c r="E806" s="72"/>
      <c r="F806" s="72"/>
      <c r="G806" s="72"/>
      <c r="H806" s="72"/>
      <c r="I806" s="71"/>
      <c r="J806" s="72"/>
    </row>
    <row r="807" spans="1:10" ht="23.25" customHeight="1" x14ac:dyDescent="0.5">
      <c r="A807" s="72"/>
      <c r="B807" s="71"/>
      <c r="C807" s="71"/>
      <c r="D807" s="71"/>
      <c r="E807" s="72"/>
      <c r="F807" s="72"/>
      <c r="G807" s="72"/>
      <c r="H807" s="72"/>
      <c r="I807" s="71"/>
      <c r="J807" s="72"/>
    </row>
    <row r="808" spans="1:10" ht="23.25" customHeight="1" x14ac:dyDescent="0.5">
      <c r="A808" s="72"/>
      <c r="B808" s="71"/>
      <c r="C808" s="71"/>
      <c r="D808" s="71"/>
      <c r="E808" s="72"/>
      <c r="F808" s="72"/>
      <c r="G808" s="72"/>
      <c r="H808" s="72"/>
      <c r="I808" s="71"/>
      <c r="J808" s="72"/>
    </row>
    <row r="809" spans="1:10" ht="23.25" customHeight="1" x14ac:dyDescent="0.5">
      <c r="A809" s="72"/>
      <c r="B809" s="71"/>
      <c r="C809" s="71"/>
      <c r="D809" s="71"/>
      <c r="E809" s="72"/>
      <c r="F809" s="72"/>
      <c r="G809" s="72"/>
      <c r="H809" s="72"/>
      <c r="I809" s="71"/>
      <c r="J809" s="72"/>
    </row>
    <row r="810" spans="1:10" ht="23.25" customHeight="1" x14ac:dyDescent="0.5">
      <c r="A810" s="72"/>
      <c r="B810" s="71"/>
      <c r="C810" s="71"/>
      <c r="D810" s="71"/>
      <c r="E810" s="72"/>
      <c r="F810" s="72"/>
      <c r="G810" s="72"/>
      <c r="H810" s="72"/>
      <c r="I810" s="71"/>
      <c r="J810" s="72"/>
    </row>
    <row r="811" spans="1:10" ht="23.25" customHeight="1" x14ac:dyDescent="0.5">
      <c r="A811" s="72"/>
      <c r="B811" s="71"/>
      <c r="C811" s="71"/>
      <c r="D811" s="71"/>
      <c r="E811" s="72"/>
      <c r="F811" s="72"/>
      <c r="G811" s="72"/>
      <c r="H811" s="72"/>
      <c r="I811" s="71"/>
      <c r="J811" s="72"/>
    </row>
    <row r="812" spans="1:10" ht="23.25" customHeight="1" x14ac:dyDescent="0.5">
      <c r="A812" s="72"/>
      <c r="B812" s="71"/>
      <c r="C812" s="71"/>
      <c r="D812" s="71"/>
      <c r="E812" s="72"/>
      <c r="F812" s="72"/>
      <c r="G812" s="72"/>
      <c r="H812" s="72"/>
      <c r="I812" s="71"/>
      <c r="J812" s="72"/>
    </row>
    <row r="813" spans="1:10" ht="23.25" customHeight="1" x14ac:dyDescent="0.5">
      <c r="A813" s="72"/>
      <c r="B813" s="71"/>
      <c r="C813" s="71"/>
      <c r="D813" s="71"/>
      <c r="E813" s="72"/>
      <c r="F813" s="72"/>
      <c r="G813" s="72"/>
      <c r="H813" s="72"/>
      <c r="I813" s="71"/>
      <c r="J813" s="72"/>
    </row>
    <row r="814" spans="1:10" ht="23.25" customHeight="1" x14ac:dyDescent="0.5">
      <c r="A814" s="72"/>
      <c r="B814" s="71"/>
      <c r="C814" s="71"/>
      <c r="D814" s="71"/>
      <c r="E814" s="72"/>
      <c r="F814" s="72"/>
      <c r="G814" s="72"/>
      <c r="H814" s="72"/>
      <c r="I814" s="71"/>
      <c r="J814" s="72"/>
    </row>
    <row r="815" spans="1:10" ht="23.25" customHeight="1" x14ac:dyDescent="0.5">
      <c r="A815" s="72"/>
      <c r="B815" s="71"/>
      <c r="C815" s="71"/>
      <c r="D815" s="71"/>
      <c r="E815" s="72"/>
      <c r="F815" s="72"/>
      <c r="G815" s="72"/>
      <c r="H815" s="72"/>
      <c r="I815" s="71"/>
      <c r="J815" s="72"/>
    </row>
    <row r="816" spans="1:10" ht="23.25" customHeight="1" x14ac:dyDescent="0.5">
      <c r="A816" s="72"/>
      <c r="B816" s="71"/>
      <c r="C816" s="71"/>
      <c r="D816" s="71"/>
      <c r="E816" s="72"/>
      <c r="F816" s="72"/>
      <c r="G816" s="72"/>
      <c r="H816" s="72"/>
      <c r="I816" s="71"/>
      <c r="J816" s="72"/>
    </row>
    <row r="817" spans="1:10" ht="23.25" customHeight="1" x14ac:dyDescent="0.5">
      <c r="A817" s="72"/>
      <c r="B817" s="71"/>
      <c r="C817" s="71"/>
      <c r="D817" s="71"/>
      <c r="E817" s="72"/>
      <c r="F817" s="72"/>
      <c r="G817" s="72"/>
      <c r="H817" s="72"/>
      <c r="I817" s="71"/>
      <c r="J817" s="72"/>
    </row>
    <row r="818" spans="1:10" ht="23.25" customHeight="1" x14ac:dyDescent="0.5">
      <c r="A818" s="72"/>
      <c r="B818" s="71"/>
      <c r="C818" s="71"/>
      <c r="D818" s="71"/>
      <c r="E818" s="72"/>
      <c r="F818" s="72"/>
      <c r="G818" s="72"/>
      <c r="H818" s="72"/>
      <c r="I818" s="71"/>
      <c r="J818" s="72"/>
    </row>
    <row r="819" spans="1:10" ht="23.25" customHeight="1" x14ac:dyDescent="0.5">
      <c r="A819" s="72"/>
      <c r="B819" s="71"/>
      <c r="C819" s="71"/>
      <c r="D819" s="71"/>
      <c r="E819" s="72"/>
      <c r="F819" s="72"/>
      <c r="G819" s="72"/>
      <c r="H819" s="72"/>
      <c r="I819" s="71"/>
      <c r="J819" s="72"/>
    </row>
    <row r="820" spans="1:10" ht="23.25" customHeight="1" x14ac:dyDescent="0.5">
      <c r="A820" s="72"/>
      <c r="B820" s="71"/>
      <c r="C820" s="71"/>
      <c r="D820" s="71"/>
      <c r="E820" s="72"/>
      <c r="F820" s="72"/>
      <c r="G820" s="72"/>
      <c r="H820" s="72"/>
      <c r="I820" s="71"/>
      <c r="J820" s="72"/>
    </row>
    <row r="821" spans="1:10" ht="23.25" customHeight="1" x14ac:dyDescent="0.5">
      <c r="A821" s="72"/>
      <c r="B821" s="71"/>
      <c r="C821" s="71"/>
      <c r="D821" s="71"/>
      <c r="E821" s="72"/>
      <c r="F821" s="72"/>
      <c r="G821" s="72"/>
      <c r="H821" s="72"/>
      <c r="I821" s="71"/>
      <c r="J821" s="72"/>
    </row>
    <row r="822" spans="1:10" ht="23.25" customHeight="1" x14ac:dyDescent="0.5">
      <c r="A822" s="72"/>
      <c r="B822" s="71"/>
      <c r="C822" s="71"/>
      <c r="D822" s="71"/>
      <c r="E822" s="72"/>
      <c r="F822" s="72"/>
      <c r="G822" s="72"/>
      <c r="H822" s="72"/>
      <c r="I822" s="71"/>
      <c r="J822" s="72"/>
    </row>
    <row r="823" spans="1:10" ht="23.25" customHeight="1" x14ac:dyDescent="0.5">
      <c r="A823" s="72"/>
      <c r="B823" s="71"/>
      <c r="C823" s="71"/>
      <c r="D823" s="71"/>
      <c r="E823" s="72"/>
      <c r="F823" s="72"/>
      <c r="G823" s="72"/>
      <c r="H823" s="72"/>
      <c r="I823" s="71"/>
      <c r="J823" s="72"/>
    </row>
    <row r="824" spans="1:10" ht="23.25" customHeight="1" x14ac:dyDescent="0.5">
      <c r="A824" s="72"/>
      <c r="B824" s="71"/>
      <c r="C824" s="71"/>
      <c r="D824" s="71"/>
      <c r="E824" s="72"/>
      <c r="F824" s="72"/>
      <c r="G824" s="72"/>
      <c r="H824" s="72"/>
      <c r="I824" s="71"/>
      <c r="J824" s="72"/>
    </row>
    <row r="825" spans="1:10" ht="23.25" customHeight="1" x14ac:dyDescent="0.5">
      <c r="A825" s="72"/>
      <c r="B825" s="71"/>
      <c r="C825" s="71"/>
      <c r="D825" s="71"/>
      <c r="E825" s="72"/>
      <c r="F825" s="72"/>
      <c r="G825" s="72"/>
      <c r="H825" s="72"/>
      <c r="I825" s="71"/>
      <c r="J825" s="72"/>
    </row>
    <row r="826" spans="1:10" ht="23.25" customHeight="1" x14ac:dyDescent="0.5">
      <c r="A826" s="72"/>
      <c r="B826" s="71"/>
      <c r="C826" s="71"/>
      <c r="D826" s="71"/>
      <c r="E826" s="72"/>
      <c r="F826" s="72"/>
      <c r="G826" s="72"/>
      <c r="H826" s="72"/>
      <c r="I826" s="71"/>
      <c r="J826" s="72"/>
    </row>
    <row r="827" spans="1:10" ht="23.25" customHeight="1" x14ac:dyDescent="0.5">
      <c r="A827" s="72"/>
      <c r="B827" s="71"/>
      <c r="C827" s="71"/>
      <c r="D827" s="71"/>
      <c r="E827" s="72"/>
      <c r="F827" s="72"/>
      <c r="G827" s="72"/>
      <c r="H827" s="72"/>
      <c r="I827" s="71"/>
      <c r="J827" s="72"/>
    </row>
    <row r="828" spans="1:10" ht="23.25" customHeight="1" x14ac:dyDescent="0.5">
      <c r="A828" s="72"/>
      <c r="B828" s="71"/>
      <c r="C828" s="71"/>
      <c r="D828" s="71"/>
      <c r="E828" s="72"/>
      <c r="F828" s="72"/>
      <c r="G828" s="72"/>
      <c r="H828" s="72"/>
      <c r="I828" s="71"/>
      <c r="J828" s="72"/>
    </row>
    <row r="829" spans="1:10" ht="23.25" customHeight="1" x14ac:dyDescent="0.5">
      <c r="A829" s="72"/>
      <c r="B829" s="71"/>
      <c r="C829" s="71"/>
      <c r="D829" s="71"/>
      <c r="E829" s="72"/>
      <c r="F829" s="72"/>
      <c r="G829" s="72"/>
      <c r="H829" s="72"/>
      <c r="I829" s="71"/>
      <c r="J829" s="72"/>
    </row>
    <row r="830" spans="1:10" ht="23.25" customHeight="1" x14ac:dyDescent="0.5">
      <c r="A830" s="72"/>
      <c r="B830" s="71"/>
      <c r="C830" s="71"/>
      <c r="D830" s="71"/>
      <c r="E830" s="72"/>
      <c r="F830" s="72"/>
      <c r="G830" s="72"/>
      <c r="H830" s="72"/>
      <c r="I830" s="71"/>
      <c r="J830" s="72"/>
    </row>
    <row r="831" spans="1:10" ht="23.25" customHeight="1" x14ac:dyDescent="0.5">
      <c r="A831" s="72"/>
      <c r="B831" s="71"/>
      <c r="C831" s="71"/>
      <c r="D831" s="71"/>
      <c r="E831" s="72"/>
      <c r="F831" s="72"/>
      <c r="G831" s="72"/>
      <c r="H831" s="72"/>
      <c r="I831" s="71"/>
      <c r="J831" s="72"/>
    </row>
    <row r="832" spans="1:10" ht="23.25" customHeight="1" x14ac:dyDescent="0.5">
      <c r="A832" s="72"/>
      <c r="B832" s="71"/>
      <c r="C832" s="71"/>
      <c r="D832" s="71"/>
      <c r="E832" s="72"/>
      <c r="F832" s="72"/>
      <c r="G832" s="72"/>
      <c r="H832" s="72"/>
      <c r="I832" s="71"/>
      <c r="J832" s="72"/>
    </row>
    <row r="833" spans="1:10" ht="23.25" customHeight="1" x14ac:dyDescent="0.5">
      <c r="A833" s="72"/>
      <c r="B833" s="71"/>
      <c r="C833" s="71"/>
      <c r="D833" s="71"/>
      <c r="E833" s="72"/>
      <c r="F833" s="72"/>
      <c r="G833" s="72"/>
      <c r="H833" s="72"/>
      <c r="I833" s="71"/>
      <c r="J833" s="72"/>
    </row>
    <row r="834" spans="1:10" ht="23.25" customHeight="1" x14ac:dyDescent="0.5">
      <c r="A834" s="72"/>
      <c r="B834" s="71"/>
      <c r="C834" s="71"/>
      <c r="D834" s="71"/>
      <c r="E834" s="72"/>
      <c r="F834" s="72"/>
      <c r="G834" s="72"/>
      <c r="H834" s="72"/>
      <c r="I834" s="71"/>
      <c r="J834" s="72"/>
    </row>
    <row r="835" spans="1:10" ht="23.25" customHeight="1" x14ac:dyDescent="0.5">
      <c r="A835" s="72"/>
      <c r="B835" s="71"/>
      <c r="C835" s="71"/>
      <c r="D835" s="71"/>
      <c r="E835" s="72"/>
      <c r="F835" s="72"/>
      <c r="G835" s="72"/>
      <c r="H835" s="72"/>
      <c r="I835" s="71"/>
      <c r="J835" s="72"/>
    </row>
    <row r="836" spans="1:10" ht="23.25" customHeight="1" x14ac:dyDescent="0.5">
      <c r="A836" s="72"/>
      <c r="B836" s="71"/>
      <c r="C836" s="71"/>
      <c r="D836" s="71"/>
      <c r="E836" s="72"/>
      <c r="F836" s="72"/>
      <c r="G836" s="72"/>
      <c r="H836" s="72"/>
      <c r="I836" s="71"/>
      <c r="J836" s="72"/>
    </row>
    <row r="837" spans="1:10" ht="23.25" customHeight="1" x14ac:dyDescent="0.5">
      <c r="A837" s="72"/>
      <c r="B837" s="71"/>
      <c r="C837" s="71"/>
      <c r="D837" s="71"/>
      <c r="E837" s="72"/>
      <c r="F837" s="72"/>
      <c r="G837" s="72"/>
      <c r="H837" s="72"/>
      <c r="I837" s="71"/>
      <c r="J837" s="72"/>
    </row>
    <row r="838" spans="1:10" ht="23.25" customHeight="1" x14ac:dyDescent="0.5">
      <c r="A838" s="72"/>
      <c r="B838" s="71"/>
      <c r="C838" s="71"/>
      <c r="D838" s="71"/>
      <c r="E838" s="72"/>
      <c r="F838" s="72"/>
      <c r="G838" s="72"/>
      <c r="H838" s="72"/>
      <c r="I838" s="71"/>
      <c r="J838" s="72"/>
    </row>
    <row r="839" spans="1:10" ht="23.25" customHeight="1" x14ac:dyDescent="0.5">
      <c r="A839" s="72"/>
      <c r="B839" s="71"/>
      <c r="C839" s="71"/>
      <c r="D839" s="71"/>
      <c r="E839" s="72"/>
      <c r="F839" s="72"/>
      <c r="G839" s="72"/>
      <c r="H839" s="72"/>
      <c r="I839" s="71"/>
      <c r="J839" s="72"/>
    </row>
    <row r="840" spans="1:10" ht="23.25" customHeight="1" x14ac:dyDescent="0.5">
      <c r="A840" s="72"/>
      <c r="B840" s="71"/>
      <c r="C840" s="71"/>
      <c r="D840" s="71"/>
      <c r="E840" s="72"/>
      <c r="F840" s="72"/>
      <c r="G840" s="72"/>
      <c r="H840" s="72"/>
      <c r="I840" s="71"/>
      <c r="J840" s="72"/>
    </row>
    <row r="841" spans="1:10" ht="23.25" customHeight="1" x14ac:dyDescent="0.5">
      <c r="A841" s="72"/>
      <c r="B841" s="71"/>
      <c r="C841" s="71"/>
      <c r="D841" s="71"/>
      <c r="E841" s="72"/>
      <c r="F841" s="72"/>
      <c r="G841" s="72"/>
      <c r="H841" s="72"/>
      <c r="I841" s="71"/>
      <c r="J841" s="72"/>
    </row>
    <row r="842" spans="1:10" ht="23.25" customHeight="1" x14ac:dyDescent="0.5">
      <c r="A842" s="72"/>
      <c r="B842" s="71"/>
      <c r="C842" s="71"/>
      <c r="D842" s="71"/>
      <c r="E842" s="72"/>
      <c r="F842" s="72"/>
      <c r="G842" s="72"/>
      <c r="H842" s="72"/>
      <c r="I842" s="71"/>
      <c r="J842" s="72"/>
    </row>
    <row r="843" spans="1:10" ht="23.25" customHeight="1" x14ac:dyDescent="0.5">
      <c r="A843" s="72"/>
      <c r="B843" s="71"/>
      <c r="C843" s="71"/>
      <c r="D843" s="71"/>
      <c r="E843" s="72"/>
      <c r="F843" s="72"/>
      <c r="G843" s="72"/>
      <c r="H843" s="72"/>
      <c r="I843" s="71"/>
      <c r="J843" s="72"/>
    </row>
    <row r="844" spans="1:10" ht="23.25" customHeight="1" x14ac:dyDescent="0.5">
      <c r="A844" s="72"/>
      <c r="B844" s="71"/>
      <c r="C844" s="71"/>
      <c r="D844" s="71"/>
      <c r="E844" s="72"/>
      <c r="F844" s="72"/>
      <c r="G844" s="72"/>
      <c r="H844" s="72"/>
      <c r="I844" s="71"/>
      <c r="J844" s="72"/>
    </row>
    <row r="845" spans="1:10" ht="23.25" customHeight="1" x14ac:dyDescent="0.5">
      <c r="A845" s="72"/>
      <c r="B845" s="71"/>
      <c r="C845" s="71"/>
      <c r="D845" s="71"/>
      <c r="E845" s="72"/>
      <c r="F845" s="72"/>
      <c r="G845" s="72"/>
      <c r="H845" s="72"/>
      <c r="I845" s="71"/>
      <c r="J845" s="72"/>
    </row>
    <row r="846" spans="1:10" ht="23.25" customHeight="1" x14ac:dyDescent="0.5">
      <c r="A846" s="72"/>
      <c r="B846" s="71"/>
      <c r="C846" s="71"/>
      <c r="D846" s="71"/>
      <c r="E846" s="72"/>
      <c r="F846" s="72"/>
      <c r="G846" s="72"/>
      <c r="H846" s="72"/>
      <c r="I846" s="71"/>
      <c r="J846" s="72"/>
    </row>
    <row r="847" spans="1:10" ht="23.25" customHeight="1" x14ac:dyDescent="0.5">
      <c r="A847" s="72"/>
      <c r="B847" s="71"/>
      <c r="C847" s="71"/>
      <c r="D847" s="71"/>
      <c r="E847" s="72"/>
      <c r="F847" s="72"/>
      <c r="G847" s="72"/>
      <c r="H847" s="72"/>
      <c r="I847" s="71"/>
      <c r="J847" s="72"/>
    </row>
    <row r="848" spans="1:10" ht="23.25" customHeight="1" x14ac:dyDescent="0.5">
      <c r="A848" s="72"/>
      <c r="B848" s="71"/>
      <c r="C848" s="71"/>
      <c r="D848" s="71"/>
      <c r="E848" s="72"/>
      <c r="F848" s="72"/>
      <c r="G848" s="72"/>
      <c r="H848" s="72"/>
      <c r="I848" s="71"/>
      <c r="J848" s="72"/>
    </row>
    <row r="849" spans="1:10" ht="23.25" customHeight="1" x14ac:dyDescent="0.5">
      <c r="A849" s="72"/>
      <c r="B849" s="71"/>
      <c r="C849" s="71"/>
      <c r="D849" s="71"/>
      <c r="E849" s="72"/>
      <c r="F849" s="72"/>
      <c r="G849" s="72"/>
      <c r="H849" s="72"/>
      <c r="I849" s="71"/>
      <c r="J849" s="72"/>
    </row>
    <row r="850" spans="1:10" ht="23.25" customHeight="1" x14ac:dyDescent="0.5">
      <c r="A850" s="72"/>
      <c r="B850" s="71"/>
      <c r="C850" s="71"/>
      <c r="D850" s="71"/>
      <c r="E850" s="72"/>
      <c r="F850" s="72"/>
      <c r="G850" s="72"/>
      <c r="H850" s="72"/>
      <c r="I850" s="71"/>
      <c r="J850" s="72"/>
    </row>
    <row r="851" spans="1:10" ht="23.25" customHeight="1" x14ac:dyDescent="0.5">
      <c r="A851" s="72"/>
      <c r="B851" s="71"/>
      <c r="C851" s="71"/>
      <c r="D851" s="71"/>
      <c r="E851" s="72"/>
      <c r="F851" s="72"/>
      <c r="G851" s="72"/>
      <c r="H851" s="72"/>
      <c r="I851" s="71"/>
      <c r="J851" s="72"/>
    </row>
    <row r="852" spans="1:10" ht="23.25" customHeight="1" x14ac:dyDescent="0.5">
      <c r="A852" s="72"/>
      <c r="B852" s="71"/>
      <c r="C852" s="71"/>
      <c r="D852" s="71"/>
      <c r="E852" s="72"/>
      <c r="F852" s="72"/>
      <c r="G852" s="72"/>
      <c r="H852" s="72"/>
      <c r="I852" s="71"/>
      <c r="J852" s="72"/>
    </row>
    <row r="853" spans="1:10" ht="23.25" customHeight="1" x14ac:dyDescent="0.5">
      <c r="A853" s="72"/>
      <c r="B853" s="71"/>
      <c r="C853" s="71"/>
      <c r="D853" s="71"/>
      <c r="E853" s="72"/>
      <c r="F853" s="72"/>
      <c r="G853" s="72"/>
      <c r="H853" s="72"/>
      <c r="I853" s="71"/>
      <c r="J853" s="72"/>
    </row>
    <row r="854" spans="1:10" ht="23.25" customHeight="1" x14ac:dyDescent="0.5">
      <c r="A854" s="72"/>
      <c r="B854" s="71"/>
      <c r="C854" s="71"/>
      <c r="D854" s="71"/>
      <c r="E854" s="72"/>
      <c r="F854" s="72"/>
      <c r="G854" s="72"/>
      <c r="H854" s="72"/>
      <c r="I854" s="71"/>
      <c r="J854" s="72"/>
    </row>
    <row r="855" spans="1:10" ht="23.25" customHeight="1" x14ac:dyDescent="0.5">
      <c r="A855" s="72"/>
      <c r="B855" s="71"/>
      <c r="C855" s="71"/>
      <c r="D855" s="71"/>
      <c r="E855" s="72"/>
      <c r="F855" s="72"/>
      <c r="G855" s="72"/>
      <c r="H855" s="72"/>
      <c r="I855" s="71"/>
      <c r="J855" s="72"/>
    </row>
    <row r="856" spans="1:10" ht="23.25" customHeight="1" x14ac:dyDescent="0.5">
      <c r="A856" s="72"/>
      <c r="B856" s="71"/>
      <c r="C856" s="71"/>
      <c r="D856" s="71"/>
      <c r="E856" s="72"/>
      <c r="F856" s="72"/>
      <c r="G856" s="72"/>
      <c r="H856" s="72"/>
      <c r="I856" s="71"/>
      <c r="J856" s="72"/>
    </row>
    <row r="857" spans="1:10" ht="23.25" customHeight="1" x14ac:dyDescent="0.5">
      <c r="A857" s="72"/>
      <c r="B857" s="71"/>
      <c r="C857" s="71"/>
      <c r="D857" s="71"/>
      <c r="E857" s="72"/>
      <c r="F857" s="72"/>
      <c r="G857" s="72"/>
      <c r="H857" s="72"/>
      <c r="I857" s="71"/>
      <c r="J857" s="72"/>
    </row>
    <row r="858" spans="1:10" ht="23.25" customHeight="1" x14ac:dyDescent="0.5">
      <c r="A858" s="72"/>
      <c r="B858" s="71"/>
      <c r="C858" s="71"/>
      <c r="D858" s="71"/>
      <c r="E858" s="72"/>
      <c r="F858" s="72"/>
      <c r="G858" s="72"/>
      <c r="H858" s="72"/>
      <c r="I858" s="71"/>
      <c r="J858" s="72"/>
    </row>
    <row r="859" spans="1:10" ht="23.25" customHeight="1" x14ac:dyDescent="0.5">
      <c r="A859" s="72"/>
      <c r="B859" s="71"/>
      <c r="C859" s="71"/>
      <c r="D859" s="71"/>
      <c r="E859" s="72"/>
      <c r="F859" s="72"/>
      <c r="G859" s="72"/>
      <c r="H859" s="72"/>
      <c r="I859" s="71"/>
      <c r="J859" s="72"/>
    </row>
    <row r="860" spans="1:10" ht="23.25" customHeight="1" x14ac:dyDescent="0.5">
      <c r="A860" s="72"/>
      <c r="B860" s="71"/>
      <c r="C860" s="71"/>
      <c r="D860" s="71"/>
      <c r="E860" s="72"/>
      <c r="F860" s="72"/>
      <c r="G860" s="72"/>
      <c r="H860" s="72"/>
      <c r="I860" s="71"/>
      <c r="J860" s="72"/>
    </row>
    <row r="861" spans="1:10" ht="23.25" customHeight="1" x14ac:dyDescent="0.5">
      <c r="A861" s="72"/>
      <c r="B861" s="71"/>
      <c r="C861" s="71"/>
      <c r="D861" s="71"/>
      <c r="E861" s="72"/>
      <c r="F861" s="72"/>
      <c r="G861" s="72"/>
      <c r="H861" s="72"/>
      <c r="I861" s="71"/>
      <c r="J861" s="72"/>
    </row>
    <row r="862" spans="1:10" ht="23.25" customHeight="1" x14ac:dyDescent="0.5">
      <c r="A862" s="72"/>
      <c r="B862" s="71"/>
      <c r="C862" s="71"/>
      <c r="D862" s="71"/>
      <c r="E862" s="72"/>
      <c r="F862" s="72"/>
      <c r="G862" s="72"/>
      <c r="H862" s="72"/>
      <c r="I862" s="71"/>
      <c r="J862" s="72"/>
    </row>
    <row r="863" spans="1:10" ht="23.25" customHeight="1" x14ac:dyDescent="0.5">
      <c r="A863" s="72"/>
      <c r="B863" s="71"/>
      <c r="C863" s="71"/>
      <c r="D863" s="71"/>
      <c r="E863" s="72"/>
      <c r="F863" s="72"/>
      <c r="G863" s="72"/>
      <c r="H863" s="72"/>
      <c r="I863" s="71"/>
      <c r="J863" s="72"/>
    </row>
    <row r="864" spans="1:10" ht="23.25" customHeight="1" x14ac:dyDescent="0.5">
      <c r="A864" s="72"/>
      <c r="B864" s="71"/>
      <c r="C864" s="71"/>
      <c r="D864" s="71"/>
      <c r="E864" s="72"/>
      <c r="F864" s="72"/>
      <c r="G864" s="72"/>
      <c r="H864" s="72"/>
      <c r="I864" s="71"/>
      <c r="J864" s="72"/>
    </row>
    <row r="865" spans="1:10" ht="23.25" customHeight="1" x14ac:dyDescent="0.5">
      <c r="A865" s="72"/>
      <c r="B865" s="71"/>
      <c r="C865" s="71"/>
      <c r="D865" s="71"/>
      <c r="E865" s="72"/>
      <c r="F865" s="72"/>
      <c r="G865" s="72"/>
      <c r="H865" s="72"/>
      <c r="I865" s="71"/>
      <c r="J865" s="72"/>
    </row>
    <row r="866" spans="1:10" ht="23.25" customHeight="1" x14ac:dyDescent="0.5">
      <c r="A866" s="72"/>
      <c r="B866" s="71"/>
      <c r="C866" s="71"/>
      <c r="D866" s="71"/>
      <c r="E866" s="72"/>
      <c r="F866" s="72"/>
      <c r="G866" s="72"/>
      <c r="H866" s="72"/>
      <c r="I866" s="71"/>
      <c r="J866" s="72"/>
    </row>
    <row r="867" spans="1:10" ht="23.25" customHeight="1" x14ac:dyDescent="0.5">
      <c r="A867" s="72"/>
      <c r="B867" s="71"/>
      <c r="C867" s="71"/>
      <c r="D867" s="71"/>
      <c r="E867" s="72"/>
      <c r="F867" s="72"/>
      <c r="G867" s="72"/>
      <c r="H867" s="72"/>
      <c r="I867" s="71"/>
      <c r="J867" s="72"/>
    </row>
    <row r="868" spans="1:10" ht="23.25" customHeight="1" x14ac:dyDescent="0.5">
      <c r="A868" s="72"/>
      <c r="B868" s="71"/>
      <c r="C868" s="71"/>
      <c r="D868" s="71"/>
      <c r="E868" s="72"/>
      <c r="F868" s="72"/>
      <c r="G868" s="72"/>
      <c r="H868" s="72"/>
      <c r="I868" s="71"/>
      <c r="J868" s="72"/>
    </row>
    <row r="869" spans="1:10" ht="23.25" customHeight="1" x14ac:dyDescent="0.5">
      <c r="A869" s="72"/>
      <c r="B869" s="71"/>
      <c r="C869" s="71"/>
      <c r="D869" s="71"/>
      <c r="E869" s="72"/>
      <c r="F869" s="72"/>
      <c r="G869" s="72"/>
      <c r="H869" s="72"/>
      <c r="I869" s="71"/>
      <c r="J869" s="72"/>
    </row>
    <row r="870" spans="1:10" ht="23.25" customHeight="1" x14ac:dyDescent="0.5">
      <c r="A870" s="72"/>
      <c r="B870" s="71"/>
      <c r="C870" s="71"/>
      <c r="D870" s="71"/>
      <c r="E870" s="72"/>
      <c r="F870" s="72"/>
      <c r="G870" s="72"/>
      <c r="H870" s="72"/>
      <c r="I870" s="71"/>
      <c r="J870" s="72"/>
    </row>
    <row r="871" spans="1:10" ht="23.25" customHeight="1" x14ac:dyDescent="0.5">
      <c r="A871" s="72"/>
      <c r="B871" s="71"/>
      <c r="C871" s="71"/>
      <c r="D871" s="71"/>
      <c r="E871" s="72"/>
      <c r="F871" s="72"/>
      <c r="G871" s="72"/>
      <c r="H871" s="72"/>
      <c r="I871" s="71"/>
      <c r="J871" s="72"/>
    </row>
    <row r="872" spans="1:10" ht="23.25" customHeight="1" x14ac:dyDescent="0.5">
      <c r="A872" s="72"/>
      <c r="B872" s="71"/>
      <c r="C872" s="71"/>
      <c r="D872" s="71"/>
      <c r="E872" s="72"/>
      <c r="F872" s="72"/>
      <c r="G872" s="72"/>
      <c r="H872" s="72"/>
      <c r="I872" s="71"/>
      <c r="J872" s="72"/>
    </row>
    <row r="873" spans="1:10" ht="23.25" customHeight="1" x14ac:dyDescent="0.5">
      <c r="A873" s="72"/>
      <c r="B873" s="71"/>
      <c r="C873" s="71"/>
      <c r="D873" s="71"/>
      <c r="E873" s="72"/>
      <c r="F873" s="72"/>
      <c r="G873" s="72"/>
      <c r="H873" s="72"/>
      <c r="I873" s="71"/>
      <c r="J873" s="72"/>
    </row>
    <row r="874" spans="1:10" ht="23.25" customHeight="1" x14ac:dyDescent="0.5">
      <c r="A874" s="72"/>
      <c r="B874" s="71"/>
      <c r="C874" s="71"/>
      <c r="D874" s="71"/>
      <c r="E874" s="72"/>
      <c r="F874" s="72"/>
      <c r="G874" s="72"/>
      <c r="H874" s="72"/>
      <c r="I874" s="71"/>
      <c r="J874" s="72"/>
    </row>
    <row r="875" spans="1:10" ht="23.25" customHeight="1" x14ac:dyDescent="0.5">
      <c r="A875" s="72"/>
      <c r="B875" s="71"/>
      <c r="C875" s="71"/>
      <c r="D875" s="71"/>
      <c r="E875" s="72"/>
      <c r="F875" s="72"/>
      <c r="G875" s="72"/>
      <c r="H875" s="72"/>
      <c r="I875" s="71"/>
      <c r="J875" s="72"/>
    </row>
    <row r="876" spans="1:10" ht="23.25" customHeight="1" x14ac:dyDescent="0.5">
      <c r="A876" s="72"/>
      <c r="B876" s="71"/>
      <c r="C876" s="71"/>
      <c r="D876" s="71"/>
      <c r="E876" s="72"/>
      <c r="F876" s="72"/>
      <c r="G876" s="72"/>
      <c r="H876" s="72"/>
      <c r="I876" s="71"/>
      <c r="J876" s="72"/>
    </row>
    <row r="877" spans="1:10" ht="23.25" customHeight="1" x14ac:dyDescent="0.5">
      <c r="A877" s="72"/>
      <c r="B877" s="71"/>
      <c r="C877" s="71"/>
      <c r="D877" s="71"/>
      <c r="E877" s="72"/>
      <c r="F877" s="72"/>
      <c r="G877" s="72"/>
      <c r="H877" s="72"/>
      <c r="I877" s="71"/>
      <c r="J877" s="72"/>
    </row>
    <row r="878" spans="1:10" ht="23.25" customHeight="1" x14ac:dyDescent="0.5">
      <c r="A878" s="72"/>
      <c r="B878" s="71"/>
      <c r="C878" s="71"/>
      <c r="D878" s="71"/>
      <c r="E878" s="72"/>
      <c r="F878" s="72"/>
      <c r="G878" s="72"/>
      <c r="H878" s="72"/>
      <c r="I878" s="71"/>
      <c r="J878" s="72"/>
    </row>
    <row r="879" spans="1:10" ht="23.25" customHeight="1" x14ac:dyDescent="0.5">
      <c r="A879" s="72"/>
      <c r="B879" s="71"/>
      <c r="C879" s="71"/>
      <c r="D879" s="71"/>
      <c r="E879" s="72"/>
      <c r="F879" s="72"/>
      <c r="G879" s="72"/>
      <c r="H879" s="72"/>
      <c r="I879" s="71"/>
      <c r="J879" s="72"/>
    </row>
    <row r="880" spans="1:10" ht="23.25" customHeight="1" x14ac:dyDescent="0.5">
      <c r="A880" s="72"/>
      <c r="B880" s="71"/>
      <c r="C880" s="71"/>
      <c r="D880" s="71"/>
      <c r="E880" s="72"/>
      <c r="F880" s="72"/>
      <c r="G880" s="72"/>
      <c r="H880" s="72"/>
      <c r="I880" s="71"/>
      <c r="J880" s="72"/>
    </row>
    <row r="881" spans="1:10" ht="23.25" customHeight="1" x14ac:dyDescent="0.5">
      <c r="A881" s="72"/>
      <c r="B881" s="71"/>
      <c r="C881" s="71"/>
      <c r="D881" s="71"/>
      <c r="E881" s="72"/>
      <c r="F881" s="72"/>
      <c r="G881" s="72"/>
      <c r="H881" s="72"/>
      <c r="I881" s="71"/>
      <c r="J881" s="72"/>
    </row>
    <row r="882" spans="1:10" ht="23.25" customHeight="1" x14ac:dyDescent="0.5">
      <c r="A882" s="72"/>
      <c r="B882" s="71"/>
      <c r="C882" s="71"/>
      <c r="D882" s="71"/>
      <c r="E882" s="72"/>
      <c r="F882" s="72"/>
      <c r="G882" s="72"/>
      <c r="H882" s="72"/>
      <c r="I882" s="71"/>
      <c r="J882" s="72"/>
    </row>
    <row r="883" spans="1:10" ht="23.25" customHeight="1" x14ac:dyDescent="0.5">
      <c r="A883" s="72"/>
      <c r="B883" s="71"/>
      <c r="C883" s="71"/>
      <c r="D883" s="71"/>
      <c r="E883" s="72"/>
      <c r="F883" s="72"/>
      <c r="G883" s="72"/>
      <c r="H883" s="72"/>
      <c r="I883" s="71"/>
      <c r="J883" s="72"/>
    </row>
    <row r="884" spans="1:10" ht="23.25" customHeight="1" x14ac:dyDescent="0.5">
      <c r="A884" s="72"/>
      <c r="B884" s="71"/>
      <c r="C884" s="71"/>
      <c r="D884" s="71"/>
      <c r="E884" s="72"/>
      <c r="F884" s="72"/>
      <c r="G884" s="72"/>
      <c r="H884" s="72"/>
      <c r="I884" s="71"/>
      <c r="J884" s="72"/>
    </row>
    <row r="885" spans="1:10" ht="23.25" customHeight="1" x14ac:dyDescent="0.5">
      <c r="A885" s="72"/>
      <c r="B885" s="71"/>
      <c r="C885" s="71"/>
      <c r="D885" s="71"/>
      <c r="E885" s="72"/>
      <c r="F885" s="72"/>
      <c r="G885" s="72"/>
      <c r="H885" s="72"/>
      <c r="I885" s="71"/>
      <c r="J885" s="72"/>
    </row>
    <row r="886" spans="1:10" ht="23.25" customHeight="1" x14ac:dyDescent="0.5">
      <c r="A886" s="72"/>
      <c r="B886" s="71"/>
      <c r="C886" s="71"/>
      <c r="D886" s="71"/>
      <c r="E886" s="72"/>
      <c r="F886" s="72"/>
      <c r="G886" s="72"/>
      <c r="H886" s="72"/>
      <c r="I886" s="71"/>
      <c r="J886" s="72"/>
    </row>
    <row r="887" spans="1:10" ht="23.25" customHeight="1" x14ac:dyDescent="0.5">
      <c r="A887" s="72"/>
      <c r="B887" s="71"/>
      <c r="C887" s="71"/>
      <c r="D887" s="71"/>
      <c r="E887" s="72"/>
      <c r="F887" s="72"/>
      <c r="G887" s="72"/>
      <c r="H887" s="72"/>
      <c r="I887" s="71"/>
      <c r="J887" s="72"/>
    </row>
    <row r="888" spans="1:10" ht="23.25" customHeight="1" x14ac:dyDescent="0.5">
      <c r="A888" s="72"/>
      <c r="B888" s="71"/>
      <c r="C888" s="71"/>
      <c r="D888" s="71"/>
      <c r="E888" s="72"/>
      <c r="F888" s="72"/>
      <c r="G888" s="72"/>
      <c r="H888" s="72"/>
      <c r="I888" s="71"/>
      <c r="J888" s="72"/>
    </row>
    <row r="889" spans="1:10" ht="23.25" customHeight="1" x14ac:dyDescent="0.5">
      <c r="A889" s="72"/>
      <c r="B889" s="71"/>
      <c r="C889" s="71"/>
      <c r="D889" s="71"/>
      <c r="E889" s="72"/>
      <c r="F889" s="72"/>
      <c r="G889" s="72"/>
      <c r="H889" s="72"/>
      <c r="I889" s="71"/>
      <c r="J889" s="72"/>
    </row>
    <row r="890" spans="1:10" ht="23.25" customHeight="1" x14ac:dyDescent="0.5">
      <c r="A890" s="72"/>
      <c r="B890" s="71"/>
      <c r="C890" s="71"/>
      <c r="D890" s="71"/>
      <c r="E890" s="72"/>
      <c r="F890" s="72"/>
      <c r="G890" s="72"/>
      <c r="H890" s="72"/>
      <c r="I890" s="71"/>
      <c r="J890" s="72"/>
    </row>
    <row r="891" spans="1:10" ht="23.25" customHeight="1" x14ac:dyDescent="0.5">
      <c r="A891" s="72"/>
      <c r="B891" s="71"/>
      <c r="C891" s="71"/>
      <c r="D891" s="71"/>
      <c r="E891" s="72"/>
      <c r="F891" s="72"/>
      <c r="G891" s="72"/>
      <c r="H891" s="72"/>
      <c r="I891" s="71"/>
      <c r="J891" s="72"/>
    </row>
    <row r="892" spans="1:10" ht="23.25" customHeight="1" x14ac:dyDescent="0.5">
      <c r="A892" s="72"/>
      <c r="B892" s="71"/>
      <c r="C892" s="71"/>
      <c r="D892" s="71"/>
      <c r="E892" s="72"/>
      <c r="F892" s="72"/>
      <c r="G892" s="72"/>
      <c r="H892" s="72"/>
      <c r="I892" s="71"/>
      <c r="J892" s="72"/>
    </row>
    <row r="893" spans="1:10" ht="23.25" customHeight="1" x14ac:dyDescent="0.5">
      <c r="A893" s="72"/>
      <c r="B893" s="71"/>
      <c r="C893" s="71"/>
      <c r="D893" s="71"/>
      <c r="E893" s="72"/>
      <c r="F893" s="72"/>
      <c r="G893" s="72"/>
      <c r="H893" s="72"/>
      <c r="I893" s="71"/>
      <c r="J893" s="72"/>
    </row>
    <row r="894" spans="1:10" ht="23.25" customHeight="1" x14ac:dyDescent="0.5">
      <c r="A894" s="72"/>
      <c r="B894" s="71"/>
      <c r="C894" s="71"/>
      <c r="D894" s="71"/>
      <c r="E894" s="72"/>
      <c r="F894" s="72"/>
      <c r="G894" s="72"/>
      <c r="H894" s="72"/>
      <c r="I894" s="71"/>
      <c r="J894" s="72"/>
    </row>
    <row r="895" spans="1:10" ht="23.25" customHeight="1" x14ac:dyDescent="0.5">
      <c r="A895" s="72"/>
      <c r="B895" s="71"/>
      <c r="C895" s="71"/>
      <c r="D895" s="71"/>
      <c r="E895" s="72"/>
      <c r="F895" s="72"/>
      <c r="G895" s="72"/>
      <c r="H895" s="72"/>
      <c r="I895" s="71"/>
      <c r="J895" s="72"/>
    </row>
    <row r="896" spans="1:10" ht="23.25" customHeight="1" x14ac:dyDescent="0.5">
      <c r="A896" s="72"/>
      <c r="B896" s="71"/>
      <c r="C896" s="71"/>
      <c r="D896" s="71"/>
      <c r="E896" s="72"/>
      <c r="F896" s="72"/>
      <c r="G896" s="72"/>
      <c r="H896" s="72"/>
      <c r="I896" s="71"/>
      <c r="J896" s="72"/>
    </row>
    <row r="897" spans="1:10" ht="23.25" customHeight="1" x14ac:dyDescent="0.5">
      <c r="A897" s="72"/>
      <c r="B897" s="71"/>
      <c r="C897" s="71"/>
      <c r="D897" s="71"/>
      <c r="E897" s="72"/>
      <c r="F897" s="72"/>
      <c r="G897" s="72"/>
      <c r="H897" s="72"/>
      <c r="I897" s="71"/>
      <c r="J897" s="72"/>
    </row>
    <row r="898" spans="1:10" ht="23.25" customHeight="1" x14ac:dyDescent="0.5">
      <c r="A898" s="72"/>
      <c r="B898" s="71"/>
      <c r="C898" s="71"/>
      <c r="D898" s="71"/>
      <c r="E898" s="72"/>
      <c r="F898" s="72"/>
      <c r="G898" s="72"/>
      <c r="H898" s="72"/>
      <c r="I898" s="71"/>
      <c r="J898" s="72"/>
    </row>
    <row r="899" spans="1:10" ht="23.25" customHeight="1" x14ac:dyDescent="0.5">
      <c r="A899" s="72"/>
      <c r="B899" s="71"/>
      <c r="C899" s="71"/>
      <c r="D899" s="71"/>
      <c r="E899" s="72"/>
      <c r="F899" s="72"/>
      <c r="G899" s="72"/>
      <c r="H899" s="72"/>
      <c r="I899" s="71"/>
      <c r="J899" s="72"/>
    </row>
    <row r="900" spans="1:10" ht="23.25" customHeight="1" x14ac:dyDescent="0.5">
      <c r="A900" s="72"/>
      <c r="B900" s="71"/>
      <c r="C900" s="71"/>
      <c r="D900" s="71"/>
      <c r="E900" s="72"/>
      <c r="F900" s="72"/>
      <c r="G900" s="72"/>
      <c r="H900" s="72"/>
      <c r="I900" s="71"/>
      <c r="J900" s="72"/>
    </row>
    <row r="901" spans="1:10" ht="23.25" customHeight="1" x14ac:dyDescent="0.5">
      <c r="A901" s="72"/>
      <c r="B901" s="71"/>
      <c r="C901" s="71"/>
      <c r="D901" s="71"/>
      <c r="E901" s="72"/>
      <c r="F901" s="72"/>
      <c r="G901" s="72"/>
      <c r="H901" s="72"/>
      <c r="I901" s="71"/>
      <c r="J901" s="72"/>
    </row>
    <row r="902" spans="1:10" ht="23.25" customHeight="1" x14ac:dyDescent="0.5">
      <c r="A902" s="72"/>
      <c r="B902" s="71"/>
      <c r="C902" s="71"/>
      <c r="D902" s="71"/>
      <c r="E902" s="72"/>
      <c r="F902" s="72"/>
      <c r="G902" s="72"/>
      <c r="H902" s="72"/>
      <c r="I902" s="71"/>
      <c r="J902" s="72"/>
    </row>
    <row r="903" spans="1:10" ht="23.25" customHeight="1" x14ac:dyDescent="0.5">
      <c r="A903" s="72"/>
      <c r="B903" s="71"/>
      <c r="C903" s="71"/>
      <c r="D903" s="71"/>
      <c r="E903" s="72"/>
      <c r="F903" s="72"/>
      <c r="G903" s="72"/>
      <c r="H903" s="72"/>
      <c r="I903" s="71"/>
      <c r="J903" s="72"/>
    </row>
    <row r="904" spans="1:10" ht="23.25" customHeight="1" x14ac:dyDescent="0.5">
      <c r="A904" s="72"/>
      <c r="B904" s="71"/>
      <c r="C904" s="71"/>
      <c r="D904" s="71"/>
      <c r="E904" s="72"/>
      <c r="F904" s="72"/>
      <c r="G904" s="72"/>
      <c r="H904" s="72"/>
      <c r="I904" s="71"/>
      <c r="J904" s="72"/>
    </row>
    <row r="905" spans="1:10" ht="23.25" customHeight="1" x14ac:dyDescent="0.5">
      <c r="A905" s="72"/>
      <c r="B905" s="71"/>
      <c r="C905" s="71"/>
      <c r="D905" s="71"/>
      <c r="E905" s="72"/>
      <c r="F905" s="72"/>
      <c r="G905" s="72"/>
      <c r="H905" s="72"/>
      <c r="I905" s="71"/>
      <c r="J905" s="72"/>
    </row>
    <row r="906" spans="1:10" ht="23.25" customHeight="1" x14ac:dyDescent="0.5">
      <c r="A906" s="72"/>
      <c r="B906" s="71"/>
      <c r="C906" s="71"/>
      <c r="D906" s="71"/>
      <c r="E906" s="72"/>
      <c r="F906" s="72"/>
      <c r="G906" s="72"/>
      <c r="H906" s="72"/>
      <c r="I906" s="71"/>
      <c r="J906" s="72"/>
    </row>
    <row r="907" spans="1:10" ht="23.25" customHeight="1" x14ac:dyDescent="0.5">
      <c r="A907" s="72"/>
      <c r="B907" s="71"/>
      <c r="C907" s="71"/>
      <c r="D907" s="71"/>
      <c r="E907" s="72"/>
      <c r="F907" s="72"/>
      <c r="G907" s="72"/>
      <c r="H907" s="72"/>
      <c r="I907" s="71"/>
      <c r="J907" s="72"/>
    </row>
    <row r="908" spans="1:10" ht="23.25" customHeight="1" x14ac:dyDescent="0.5">
      <c r="A908" s="72"/>
      <c r="B908" s="71"/>
      <c r="C908" s="71"/>
      <c r="D908" s="71"/>
      <c r="E908" s="72"/>
      <c r="F908" s="72"/>
      <c r="G908" s="72"/>
      <c r="H908" s="72"/>
      <c r="I908" s="71"/>
      <c r="J908" s="72"/>
    </row>
    <row r="909" spans="1:10" ht="23.25" customHeight="1" x14ac:dyDescent="0.5">
      <c r="A909" s="72"/>
      <c r="B909" s="71"/>
      <c r="C909" s="71"/>
      <c r="D909" s="71"/>
      <c r="E909" s="72"/>
      <c r="F909" s="72"/>
      <c r="G909" s="72"/>
      <c r="H909" s="72"/>
      <c r="I909" s="71"/>
      <c r="J909" s="72"/>
    </row>
    <row r="910" spans="1:10" ht="23.25" customHeight="1" x14ac:dyDescent="0.5">
      <c r="A910" s="72"/>
      <c r="B910" s="71"/>
      <c r="C910" s="71"/>
      <c r="D910" s="71"/>
      <c r="E910" s="72"/>
      <c r="F910" s="72"/>
      <c r="G910" s="72"/>
      <c r="H910" s="72"/>
      <c r="I910" s="71"/>
      <c r="J910" s="72"/>
    </row>
    <row r="911" spans="1:10" ht="23.25" customHeight="1" x14ac:dyDescent="0.5">
      <c r="A911" s="72"/>
      <c r="B911" s="71"/>
      <c r="C911" s="71"/>
      <c r="D911" s="71"/>
      <c r="E911" s="72"/>
      <c r="F911" s="72"/>
      <c r="G911" s="72"/>
      <c r="H911" s="72"/>
      <c r="I911" s="71"/>
      <c r="J911" s="72"/>
    </row>
    <row r="912" spans="1:10" ht="23.25" customHeight="1" x14ac:dyDescent="0.5">
      <c r="A912" s="72"/>
      <c r="B912" s="71"/>
      <c r="C912" s="71"/>
      <c r="D912" s="71"/>
      <c r="E912" s="72"/>
      <c r="F912" s="72"/>
      <c r="G912" s="72"/>
      <c r="H912" s="72"/>
      <c r="I912" s="71"/>
      <c r="J912" s="72"/>
    </row>
    <row r="913" spans="1:10" ht="23.25" customHeight="1" x14ac:dyDescent="0.5">
      <c r="A913" s="72"/>
      <c r="B913" s="71"/>
      <c r="C913" s="71"/>
      <c r="D913" s="71"/>
      <c r="E913" s="72"/>
      <c r="F913" s="72"/>
      <c r="G913" s="72"/>
      <c r="H913" s="72"/>
      <c r="I913" s="71"/>
      <c r="J913" s="72"/>
    </row>
    <row r="914" spans="1:10" ht="23.25" customHeight="1" x14ac:dyDescent="0.5">
      <c r="A914" s="72"/>
      <c r="B914" s="71"/>
      <c r="C914" s="71"/>
      <c r="D914" s="71"/>
      <c r="E914" s="72"/>
      <c r="F914" s="72"/>
      <c r="G914" s="72"/>
      <c r="H914" s="72"/>
      <c r="I914" s="71"/>
      <c r="J914" s="72"/>
    </row>
    <row r="915" spans="1:10" ht="23.25" customHeight="1" x14ac:dyDescent="0.5">
      <c r="A915" s="72"/>
      <c r="B915" s="71"/>
      <c r="C915" s="71"/>
      <c r="D915" s="71"/>
      <c r="E915" s="72"/>
      <c r="F915" s="72"/>
      <c r="G915" s="72"/>
      <c r="H915" s="72"/>
      <c r="I915" s="71"/>
      <c r="J915" s="72"/>
    </row>
    <row r="916" spans="1:10" ht="23.25" customHeight="1" x14ac:dyDescent="0.5">
      <c r="A916" s="72"/>
      <c r="B916" s="71"/>
      <c r="C916" s="71"/>
      <c r="D916" s="71"/>
      <c r="E916" s="72"/>
      <c r="F916" s="72"/>
      <c r="G916" s="72"/>
      <c r="H916" s="72"/>
      <c r="I916" s="71"/>
      <c r="J916" s="72"/>
    </row>
    <row r="917" spans="1:10" ht="23.25" customHeight="1" x14ac:dyDescent="0.5">
      <c r="A917" s="72"/>
      <c r="B917" s="71"/>
      <c r="C917" s="71"/>
      <c r="D917" s="71"/>
      <c r="E917" s="72"/>
      <c r="F917" s="72"/>
      <c r="G917" s="72"/>
      <c r="H917" s="72"/>
      <c r="I917" s="71"/>
      <c r="J917" s="72"/>
    </row>
    <row r="918" spans="1:10" ht="23.25" customHeight="1" x14ac:dyDescent="0.5">
      <c r="A918" s="72"/>
      <c r="B918" s="71"/>
      <c r="C918" s="71"/>
      <c r="D918" s="71"/>
      <c r="E918" s="72"/>
      <c r="F918" s="72"/>
      <c r="G918" s="72"/>
      <c r="H918" s="72"/>
      <c r="I918" s="71"/>
      <c r="J918" s="72"/>
    </row>
    <row r="919" spans="1:10" ht="23.25" customHeight="1" x14ac:dyDescent="0.5">
      <c r="A919" s="72"/>
      <c r="B919" s="71"/>
      <c r="C919" s="71"/>
      <c r="D919" s="71"/>
      <c r="E919" s="72"/>
      <c r="F919" s="72"/>
      <c r="G919" s="72"/>
      <c r="H919" s="72"/>
      <c r="I919" s="71"/>
      <c r="J919" s="72"/>
    </row>
    <row r="920" spans="1:10" ht="23.25" customHeight="1" x14ac:dyDescent="0.5">
      <c r="A920" s="72"/>
      <c r="B920" s="71"/>
      <c r="C920" s="71"/>
      <c r="D920" s="71"/>
      <c r="E920" s="72"/>
      <c r="F920" s="72"/>
      <c r="G920" s="72"/>
      <c r="H920" s="72"/>
      <c r="I920" s="71"/>
      <c r="J920" s="72"/>
    </row>
    <row r="921" spans="1:10" ht="23.25" customHeight="1" x14ac:dyDescent="0.5">
      <c r="A921" s="72"/>
      <c r="B921" s="71"/>
      <c r="C921" s="71"/>
      <c r="D921" s="71"/>
      <c r="E921" s="72"/>
      <c r="F921" s="72"/>
      <c r="G921" s="72"/>
      <c r="H921" s="72"/>
      <c r="I921" s="71"/>
      <c r="J921" s="72"/>
    </row>
    <row r="922" spans="1:10" ht="23.25" customHeight="1" x14ac:dyDescent="0.5">
      <c r="A922" s="72"/>
      <c r="B922" s="71"/>
      <c r="C922" s="71"/>
      <c r="D922" s="71"/>
      <c r="E922" s="72"/>
      <c r="F922" s="72"/>
      <c r="G922" s="72"/>
      <c r="H922" s="72"/>
      <c r="I922" s="71"/>
      <c r="J922" s="72"/>
    </row>
    <row r="923" spans="1:10" ht="23.25" customHeight="1" x14ac:dyDescent="0.5">
      <c r="A923" s="72"/>
      <c r="B923" s="71"/>
      <c r="C923" s="71"/>
      <c r="D923" s="71"/>
      <c r="E923" s="72"/>
      <c r="F923" s="72"/>
      <c r="G923" s="72"/>
      <c r="H923" s="72"/>
      <c r="I923" s="71"/>
      <c r="J923" s="72"/>
    </row>
    <row r="924" spans="1:10" ht="23.25" customHeight="1" x14ac:dyDescent="0.5">
      <c r="A924" s="72"/>
      <c r="B924" s="71"/>
      <c r="C924" s="71"/>
      <c r="D924" s="71"/>
      <c r="E924" s="72"/>
      <c r="F924" s="72"/>
      <c r="G924" s="72"/>
      <c r="H924" s="72"/>
      <c r="I924" s="71"/>
      <c r="J924" s="72"/>
    </row>
    <row r="925" spans="1:10" ht="23.25" customHeight="1" x14ac:dyDescent="0.5">
      <c r="A925" s="72"/>
      <c r="B925" s="71"/>
      <c r="C925" s="71"/>
      <c r="D925" s="71"/>
      <c r="E925" s="72"/>
      <c r="F925" s="72"/>
      <c r="G925" s="72"/>
      <c r="H925" s="72"/>
      <c r="I925" s="71"/>
      <c r="J925" s="72"/>
    </row>
    <row r="926" spans="1:10" ht="23.25" customHeight="1" x14ac:dyDescent="0.5">
      <c r="A926" s="72"/>
      <c r="B926" s="71"/>
      <c r="C926" s="71"/>
      <c r="D926" s="71"/>
      <c r="E926" s="72"/>
      <c r="F926" s="72"/>
      <c r="G926" s="72"/>
      <c r="H926" s="72"/>
      <c r="I926" s="71"/>
      <c r="J926" s="72"/>
    </row>
    <row r="927" spans="1:10" ht="23.25" customHeight="1" x14ac:dyDescent="0.5">
      <c r="A927" s="72"/>
      <c r="B927" s="71"/>
      <c r="C927" s="71"/>
      <c r="D927" s="71"/>
      <c r="E927" s="72"/>
      <c r="F927" s="72"/>
      <c r="G927" s="72"/>
      <c r="H927" s="72"/>
      <c r="I927" s="71"/>
      <c r="J927" s="72"/>
    </row>
    <row r="928" spans="1:10" ht="23.25" customHeight="1" x14ac:dyDescent="0.5">
      <c r="A928" s="72"/>
      <c r="B928" s="71"/>
      <c r="C928" s="71"/>
      <c r="D928" s="71"/>
      <c r="E928" s="72"/>
      <c r="F928" s="72"/>
      <c r="G928" s="72"/>
      <c r="H928" s="72"/>
      <c r="I928" s="71"/>
      <c r="J928" s="72"/>
    </row>
    <row r="929" spans="1:10" ht="23.25" customHeight="1" x14ac:dyDescent="0.5">
      <c r="A929" s="72"/>
      <c r="B929" s="71"/>
      <c r="C929" s="71"/>
      <c r="D929" s="71"/>
      <c r="E929" s="72"/>
      <c r="F929" s="72"/>
      <c r="G929" s="72"/>
      <c r="H929" s="72"/>
      <c r="I929" s="71"/>
      <c r="J929" s="72"/>
    </row>
    <row r="930" spans="1:10" ht="23.25" customHeight="1" x14ac:dyDescent="0.5">
      <c r="A930" s="72"/>
      <c r="B930" s="71"/>
      <c r="C930" s="71"/>
      <c r="D930" s="71"/>
      <c r="E930" s="72"/>
      <c r="F930" s="72"/>
      <c r="G930" s="72"/>
      <c r="H930" s="72"/>
      <c r="I930" s="71"/>
      <c r="J930" s="72"/>
    </row>
    <row r="931" spans="1:10" ht="23.25" customHeight="1" x14ac:dyDescent="0.5">
      <c r="A931" s="72"/>
      <c r="B931" s="71"/>
      <c r="C931" s="71"/>
      <c r="D931" s="71"/>
      <c r="E931" s="72"/>
      <c r="F931" s="72"/>
      <c r="G931" s="72"/>
      <c r="H931" s="72"/>
      <c r="I931" s="71"/>
      <c r="J931" s="72"/>
    </row>
    <row r="932" spans="1:10" ht="23.25" customHeight="1" x14ac:dyDescent="0.5">
      <c r="A932" s="72"/>
      <c r="B932" s="71"/>
      <c r="C932" s="71"/>
      <c r="D932" s="71"/>
      <c r="E932" s="72"/>
      <c r="F932" s="72"/>
      <c r="G932" s="72"/>
      <c r="H932" s="72"/>
      <c r="I932" s="71"/>
      <c r="J932" s="72"/>
    </row>
    <row r="933" spans="1:10" ht="23.25" customHeight="1" x14ac:dyDescent="0.5">
      <c r="A933" s="72"/>
      <c r="B933" s="71"/>
      <c r="C933" s="71"/>
      <c r="D933" s="71"/>
      <c r="E933" s="72"/>
      <c r="F933" s="72"/>
      <c r="G933" s="72"/>
      <c r="H933" s="72"/>
      <c r="I933" s="71"/>
      <c r="J933" s="72"/>
    </row>
    <row r="934" spans="1:10" ht="23.25" customHeight="1" x14ac:dyDescent="0.5">
      <c r="A934" s="72"/>
      <c r="B934" s="71"/>
      <c r="C934" s="71"/>
      <c r="D934" s="71"/>
      <c r="E934" s="72"/>
      <c r="F934" s="72"/>
      <c r="G934" s="72"/>
      <c r="H934" s="72"/>
      <c r="I934" s="71"/>
      <c r="J934" s="72"/>
    </row>
    <row r="935" spans="1:10" ht="23.25" customHeight="1" x14ac:dyDescent="0.5">
      <c r="A935" s="72"/>
      <c r="B935" s="71"/>
      <c r="C935" s="71"/>
      <c r="D935" s="71"/>
      <c r="E935" s="72"/>
      <c r="F935" s="72"/>
      <c r="G935" s="72"/>
      <c r="H935" s="72"/>
      <c r="I935" s="71"/>
      <c r="J935" s="72"/>
    </row>
    <row r="936" spans="1:10" ht="23.25" customHeight="1" x14ac:dyDescent="0.5">
      <c r="A936" s="72"/>
      <c r="B936" s="71"/>
      <c r="C936" s="71"/>
      <c r="D936" s="71"/>
      <c r="E936" s="72"/>
      <c r="F936" s="72"/>
      <c r="G936" s="72"/>
      <c r="H936" s="72"/>
      <c r="I936" s="71"/>
      <c r="J936" s="72"/>
    </row>
    <row r="937" spans="1:10" ht="23.25" customHeight="1" x14ac:dyDescent="0.5">
      <c r="A937" s="72"/>
      <c r="B937" s="71"/>
      <c r="C937" s="71"/>
      <c r="D937" s="71"/>
      <c r="E937" s="72"/>
      <c r="F937" s="72"/>
      <c r="G937" s="72"/>
      <c r="H937" s="72"/>
      <c r="I937" s="71"/>
      <c r="J937" s="72"/>
    </row>
    <row r="938" spans="1:10" ht="23.25" customHeight="1" x14ac:dyDescent="0.5">
      <c r="A938" s="72"/>
      <c r="B938" s="71"/>
      <c r="C938" s="71"/>
      <c r="D938" s="71"/>
      <c r="E938" s="72"/>
      <c r="F938" s="72"/>
      <c r="G938" s="72"/>
      <c r="H938" s="72"/>
      <c r="I938" s="71"/>
      <c r="J938" s="72"/>
    </row>
    <row r="939" spans="1:10" ht="23.25" customHeight="1" x14ac:dyDescent="0.5">
      <c r="A939" s="72"/>
      <c r="B939" s="71"/>
      <c r="C939" s="71"/>
      <c r="D939" s="71"/>
      <c r="E939" s="72"/>
      <c r="F939" s="72"/>
      <c r="G939" s="72"/>
      <c r="H939" s="72"/>
      <c r="I939" s="71"/>
      <c r="J939" s="72"/>
    </row>
    <row r="940" spans="1:10" ht="23.25" customHeight="1" x14ac:dyDescent="0.5">
      <c r="A940" s="72"/>
      <c r="B940" s="71"/>
      <c r="C940" s="71"/>
      <c r="D940" s="71"/>
      <c r="E940" s="72"/>
      <c r="F940" s="72"/>
      <c r="G940" s="72"/>
      <c r="H940" s="72"/>
      <c r="I940" s="71"/>
      <c r="J940" s="72"/>
    </row>
    <row r="941" spans="1:10" ht="23.25" customHeight="1" x14ac:dyDescent="0.5">
      <c r="A941" s="72"/>
      <c r="B941" s="71"/>
      <c r="C941" s="71"/>
      <c r="D941" s="71"/>
      <c r="E941" s="72"/>
      <c r="F941" s="72"/>
      <c r="G941" s="72"/>
      <c r="H941" s="72"/>
      <c r="I941" s="71"/>
      <c r="J941" s="72"/>
    </row>
    <row r="942" spans="1:10" ht="23.25" customHeight="1" x14ac:dyDescent="0.5">
      <c r="A942" s="72"/>
      <c r="B942" s="71"/>
      <c r="C942" s="71"/>
      <c r="D942" s="71"/>
      <c r="E942" s="72"/>
      <c r="F942" s="72"/>
      <c r="G942" s="72"/>
      <c r="H942" s="72"/>
      <c r="I942" s="71"/>
      <c r="J942" s="72"/>
    </row>
    <row r="943" spans="1:10" ht="23.25" customHeight="1" x14ac:dyDescent="0.5">
      <c r="A943" s="72"/>
      <c r="B943" s="71"/>
      <c r="C943" s="71"/>
      <c r="D943" s="71"/>
      <c r="E943" s="72"/>
      <c r="F943" s="72"/>
      <c r="G943" s="72"/>
      <c r="H943" s="72"/>
      <c r="I943" s="71"/>
      <c r="J943" s="72"/>
    </row>
    <row r="944" spans="1:10" ht="23.25" customHeight="1" x14ac:dyDescent="0.5">
      <c r="A944" s="72"/>
      <c r="B944" s="71"/>
      <c r="C944" s="71"/>
      <c r="D944" s="71"/>
      <c r="E944" s="72"/>
      <c r="F944" s="72"/>
      <c r="G944" s="72"/>
      <c r="H944" s="72"/>
      <c r="I944" s="71"/>
      <c r="J944" s="72"/>
    </row>
    <row r="945" spans="1:10" ht="23.25" customHeight="1" x14ac:dyDescent="0.5">
      <c r="A945" s="72"/>
      <c r="B945" s="71"/>
      <c r="C945" s="71"/>
      <c r="D945" s="71"/>
      <c r="E945" s="72"/>
      <c r="F945" s="72"/>
      <c r="G945" s="72"/>
      <c r="H945" s="72"/>
      <c r="I945" s="71"/>
      <c r="J945" s="72"/>
    </row>
    <row r="946" spans="1:10" ht="23.25" customHeight="1" x14ac:dyDescent="0.5">
      <c r="A946" s="72"/>
      <c r="B946" s="71"/>
      <c r="C946" s="71"/>
      <c r="D946" s="71"/>
      <c r="E946" s="72"/>
      <c r="F946" s="72"/>
      <c r="G946" s="72"/>
      <c r="H946" s="72"/>
      <c r="I946" s="71"/>
      <c r="J946" s="72"/>
    </row>
    <row r="947" spans="1:10" ht="23.25" customHeight="1" x14ac:dyDescent="0.5">
      <c r="A947" s="72"/>
      <c r="B947" s="71"/>
      <c r="C947" s="71"/>
      <c r="D947" s="71"/>
      <c r="E947" s="72"/>
      <c r="F947" s="72"/>
      <c r="G947" s="72"/>
      <c r="H947" s="72"/>
      <c r="I947" s="71"/>
      <c r="J947" s="72"/>
    </row>
    <row r="948" spans="1:10" ht="23.25" customHeight="1" x14ac:dyDescent="0.5">
      <c r="A948" s="72"/>
      <c r="B948" s="71"/>
      <c r="C948" s="71"/>
      <c r="D948" s="71"/>
      <c r="E948" s="72"/>
      <c r="F948" s="72"/>
      <c r="G948" s="72"/>
      <c r="H948" s="72"/>
      <c r="I948" s="71"/>
      <c r="J948" s="72"/>
    </row>
    <row r="949" spans="1:10" ht="23.25" customHeight="1" x14ac:dyDescent="0.5">
      <c r="A949" s="72"/>
      <c r="B949" s="71"/>
      <c r="C949" s="71"/>
      <c r="D949" s="71"/>
      <c r="E949" s="72"/>
      <c r="F949" s="72"/>
      <c r="G949" s="72"/>
      <c r="H949" s="72"/>
      <c r="I949" s="71"/>
      <c r="J949" s="72"/>
    </row>
    <row r="950" spans="1:10" ht="23.25" customHeight="1" x14ac:dyDescent="0.5">
      <c r="A950" s="72"/>
      <c r="B950" s="71"/>
      <c r="C950" s="71"/>
      <c r="D950" s="71"/>
      <c r="E950" s="72"/>
      <c r="F950" s="72"/>
      <c r="G950" s="72"/>
      <c r="H950" s="72"/>
      <c r="I950" s="71"/>
      <c r="J950" s="72"/>
    </row>
    <row r="951" spans="1:10" ht="23.25" customHeight="1" x14ac:dyDescent="0.5">
      <c r="A951" s="72"/>
      <c r="B951" s="71"/>
      <c r="C951" s="71"/>
      <c r="D951" s="71"/>
      <c r="E951" s="72"/>
      <c r="F951" s="72"/>
      <c r="G951" s="72"/>
      <c r="H951" s="72"/>
      <c r="I951" s="71"/>
      <c r="J951" s="72"/>
    </row>
    <row r="952" spans="1:10" ht="23.25" customHeight="1" x14ac:dyDescent="0.5">
      <c r="A952" s="72"/>
      <c r="B952" s="71"/>
      <c r="C952" s="71"/>
      <c r="D952" s="71"/>
      <c r="E952" s="72"/>
      <c r="F952" s="72"/>
      <c r="G952" s="72"/>
      <c r="H952" s="72"/>
      <c r="I952" s="71"/>
      <c r="J952" s="72"/>
    </row>
    <row r="953" spans="1:10" ht="23.25" customHeight="1" x14ac:dyDescent="0.5">
      <c r="A953" s="72"/>
      <c r="B953" s="71"/>
      <c r="C953" s="71"/>
      <c r="D953" s="71"/>
      <c r="E953" s="72"/>
      <c r="F953" s="72"/>
      <c r="G953" s="72"/>
      <c r="H953" s="72"/>
      <c r="I953" s="71"/>
      <c r="J953" s="72"/>
    </row>
    <row r="954" spans="1:10" ht="23.25" customHeight="1" x14ac:dyDescent="0.5">
      <c r="A954" s="72"/>
      <c r="B954" s="71"/>
      <c r="C954" s="71"/>
      <c r="D954" s="71"/>
      <c r="E954" s="72"/>
      <c r="F954" s="72"/>
      <c r="G954" s="72"/>
      <c r="H954" s="72"/>
      <c r="I954" s="71"/>
      <c r="J954" s="72"/>
    </row>
    <row r="955" spans="1:10" ht="23.25" customHeight="1" x14ac:dyDescent="0.5">
      <c r="A955" s="72"/>
      <c r="B955" s="71"/>
      <c r="C955" s="71"/>
      <c r="D955" s="71"/>
      <c r="E955" s="72"/>
      <c r="F955" s="72"/>
      <c r="G955" s="72"/>
      <c r="H955" s="72"/>
      <c r="I955" s="71"/>
      <c r="J955" s="72"/>
    </row>
    <row r="956" spans="1:10" ht="23.25" customHeight="1" x14ac:dyDescent="0.5">
      <c r="A956" s="72"/>
      <c r="B956" s="71"/>
      <c r="C956" s="71"/>
      <c r="D956" s="71"/>
      <c r="E956" s="72"/>
      <c r="F956" s="72"/>
      <c r="G956" s="72"/>
      <c r="H956" s="72"/>
      <c r="I956" s="71"/>
      <c r="J956" s="72"/>
    </row>
    <row r="957" spans="1:10" ht="23.25" customHeight="1" x14ac:dyDescent="0.5">
      <c r="A957" s="72"/>
      <c r="B957" s="71"/>
      <c r="C957" s="71"/>
      <c r="D957" s="71"/>
      <c r="E957" s="72"/>
      <c r="F957" s="72"/>
      <c r="G957" s="72"/>
      <c r="H957" s="72"/>
      <c r="I957" s="71"/>
      <c r="J957" s="72"/>
    </row>
    <row r="958" spans="1:10" ht="23.25" customHeight="1" x14ac:dyDescent="0.5">
      <c r="A958" s="72"/>
      <c r="B958" s="71"/>
      <c r="C958" s="71"/>
      <c r="D958" s="71"/>
      <c r="E958" s="72"/>
      <c r="F958" s="72"/>
      <c r="G958" s="72"/>
      <c r="H958" s="72"/>
      <c r="I958" s="71"/>
      <c r="J958" s="72"/>
    </row>
    <row r="959" spans="1:10" ht="23.25" customHeight="1" x14ac:dyDescent="0.5">
      <c r="A959" s="72"/>
      <c r="B959" s="71"/>
      <c r="C959" s="71"/>
      <c r="D959" s="71"/>
      <c r="E959" s="72"/>
      <c r="F959" s="72"/>
      <c r="G959" s="72"/>
      <c r="H959" s="72"/>
      <c r="I959" s="71"/>
      <c r="J959" s="72"/>
    </row>
    <row r="960" spans="1:10" ht="23.25" customHeight="1" x14ac:dyDescent="0.5">
      <c r="A960" s="72"/>
      <c r="B960" s="71"/>
      <c r="C960" s="71"/>
      <c r="D960" s="71"/>
      <c r="E960" s="72"/>
      <c r="F960" s="72"/>
      <c r="G960" s="72"/>
      <c r="H960" s="72"/>
      <c r="I960" s="71"/>
      <c r="J960" s="72"/>
    </row>
    <row r="961" spans="1:10" ht="23.25" customHeight="1" x14ac:dyDescent="0.5">
      <c r="A961" s="72"/>
      <c r="B961" s="71"/>
      <c r="C961" s="71"/>
      <c r="D961" s="71"/>
      <c r="E961" s="72"/>
      <c r="F961" s="72"/>
      <c r="G961" s="72"/>
      <c r="H961" s="72"/>
      <c r="I961" s="71"/>
      <c r="J961" s="72"/>
    </row>
    <row r="962" spans="1:10" ht="23.25" customHeight="1" x14ac:dyDescent="0.5">
      <c r="A962" s="72"/>
      <c r="B962" s="71"/>
      <c r="C962" s="71"/>
      <c r="D962" s="71"/>
      <c r="E962" s="72"/>
      <c r="F962" s="72"/>
      <c r="G962" s="72"/>
      <c r="H962" s="72"/>
      <c r="I962" s="71"/>
      <c r="J962" s="72"/>
    </row>
    <row r="963" spans="1:10" ht="23.25" customHeight="1" x14ac:dyDescent="0.5">
      <c r="A963" s="72"/>
      <c r="B963" s="71"/>
      <c r="C963" s="71"/>
      <c r="D963" s="71"/>
      <c r="E963" s="72"/>
      <c r="F963" s="72"/>
      <c r="G963" s="72"/>
      <c r="H963" s="72"/>
      <c r="I963" s="71"/>
      <c r="J963" s="72"/>
    </row>
    <row r="964" spans="1:10" ht="23.25" customHeight="1" x14ac:dyDescent="0.5">
      <c r="A964" s="72"/>
      <c r="B964" s="71"/>
      <c r="C964" s="71"/>
      <c r="D964" s="71"/>
      <c r="E964" s="72"/>
      <c r="F964" s="72"/>
      <c r="G964" s="72"/>
      <c r="H964" s="72"/>
      <c r="I964" s="71"/>
      <c r="J964" s="72"/>
    </row>
    <row r="965" spans="1:10" ht="23.25" customHeight="1" x14ac:dyDescent="0.5">
      <c r="A965" s="72"/>
      <c r="B965" s="71"/>
      <c r="C965" s="71"/>
      <c r="D965" s="71"/>
      <c r="E965" s="72"/>
      <c r="F965" s="72"/>
      <c r="G965" s="72"/>
      <c r="H965" s="72"/>
      <c r="I965" s="71"/>
      <c r="J965" s="72"/>
    </row>
    <row r="966" spans="1:10" ht="23.25" customHeight="1" x14ac:dyDescent="0.5">
      <c r="A966" s="72"/>
      <c r="B966" s="71"/>
      <c r="C966" s="71"/>
      <c r="D966" s="71"/>
      <c r="E966" s="72"/>
      <c r="F966" s="72"/>
      <c r="G966" s="72"/>
      <c r="H966" s="72"/>
      <c r="I966" s="71"/>
      <c r="J966" s="72"/>
    </row>
    <row r="967" spans="1:10" ht="23.25" customHeight="1" x14ac:dyDescent="0.5">
      <c r="A967" s="72"/>
      <c r="B967" s="71"/>
      <c r="C967" s="71"/>
      <c r="D967" s="71"/>
      <c r="E967" s="72"/>
      <c r="F967" s="72"/>
      <c r="G967" s="72"/>
      <c r="H967" s="72"/>
      <c r="I967" s="71"/>
      <c r="J967" s="72"/>
    </row>
    <row r="968" spans="1:10" ht="23.25" customHeight="1" x14ac:dyDescent="0.5">
      <c r="A968" s="72"/>
      <c r="B968" s="71"/>
      <c r="C968" s="71"/>
      <c r="D968" s="71"/>
      <c r="E968" s="72"/>
      <c r="F968" s="72"/>
      <c r="G968" s="72"/>
      <c r="H968" s="72"/>
      <c r="I968" s="71"/>
      <c r="J968" s="72"/>
    </row>
    <row r="969" spans="1:10" ht="23.25" customHeight="1" x14ac:dyDescent="0.5">
      <c r="A969" s="72"/>
      <c r="B969" s="71"/>
      <c r="C969" s="71"/>
      <c r="D969" s="71"/>
      <c r="E969" s="72"/>
      <c r="F969" s="72"/>
      <c r="G969" s="72"/>
      <c r="H969" s="72"/>
      <c r="I969" s="71"/>
      <c r="J969" s="72"/>
    </row>
    <row r="970" spans="1:10" ht="23.25" customHeight="1" x14ac:dyDescent="0.5">
      <c r="A970" s="72"/>
      <c r="B970" s="71"/>
      <c r="C970" s="71"/>
      <c r="D970" s="71"/>
      <c r="E970" s="72"/>
      <c r="F970" s="72"/>
      <c r="G970" s="72"/>
      <c r="H970" s="72"/>
      <c r="I970" s="71"/>
      <c r="J970" s="72"/>
    </row>
    <row r="971" spans="1:10" ht="23.25" customHeight="1" x14ac:dyDescent="0.5">
      <c r="A971" s="72"/>
      <c r="B971" s="71"/>
      <c r="C971" s="71"/>
      <c r="D971" s="71"/>
      <c r="E971" s="72"/>
      <c r="F971" s="72"/>
      <c r="G971" s="72"/>
      <c r="H971" s="72"/>
      <c r="I971" s="71"/>
      <c r="J971" s="72"/>
    </row>
    <row r="972" spans="1:10" ht="23.25" customHeight="1" x14ac:dyDescent="0.5">
      <c r="A972" s="72"/>
      <c r="B972" s="71"/>
      <c r="C972" s="71"/>
      <c r="D972" s="71"/>
      <c r="E972" s="72"/>
      <c r="F972" s="72"/>
      <c r="G972" s="72"/>
      <c r="H972" s="72"/>
      <c r="I972" s="71"/>
      <c r="J972" s="72"/>
    </row>
    <row r="973" spans="1:10" ht="23.25" customHeight="1" x14ac:dyDescent="0.5">
      <c r="A973" s="72"/>
      <c r="B973" s="71"/>
      <c r="C973" s="71"/>
      <c r="D973" s="71"/>
      <c r="E973" s="72"/>
      <c r="F973" s="72"/>
      <c r="G973" s="72"/>
      <c r="H973" s="72"/>
      <c r="I973" s="71"/>
      <c r="J973" s="72"/>
    </row>
    <row r="974" spans="1:10" ht="23.25" customHeight="1" x14ac:dyDescent="0.5">
      <c r="A974" s="72"/>
      <c r="B974" s="71"/>
      <c r="C974" s="71"/>
      <c r="D974" s="71"/>
      <c r="E974" s="72"/>
      <c r="F974" s="72"/>
      <c r="G974" s="72"/>
      <c r="H974" s="72"/>
      <c r="I974" s="71"/>
      <c r="J974" s="72"/>
    </row>
    <row r="975" spans="1:10" ht="23.25" customHeight="1" x14ac:dyDescent="0.5">
      <c r="A975" s="72"/>
      <c r="B975" s="71"/>
      <c r="C975" s="71"/>
      <c r="D975" s="71"/>
      <c r="E975" s="72"/>
      <c r="F975" s="72"/>
      <c r="G975" s="72"/>
      <c r="H975" s="72"/>
      <c r="I975" s="71"/>
      <c r="J975" s="72"/>
    </row>
    <row r="976" spans="1:10" ht="23.25" customHeight="1" x14ac:dyDescent="0.5">
      <c r="A976" s="72"/>
      <c r="B976" s="71"/>
      <c r="C976" s="71"/>
      <c r="D976" s="71"/>
      <c r="E976" s="72"/>
      <c r="F976" s="72"/>
      <c r="G976" s="72"/>
      <c r="H976" s="72"/>
      <c r="I976" s="71"/>
      <c r="J976" s="72"/>
    </row>
    <row r="977" spans="1:10" ht="23.25" customHeight="1" x14ac:dyDescent="0.5">
      <c r="A977" s="72"/>
      <c r="B977" s="71"/>
      <c r="C977" s="71"/>
      <c r="D977" s="71"/>
      <c r="E977" s="72"/>
      <c r="F977" s="72"/>
      <c r="G977" s="72"/>
      <c r="H977" s="72"/>
      <c r="I977" s="71"/>
      <c r="J977" s="72"/>
    </row>
    <row r="978" spans="1:10" ht="23.25" customHeight="1" x14ac:dyDescent="0.5">
      <c r="A978" s="72"/>
      <c r="B978" s="71"/>
      <c r="C978" s="71"/>
      <c r="D978" s="71"/>
      <c r="E978" s="72"/>
      <c r="F978" s="72"/>
      <c r="G978" s="72"/>
      <c r="H978" s="72"/>
      <c r="I978" s="71"/>
      <c r="J978" s="72"/>
    </row>
    <row r="979" spans="1:10" ht="23.25" customHeight="1" x14ac:dyDescent="0.5">
      <c r="A979" s="72"/>
      <c r="B979" s="71"/>
      <c r="C979" s="71"/>
      <c r="D979" s="71"/>
      <c r="E979" s="72"/>
      <c r="F979" s="72"/>
      <c r="G979" s="72"/>
      <c r="H979" s="72"/>
      <c r="I979" s="71"/>
      <c r="J979" s="72"/>
    </row>
    <row r="980" spans="1:10" ht="23.25" customHeight="1" x14ac:dyDescent="0.5">
      <c r="A980" s="72"/>
      <c r="B980" s="71"/>
      <c r="C980" s="71"/>
      <c r="D980" s="71"/>
      <c r="E980" s="72"/>
      <c r="F980" s="72"/>
      <c r="G980" s="72"/>
      <c r="H980" s="72"/>
      <c r="I980" s="71"/>
      <c r="J980" s="72"/>
    </row>
    <row r="981" spans="1:10" ht="23.25" customHeight="1" x14ac:dyDescent="0.5">
      <c r="A981" s="72"/>
      <c r="B981" s="71"/>
      <c r="C981" s="71"/>
      <c r="D981" s="71"/>
      <c r="E981" s="72"/>
      <c r="F981" s="72"/>
      <c r="G981" s="72"/>
      <c r="H981" s="72"/>
      <c r="I981" s="71"/>
      <c r="J981" s="72"/>
    </row>
    <row r="982" spans="1:10" ht="23.25" customHeight="1" x14ac:dyDescent="0.5">
      <c r="A982" s="72"/>
      <c r="B982" s="71"/>
      <c r="C982" s="71"/>
      <c r="D982" s="71"/>
      <c r="E982" s="72"/>
      <c r="F982" s="72"/>
      <c r="G982" s="72"/>
      <c r="H982" s="72"/>
      <c r="I982" s="71"/>
      <c r="J982" s="72"/>
    </row>
    <row r="983" spans="1:10" ht="23.25" customHeight="1" x14ac:dyDescent="0.5">
      <c r="A983" s="72"/>
      <c r="B983" s="71"/>
      <c r="C983" s="71"/>
      <c r="D983" s="71"/>
      <c r="E983" s="72"/>
      <c r="F983" s="72"/>
      <c r="G983" s="72"/>
      <c r="H983" s="72"/>
      <c r="I983" s="71"/>
      <c r="J983" s="72"/>
    </row>
    <row r="984" spans="1:10" ht="23.25" customHeight="1" x14ac:dyDescent="0.5">
      <c r="A984" s="72"/>
      <c r="B984" s="71"/>
      <c r="C984" s="71"/>
      <c r="D984" s="71"/>
      <c r="E984" s="72"/>
      <c r="F984" s="72"/>
      <c r="G984" s="72"/>
      <c r="H984" s="72"/>
      <c r="I984" s="71"/>
      <c r="J984" s="72"/>
    </row>
    <row r="985" spans="1:10" ht="23.25" customHeight="1" x14ac:dyDescent="0.5">
      <c r="A985" s="72"/>
      <c r="B985" s="71"/>
      <c r="C985" s="71"/>
      <c r="D985" s="71"/>
      <c r="E985" s="72"/>
      <c r="F985" s="72"/>
      <c r="G985" s="72"/>
      <c r="H985" s="72"/>
      <c r="I985" s="71"/>
      <c r="J985" s="72"/>
    </row>
    <row r="986" spans="1:10" ht="23.25" customHeight="1" x14ac:dyDescent="0.5">
      <c r="A986" s="72"/>
      <c r="B986" s="71"/>
      <c r="C986" s="71"/>
      <c r="D986" s="71"/>
      <c r="E986" s="72"/>
      <c r="F986" s="72"/>
      <c r="G986" s="72"/>
      <c r="H986" s="72"/>
      <c r="I986" s="71"/>
      <c r="J986" s="72"/>
    </row>
    <row r="987" spans="1:10" ht="23.25" customHeight="1" x14ac:dyDescent="0.5">
      <c r="A987" s="72"/>
      <c r="B987" s="71"/>
      <c r="C987" s="71"/>
      <c r="D987" s="71"/>
      <c r="E987" s="72"/>
      <c r="F987" s="72"/>
      <c r="G987" s="72"/>
      <c r="H987" s="72"/>
      <c r="I987" s="71"/>
      <c r="J987" s="72"/>
    </row>
    <row r="988" spans="1:10" ht="23.25" customHeight="1" x14ac:dyDescent="0.5">
      <c r="A988" s="72"/>
      <c r="B988" s="71"/>
      <c r="C988" s="71"/>
      <c r="D988" s="71"/>
      <c r="E988" s="72"/>
      <c r="F988" s="72"/>
      <c r="G988" s="72"/>
      <c r="H988" s="72"/>
      <c r="I988" s="71"/>
      <c r="J988" s="72"/>
    </row>
    <row r="989" spans="1:10" ht="23.25" customHeight="1" x14ac:dyDescent="0.5">
      <c r="A989" s="72"/>
      <c r="B989" s="71"/>
      <c r="C989" s="71"/>
      <c r="D989" s="71"/>
      <c r="E989" s="72"/>
      <c r="F989" s="72"/>
      <c r="G989" s="72"/>
      <c r="H989" s="72"/>
      <c r="I989" s="71"/>
      <c r="J989" s="72"/>
    </row>
    <row r="990" spans="1:10" ht="23.25" customHeight="1" x14ac:dyDescent="0.5">
      <c r="A990" s="72"/>
      <c r="B990" s="71"/>
      <c r="C990" s="71"/>
      <c r="D990" s="71"/>
      <c r="E990" s="72"/>
      <c r="F990" s="72"/>
      <c r="G990" s="72"/>
      <c r="H990" s="72"/>
      <c r="I990" s="71"/>
      <c r="J990" s="72"/>
    </row>
    <row r="991" spans="1:10" ht="23.25" customHeight="1" x14ac:dyDescent="0.5">
      <c r="A991" s="72"/>
      <c r="B991" s="71"/>
      <c r="C991" s="71"/>
      <c r="D991" s="71"/>
      <c r="E991" s="72"/>
      <c r="F991" s="72"/>
      <c r="G991" s="72"/>
      <c r="H991" s="72"/>
      <c r="I991" s="71"/>
      <c r="J991" s="72"/>
    </row>
    <row r="992" spans="1:10" ht="23.25" customHeight="1" x14ac:dyDescent="0.5">
      <c r="A992" s="72"/>
      <c r="B992" s="71"/>
      <c r="C992" s="71"/>
      <c r="D992" s="71"/>
      <c r="E992" s="72"/>
      <c r="F992" s="72"/>
      <c r="G992" s="72"/>
      <c r="H992" s="72"/>
      <c r="I992" s="71"/>
      <c r="J992" s="72"/>
    </row>
    <row r="993" spans="1:10" ht="23.25" customHeight="1" x14ac:dyDescent="0.5">
      <c r="A993" s="72"/>
      <c r="B993" s="71"/>
      <c r="C993" s="71"/>
      <c r="D993" s="71"/>
      <c r="E993" s="72"/>
      <c r="F993" s="72"/>
      <c r="G993" s="72"/>
      <c r="H993" s="72"/>
      <c r="I993" s="71"/>
      <c r="J993" s="72"/>
    </row>
    <row r="994" spans="1:10" ht="23.25" customHeight="1" x14ac:dyDescent="0.5">
      <c r="A994" s="72"/>
      <c r="B994" s="71"/>
      <c r="C994" s="71"/>
      <c r="D994" s="71"/>
      <c r="E994" s="72"/>
      <c r="F994" s="72"/>
      <c r="G994" s="72"/>
      <c r="H994" s="72"/>
      <c r="I994" s="71"/>
      <c r="J994" s="72"/>
    </row>
    <row r="995" spans="1:10" ht="23.25" customHeight="1" x14ac:dyDescent="0.5">
      <c r="A995" s="72"/>
      <c r="B995" s="71"/>
      <c r="C995" s="71"/>
      <c r="D995" s="71"/>
      <c r="E995" s="72"/>
      <c r="F995" s="72"/>
      <c r="G995" s="72"/>
      <c r="H995" s="72"/>
      <c r="I995" s="71"/>
      <c r="J995" s="72"/>
    </row>
    <row r="996" spans="1:10" ht="23.25" customHeight="1" x14ac:dyDescent="0.5">
      <c r="A996" s="72"/>
      <c r="B996" s="71"/>
      <c r="C996" s="71"/>
      <c r="D996" s="71"/>
      <c r="E996" s="72"/>
      <c r="F996" s="72"/>
      <c r="G996" s="72"/>
      <c r="H996" s="72"/>
      <c r="I996" s="71"/>
      <c r="J996" s="72"/>
    </row>
    <row r="997" spans="1:10" ht="23.25" customHeight="1" x14ac:dyDescent="0.5">
      <c r="A997" s="72"/>
      <c r="B997" s="71"/>
      <c r="C997" s="71"/>
      <c r="D997" s="71"/>
      <c r="E997" s="72"/>
      <c r="F997" s="72"/>
      <c r="G997" s="72"/>
      <c r="H997" s="72"/>
      <c r="I997" s="71"/>
      <c r="J997" s="72"/>
    </row>
    <row r="998" spans="1:10" ht="23.25" customHeight="1" x14ac:dyDescent="0.5">
      <c r="A998" s="72"/>
      <c r="B998" s="71"/>
      <c r="C998" s="71"/>
      <c r="D998" s="71"/>
      <c r="E998" s="72"/>
      <c r="F998" s="72"/>
      <c r="G998" s="72"/>
      <c r="H998" s="72"/>
      <c r="I998" s="71"/>
      <c r="J998" s="72"/>
    </row>
    <row r="999" spans="1:10" ht="23.25" customHeight="1" x14ac:dyDescent="0.5">
      <c r="A999" s="72"/>
      <c r="B999" s="71"/>
      <c r="C999" s="71"/>
      <c r="D999" s="71"/>
      <c r="E999" s="72"/>
      <c r="F999" s="72"/>
      <c r="G999" s="72"/>
      <c r="H999" s="72"/>
      <c r="I999" s="71"/>
      <c r="J999" s="72"/>
    </row>
    <row r="1000" spans="1:10" ht="23.25" customHeight="1" x14ac:dyDescent="0.5">
      <c r="A1000" s="72"/>
      <c r="B1000" s="71"/>
      <c r="C1000" s="71"/>
      <c r="D1000" s="71"/>
      <c r="E1000" s="72"/>
      <c r="F1000" s="72"/>
      <c r="G1000" s="72"/>
      <c r="H1000" s="72"/>
      <c r="I1000" s="71"/>
      <c r="J1000" s="72"/>
    </row>
    <row r="1001" spans="1:10" ht="23.25" customHeight="1" x14ac:dyDescent="0.5">
      <c r="A1001" s="72"/>
      <c r="B1001" s="71"/>
      <c r="C1001" s="71"/>
      <c r="D1001" s="71"/>
      <c r="E1001" s="72"/>
      <c r="F1001" s="72"/>
      <c r="G1001" s="72"/>
      <c r="H1001" s="72"/>
      <c r="I1001" s="71"/>
      <c r="J1001" s="72"/>
    </row>
    <row r="1002" spans="1:10" ht="23.25" customHeight="1" x14ac:dyDescent="0.5">
      <c r="A1002" s="72"/>
      <c r="B1002" s="71"/>
      <c r="C1002" s="71"/>
      <c r="D1002" s="71"/>
      <c r="E1002" s="72"/>
      <c r="F1002" s="72"/>
      <c r="G1002" s="72"/>
      <c r="H1002" s="72"/>
      <c r="I1002" s="71"/>
      <c r="J1002" s="72"/>
    </row>
    <row r="1003" spans="1:10" ht="23.25" customHeight="1" x14ac:dyDescent="0.5">
      <c r="A1003" s="72"/>
      <c r="B1003" s="71"/>
      <c r="C1003" s="71"/>
      <c r="D1003" s="71"/>
      <c r="E1003" s="72"/>
      <c r="F1003" s="72"/>
      <c r="G1003" s="72"/>
      <c r="H1003" s="72"/>
      <c r="I1003" s="71"/>
      <c r="J1003" s="72"/>
    </row>
    <row r="1004" spans="1:10" ht="23.25" customHeight="1" x14ac:dyDescent="0.5">
      <c r="A1004" s="72"/>
      <c r="B1004" s="71"/>
      <c r="C1004" s="71"/>
      <c r="D1004" s="71"/>
      <c r="E1004" s="72"/>
      <c r="F1004" s="72"/>
      <c r="G1004" s="72"/>
      <c r="H1004" s="72"/>
      <c r="I1004" s="71"/>
      <c r="J1004" s="72"/>
    </row>
    <row r="1005" spans="1:10" ht="23.25" customHeight="1" x14ac:dyDescent="0.5">
      <c r="A1005" s="72"/>
      <c r="B1005" s="71"/>
      <c r="C1005" s="71"/>
      <c r="D1005" s="71"/>
      <c r="E1005" s="72"/>
      <c r="F1005" s="72"/>
      <c r="G1005" s="72"/>
      <c r="H1005" s="72"/>
      <c r="I1005" s="71"/>
      <c r="J1005" s="72"/>
    </row>
    <row r="1006" spans="1:10" ht="23.25" customHeight="1" x14ac:dyDescent="0.5">
      <c r="A1006" s="72"/>
      <c r="B1006" s="71"/>
      <c r="C1006" s="71"/>
      <c r="D1006" s="71"/>
      <c r="E1006" s="72"/>
      <c r="F1006" s="72"/>
      <c r="G1006" s="72"/>
      <c r="H1006" s="72"/>
      <c r="I1006" s="71"/>
      <c r="J1006" s="72"/>
    </row>
    <row r="1007" spans="1:10" ht="23.25" customHeight="1" x14ac:dyDescent="0.5">
      <c r="A1007" s="72"/>
      <c r="B1007" s="71"/>
      <c r="C1007" s="71"/>
      <c r="D1007" s="71"/>
      <c r="E1007" s="72"/>
      <c r="F1007" s="72"/>
      <c r="G1007" s="72"/>
      <c r="H1007" s="72"/>
      <c r="I1007" s="71"/>
      <c r="J1007" s="72"/>
    </row>
    <row r="1008" spans="1:10" ht="23.25" customHeight="1" x14ac:dyDescent="0.5">
      <c r="A1008" s="72"/>
      <c r="B1008" s="71"/>
      <c r="C1008" s="71"/>
      <c r="D1008" s="71"/>
      <c r="E1008" s="72"/>
      <c r="F1008" s="72"/>
      <c r="G1008" s="72"/>
      <c r="H1008" s="72"/>
      <c r="I1008" s="71"/>
      <c r="J1008" s="72"/>
    </row>
    <row r="1009" spans="1:10" ht="23.25" customHeight="1" x14ac:dyDescent="0.5">
      <c r="A1009" s="72"/>
      <c r="B1009" s="71"/>
      <c r="C1009" s="71"/>
      <c r="D1009" s="71"/>
      <c r="E1009" s="72"/>
      <c r="F1009" s="72"/>
      <c r="G1009" s="72"/>
      <c r="H1009" s="72"/>
      <c r="I1009" s="71"/>
      <c r="J1009" s="72"/>
    </row>
    <row r="1010" spans="1:10" ht="23.25" customHeight="1" x14ac:dyDescent="0.5">
      <c r="A1010" s="72"/>
      <c r="B1010" s="71"/>
      <c r="C1010" s="71"/>
      <c r="D1010" s="71"/>
      <c r="E1010" s="72"/>
      <c r="F1010" s="72"/>
      <c r="G1010" s="72"/>
      <c r="H1010" s="72"/>
      <c r="I1010" s="71"/>
      <c r="J1010" s="72"/>
    </row>
    <row r="1011" spans="1:10" ht="23.25" customHeight="1" x14ac:dyDescent="0.5">
      <c r="A1011" s="72"/>
      <c r="B1011" s="71"/>
      <c r="C1011" s="71"/>
      <c r="D1011" s="71"/>
      <c r="E1011" s="72"/>
      <c r="F1011" s="72"/>
      <c r="G1011" s="72"/>
      <c r="H1011" s="72"/>
      <c r="I1011" s="71"/>
      <c r="J1011" s="72"/>
    </row>
    <row r="1012" spans="1:10" ht="23.25" customHeight="1" x14ac:dyDescent="0.5">
      <c r="A1012" s="72"/>
      <c r="B1012" s="71"/>
      <c r="C1012" s="71"/>
      <c r="D1012" s="71"/>
      <c r="E1012" s="72"/>
      <c r="F1012" s="72"/>
      <c r="G1012" s="72"/>
      <c r="H1012" s="72"/>
      <c r="I1012" s="71"/>
      <c r="J1012" s="72"/>
    </row>
    <row r="1013" spans="1:10" ht="23.25" customHeight="1" x14ac:dyDescent="0.5">
      <c r="A1013" s="72"/>
      <c r="B1013" s="71"/>
      <c r="C1013" s="71"/>
      <c r="D1013" s="71"/>
      <c r="E1013" s="72"/>
      <c r="F1013" s="72"/>
      <c r="G1013" s="72"/>
      <c r="H1013" s="72"/>
      <c r="I1013" s="71"/>
      <c r="J1013" s="72"/>
    </row>
    <row r="1014" spans="1:10" ht="23.25" customHeight="1" x14ac:dyDescent="0.5">
      <c r="A1014" s="72"/>
      <c r="B1014" s="71"/>
      <c r="C1014" s="71"/>
      <c r="D1014" s="71"/>
      <c r="E1014" s="72"/>
      <c r="F1014" s="72"/>
      <c r="G1014" s="72"/>
      <c r="H1014" s="72"/>
      <c r="I1014" s="71"/>
      <c r="J1014" s="72"/>
    </row>
    <row r="1015" spans="1:10" ht="23.25" customHeight="1" x14ac:dyDescent="0.5">
      <c r="A1015" s="72"/>
      <c r="B1015" s="71"/>
      <c r="C1015" s="71"/>
      <c r="D1015" s="71"/>
      <c r="E1015" s="72"/>
      <c r="F1015" s="72"/>
      <c r="G1015" s="72"/>
      <c r="H1015" s="72"/>
      <c r="I1015" s="71"/>
      <c r="J1015" s="72"/>
    </row>
    <row r="1016" spans="1:10" ht="23.25" customHeight="1" x14ac:dyDescent="0.5">
      <c r="A1016" s="72"/>
      <c r="B1016" s="71"/>
      <c r="C1016" s="71"/>
      <c r="D1016" s="71"/>
      <c r="E1016" s="72"/>
      <c r="F1016" s="72"/>
      <c r="G1016" s="72"/>
      <c r="H1016" s="72"/>
      <c r="I1016" s="71"/>
      <c r="J1016" s="72"/>
    </row>
    <row r="1017" spans="1:10" ht="23.25" customHeight="1" x14ac:dyDescent="0.5">
      <c r="A1017" s="72"/>
      <c r="B1017" s="71"/>
      <c r="C1017" s="71"/>
      <c r="D1017" s="71"/>
      <c r="E1017" s="72"/>
      <c r="F1017" s="72"/>
      <c r="G1017" s="72"/>
      <c r="H1017" s="72"/>
      <c r="I1017" s="71"/>
      <c r="J1017" s="72"/>
    </row>
    <row r="1018" spans="1:10" ht="23.25" customHeight="1" x14ac:dyDescent="0.5">
      <c r="A1018" s="72"/>
      <c r="B1018" s="71"/>
      <c r="C1018" s="71"/>
      <c r="D1018" s="71"/>
      <c r="E1018" s="72"/>
      <c r="F1018" s="72"/>
      <c r="G1018" s="72"/>
      <c r="H1018" s="72"/>
      <c r="I1018" s="71"/>
      <c r="J1018" s="72"/>
    </row>
    <row r="1019" spans="1:10" ht="23.25" customHeight="1" x14ac:dyDescent="0.5">
      <c r="A1019" s="72"/>
      <c r="B1019" s="71"/>
      <c r="C1019" s="71"/>
      <c r="D1019" s="71"/>
      <c r="E1019" s="72"/>
      <c r="F1019" s="72"/>
      <c r="G1019" s="72"/>
      <c r="H1019" s="72"/>
      <c r="I1019" s="71"/>
      <c r="J1019" s="72"/>
    </row>
    <row r="1020" spans="1:10" ht="23.25" customHeight="1" x14ac:dyDescent="0.5">
      <c r="A1020" s="72"/>
      <c r="B1020" s="71"/>
      <c r="C1020" s="71"/>
      <c r="D1020" s="71"/>
      <c r="E1020" s="72"/>
      <c r="F1020" s="72"/>
      <c r="G1020" s="72"/>
      <c r="H1020" s="72"/>
      <c r="I1020" s="71"/>
      <c r="J1020" s="72"/>
    </row>
    <row r="1021" spans="1:10" ht="23.25" customHeight="1" x14ac:dyDescent="0.5">
      <c r="A1021" s="72"/>
      <c r="B1021" s="71"/>
      <c r="C1021" s="71"/>
      <c r="D1021" s="71"/>
      <c r="E1021" s="72"/>
      <c r="F1021" s="72"/>
      <c r="G1021" s="72"/>
      <c r="H1021" s="72"/>
      <c r="I1021" s="71"/>
      <c r="J1021" s="72"/>
    </row>
    <row r="1022" spans="1:10" ht="23.25" customHeight="1" x14ac:dyDescent="0.5">
      <c r="A1022" s="72"/>
      <c r="B1022" s="71"/>
      <c r="C1022" s="71"/>
      <c r="D1022" s="71"/>
      <c r="E1022" s="72"/>
      <c r="F1022" s="72"/>
      <c r="G1022" s="72"/>
      <c r="H1022" s="72"/>
      <c r="I1022" s="71"/>
      <c r="J1022" s="72"/>
    </row>
    <row r="1023" spans="1:10" ht="23.25" customHeight="1" x14ac:dyDescent="0.5">
      <c r="A1023" s="72"/>
      <c r="B1023" s="71"/>
      <c r="C1023" s="71"/>
      <c r="D1023" s="71"/>
      <c r="E1023" s="72"/>
      <c r="F1023" s="72"/>
      <c r="G1023" s="72"/>
      <c r="H1023" s="72"/>
      <c r="I1023" s="71"/>
      <c r="J1023" s="72"/>
    </row>
    <row r="1024" spans="1:10" ht="23.25" customHeight="1" x14ac:dyDescent="0.5">
      <c r="A1024" s="72"/>
      <c r="B1024" s="71"/>
      <c r="C1024" s="71"/>
      <c r="D1024" s="71"/>
      <c r="E1024" s="72"/>
      <c r="F1024" s="72"/>
      <c r="G1024" s="72"/>
      <c r="H1024" s="72"/>
      <c r="I1024" s="71"/>
      <c r="J1024" s="72"/>
    </row>
    <row r="1025" spans="1:10" ht="23.25" customHeight="1" x14ac:dyDescent="0.5">
      <c r="A1025" s="72"/>
      <c r="B1025" s="71"/>
      <c r="C1025" s="71"/>
      <c r="D1025" s="71"/>
      <c r="E1025" s="72"/>
      <c r="F1025" s="72"/>
      <c r="G1025" s="72"/>
      <c r="H1025" s="72"/>
      <c r="I1025" s="71"/>
      <c r="J1025" s="72"/>
    </row>
    <row r="1026" spans="1:10" ht="23.25" customHeight="1" x14ac:dyDescent="0.5">
      <c r="A1026" s="72"/>
      <c r="B1026" s="71"/>
      <c r="C1026" s="71"/>
      <c r="D1026" s="71"/>
      <c r="E1026" s="72"/>
      <c r="F1026" s="72"/>
      <c r="G1026" s="72"/>
      <c r="H1026" s="72"/>
      <c r="I1026" s="71"/>
      <c r="J1026" s="72"/>
    </row>
    <row r="1027" spans="1:10" ht="23.25" customHeight="1" x14ac:dyDescent="0.5">
      <c r="A1027" s="72"/>
      <c r="B1027" s="71"/>
      <c r="C1027" s="71"/>
      <c r="D1027" s="71"/>
      <c r="E1027" s="72"/>
      <c r="F1027" s="72"/>
      <c r="G1027" s="72"/>
      <c r="H1027" s="72"/>
      <c r="I1027" s="71"/>
      <c r="J1027" s="72"/>
    </row>
    <row r="1028" spans="1:10" ht="23.25" customHeight="1" x14ac:dyDescent="0.5">
      <c r="A1028" s="72"/>
      <c r="B1028" s="71"/>
      <c r="C1028" s="71"/>
      <c r="D1028" s="71"/>
      <c r="E1028" s="72"/>
      <c r="F1028" s="72"/>
      <c r="G1028" s="72"/>
      <c r="H1028" s="72"/>
      <c r="I1028" s="71"/>
      <c r="J1028" s="72"/>
    </row>
    <row r="1029" spans="1:10" ht="23.25" customHeight="1" x14ac:dyDescent="0.5">
      <c r="A1029" s="72"/>
      <c r="B1029" s="71"/>
      <c r="C1029" s="71"/>
      <c r="D1029" s="71"/>
      <c r="E1029" s="72"/>
      <c r="F1029" s="72"/>
      <c r="G1029" s="72"/>
      <c r="H1029" s="72"/>
      <c r="I1029" s="71"/>
      <c r="J1029" s="72"/>
    </row>
    <row r="1030" spans="1:10" ht="23.25" customHeight="1" x14ac:dyDescent="0.5">
      <c r="A1030" s="72"/>
      <c r="B1030" s="71"/>
      <c r="C1030" s="71"/>
      <c r="D1030" s="71"/>
      <c r="E1030" s="72"/>
      <c r="F1030" s="72"/>
      <c r="G1030" s="72"/>
      <c r="H1030" s="72"/>
      <c r="I1030" s="71"/>
      <c r="J1030" s="72"/>
    </row>
    <row r="1031" spans="1:10" ht="23.25" customHeight="1" x14ac:dyDescent="0.5">
      <c r="A1031" s="72"/>
      <c r="B1031" s="71"/>
      <c r="C1031" s="71"/>
      <c r="D1031" s="71"/>
      <c r="E1031" s="72"/>
      <c r="F1031" s="72"/>
      <c r="G1031" s="72"/>
      <c r="H1031" s="72"/>
      <c r="I1031" s="71"/>
      <c r="J1031" s="72"/>
    </row>
    <row r="1032" spans="1:10" ht="23.25" customHeight="1" x14ac:dyDescent="0.5">
      <c r="A1032" s="72"/>
      <c r="B1032" s="71"/>
      <c r="C1032" s="71"/>
      <c r="D1032" s="71"/>
      <c r="E1032" s="72"/>
      <c r="F1032" s="72"/>
      <c r="G1032" s="72"/>
      <c r="H1032" s="72"/>
      <c r="I1032" s="71"/>
      <c r="J1032" s="72"/>
    </row>
    <row r="1033" spans="1:10" ht="23.25" customHeight="1" x14ac:dyDescent="0.5">
      <c r="A1033" s="72"/>
      <c r="B1033" s="71"/>
      <c r="C1033" s="71"/>
      <c r="D1033" s="71"/>
      <c r="E1033" s="72"/>
      <c r="F1033" s="72"/>
      <c r="G1033" s="72"/>
      <c r="H1033" s="72"/>
      <c r="I1033" s="71"/>
      <c r="J1033" s="72"/>
    </row>
    <row r="1034" spans="1:10" ht="23.25" customHeight="1" x14ac:dyDescent="0.5">
      <c r="A1034" s="72"/>
      <c r="B1034" s="71"/>
      <c r="C1034" s="71"/>
      <c r="D1034" s="71"/>
      <c r="E1034" s="72"/>
      <c r="F1034" s="72"/>
      <c r="G1034" s="72"/>
      <c r="H1034" s="72"/>
      <c r="I1034" s="71"/>
      <c r="J1034" s="72"/>
    </row>
    <row r="1035" spans="1:10" ht="23.25" customHeight="1" x14ac:dyDescent="0.5">
      <c r="A1035" s="72"/>
      <c r="B1035" s="71"/>
      <c r="C1035" s="71"/>
      <c r="D1035" s="71"/>
      <c r="E1035" s="72"/>
      <c r="F1035" s="72"/>
      <c r="G1035" s="72"/>
      <c r="H1035" s="72"/>
      <c r="I1035" s="71"/>
      <c r="J1035" s="72"/>
    </row>
    <row r="1036" spans="1:10" ht="23.25" customHeight="1" x14ac:dyDescent="0.5">
      <c r="A1036" s="72"/>
      <c r="B1036" s="71"/>
      <c r="C1036" s="71"/>
      <c r="D1036" s="71"/>
      <c r="E1036" s="72"/>
      <c r="F1036" s="72"/>
      <c r="G1036" s="72"/>
      <c r="H1036" s="72"/>
      <c r="I1036" s="71"/>
      <c r="J1036" s="72"/>
    </row>
    <row r="1037" spans="1:10" ht="23.25" customHeight="1" x14ac:dyDescent="0.5">
      <c r="A1037" s="72"/>
      <c r="B1037" s="71"/>
      <c r="C1037" s="71"/>
      <c r="D1037" s="71"/>
      <c r="E1037" s="72"/>
      <c r="F1037" s="72"/>
      <c r="G1037" s="72"/>
      <c r="H1037" s="72"/>
      <c r="I1037" s="71"/>
      <c r="J1037" s="72"/>
    </row>
    <row r="1038" spans="1:10" ht="23.25" customHeight="1" x14ac:dyDescent="0.5">
      <c r="A1038" s="72"/>
      <c r="B1038" s="71"/>
      <c r="C1038" s="71"/>
      <c r="D1038" s="71"/>
      <c r="E1038" s="72"/>
      <c r="F1038" s="72"/>
      <c r="G1038" s="72"/>
      <c r="H1038" s="72"/>
      <c r="I1038" s="71"/>
      <c r="J1038" s="72"/>
    </row>
    <row r="1039" spans="1:10" ht="23.25" customHeight="1" x14ac:dyDescent="0.5">
      <c r="A1039" s="72"/>
      <c r="B1039" s="71"/>
      <c r="C1039" s="71"/>
      <c r="D1039" s="71"/>
      <c r="E1039" s="72"/>
      <c r="F1039" s="72"/>
      <c r="G1039" s="72"/>
      <c r="H1039" s="72"/>
      <c r="I1039" s="71"/>
      <c r="J1039" s="72"/>
    </row>
    <row r="1040" spans="1:10" ht="23.25" customHeight="1" x14ac:dyDescent="0.5">
      <c r="A1040" s="72"/>
      <c r="B1040" s="71"/>
      <c r="C1040" s="71"/>
      <c r="D1040" s="71"/>
      <c r="E1040" s="72"/>
      <c r="F1040" s="72"/>
      <c r="G1040" s="72"/>
      <c r="H1040" s="72"/>
      <c r="I1040" s="71"/>
      <c r="J1040" s="72"/>
    </row>
    <row r="1041" spans="1:10" ht="23.25" customHeight="1" x14ac:dyDescent="0.5">
      <c r="A1041" s="72"/>
      <c r="B1041" s="71"/>
      <c r="C1041" s="71"/>
      <c r="D1041" s="71"/>
      <c r="E1041" s="72"/>
      <c r="F1041" s="72"/>
      <c r="G1041" s="72"/>
      <c r="H1041" s="72"/>
      <c r="I1041" s="71"/>
      <c r="J1041" s="72"/>
    </row>
    <row r="1042" spans="1:10" ht="23.25" customHeight="1" x14ac:dyDescent="0.5">
      <c r="A1042" s="72"/>
      <c r="B1042" s="71"/>
      <c r="C1042" s="71"/>
      <c r="D1042" s="71"/>
      <c r="E1042" s="72"/>
      <c r="F1042" s="72"/>
      <c r="G1042" s="72"/>
      <c r="H1042" s="72"/>
      <c r="I1042" s="71"/>
      <c r="J1042" s="72"/>
    </row>
    <row r="1043" spans="1:10" ht="23.25" customHeight="1" x14ac:dyDescent="0.5">
      <c r="A1043" s="72"/>
      <c r="B1043" s="71"/>
      <c r="C1043" s="71"/>
      <c r="D1043" s="71"/>
      <c r="E1043" s="72"/>
      <c r="F1043" s="72"/>
      <c r="G1043" s="72"/>
      <c r="H1043" s="72"/>
      <c r="I1043" s="71"/>
      <c r="J1043" s="72"/>
    </row>
    <row r="1044" spans="1:10" ht="23.25" customHeight="1" x14ac:dyDescent="0.5">
      <c r="A1044" s="72"/>
      <c r="B1044" s="71"/>
      <c r="C1044" s="71"/>
      <c r="D1044" s="71"/>
      <c r="E1044" s="72"/>
      <c r="F1044" s="72"/>
      <c r="G1044" s="72"/>
      <c r="H1044" s="72"/>
      <c r="I1044" s="71"/>
      <c r="J1044" s="72"/>
    </row>
    <row r="1045" spans="1:10" ht="23.25" customHeight="1" x14ac:dyDescent="0.5">
      <c r="A1045" s="72"/>
      <c r="B1045" s="71"/>
      <c r="C1045" s="71"/>
      <c r="D1045" s="71"/>
      <c r="E1045" s="72"/>
      <c r="F1045" s="72"/>
      <c r="G1045" s="72"/>
      <c r="H1045" s="72"/>
      <c r="I1045" s="71"/>
      <c r="J1045" s="72"/>
    </row>
    <row r="1046" spans="1:10" ht="23.25" customHeight="1" x14ac:dyDescent="0.5">
      <c r="A1046" s="72"/>
      <c r="B1046" s="71"/>
      <c r="C1046" s="71"/>
      <c r="D1046" s="71"/>
      <c r="E1046" s="72"/>
      <c r="F1046" s="72"/>
      <c r="G1046" s="72"/>
      <c r="H1046" s="72"/>
      <c r="I1046" s="71"/>
      <c r="J1046" s="72"/>
    </row>
    <row r="1047" spans="1:10" ht="23.25" customHeight="1" x14ac:dyDescent="0.5">
      <c r="A1047" s="72"/>
      <c r="B1047" s="71"/>
      <c r="C1047" s="71"/>
      <c r="D1047" s="71"/>
      <c r="E1047" s="72"/>
      <c r="F1047" s="72"/>
      <c r="G1047" s="72"/>
      <c r="H1047" s="72"/>
      <c r="I1047" s="71"/>
      <c r="J1047" s="72"/>
    </row>
    <row r="1048" spans="1:10" ht="23.25" customHeight="1" x14ac:dyDescent="0.5">
      <c r="A1048" s="72"/>
      <c r="B1048" s="71"/>
      <c r="C1048" s="71"/>
      <c r="D1048" s="71"/>
      <c r="E1048" s="72"/>
      <c r="F1048" s="72"/>
      <c r="G1048" s="72"/>
      <c r="H1048" s="72"/>
      <c r="I1048" s="71"/>
      <c r="J1048" s="72"/>
    </row>
    <row r="1049" spans="1:10" ht="23.25" customHeight="1" x14ac:dyDescent="0.5">
      <c r="A1049" s="72"/>
      <c r="B1049" s="71"/>
      <c r="C1049" s="71"/>
      <c r="D1049" s="71"/>
      <c r="E1049" s="72"/>
      <c r="F1049" s="72"/>
      <c r="G1049" s="72"/>
      <c r="H1049" s="72"/>
      <c r="I1049" s="71"/>
      <c r="J1049" s="72"/>
    </row>
    <row r="1050" spans="1:10" ht="23.25" customHeight="1" x14ac:dyDescent="0.5">
      <c r="A1050" s="72"/>
      <c r="B1050" s="71"/>
      <c r="C1050" s="71"/>
      <c r="D1050" s="71"/>
      <c r="E1050" s="72"/>
      <c r="F1050" s="72"/>
      <c r="G1050" s="72"/>
      <c r="H1050" s="72"/>
      <c r="I1050" s="71"/>
      <c r="J1050" s="72"/>
    </row>
    <row r="1051" spans="1:10" ht="23.25" customHeight="1" x14ac:dyDescent="0.5">
      <c r="A1051" s="72"/>
      <c r="B1051" s="71"/>
      <c r="C1051" s="71"/>
      <c r="D1051" s="71"/>
      <c r="E1051" s="72"/>
      <c r="F1051" s="72"/>
      <c r="G1051" s="72"/>
      <c r="H1051" s="72"/>
      <c r="I1051" s="71"/>
      <c r="J1051" s="72"/>
    </row>
    <row r="1052" spans="1:10" ht="23.25" customHeight="1" x14ac:dyDescent="0.5">
      <c r="A1052" s="72"/>
      <c r="B1052" s="71"/>
      <c r="C1052" s="71"/>
      <c r="D1052" s="71"/>
      <c r="E1052" s="72"/>
      <c r="F1052" s="72"/>
      <c r="G1052" s="72"/>
      <c r="H1052" s="72"/>
      <c r="I1052" s="71"/>
      <c r="J1052" s="72"/>
    </row>
    <row r="1053" spans="1:10" ht="23.25" customHeight="1" x14ac:dyDescent="0.5">
      <c r="A1053" s="72"/>
      <c r="B1053" s="71"/>
      <c r="C1053" s="71"/>
      <c r="D1053" s="71"/>
      <c r="E1053" s="72"/>
      <c r="F1053" s="72"/>
      <c r="G1053" s="72"/>
      <c r="H1053" s="72"/>
      <c r="I1053" s="71"/>
      <c r="J1053" s="72"/>
    </row>
    <row r="1054" spans="1:10" ht="23.25" customHeight="1" x14ac:dyDescent="0.5">
      <c r="A1054" s="72"/>
      <c r="B1054" s="71"/>
      <c r="C1054" s="71"/>
      <c r="D1054" s="71"/>
      <c r="E1054" s="72"/>
      <c r="F1054" s="72"/>
      <c r="G1054" s="72"/>
      <c r="H1054" s="72"/>
      <c r="I1054" s="71"/>
      <c r="J1054" s="72"/>
    </row>
    <row r="1055" spans="1:10" ht="23.25" customHeight="1" x14ac:dyDescent="0.5">
      <c r="A1055" s="72"/>
      <c r="B1055" s="71"/>
      <c r="C1055" s="71"/>
      <c r="D1055" s="71"/>
      <c r="E1055" s="72"/>
      <c r="F1055" s="72"/>
      <c r="G1055" s="72"/>
      <c r="H1055" s="72"/>
      <c r="I1055" s="71"/>
      <c r="J1055" s="72"/>
    </row>
    <row r="1056" spans="1:10" ht="23.25" customHeight="1" x14ac:dyDescent="0.5">
      <c r="A1056" s="72"/>
      <c r="B1056" s="71"/>
      <c r="C1056" s="71"/>
      <c r="D1056" s="71"/>
      <c r="E1056" s="72"/>
      <c r="F1056" s="72"/>
      <c r="G1056" s="72"/>
      <c r="H1056" s="72"/>
      <c r="I1056" s="71"/>
      <c r="J1056" s="72"/>
    </row>
    <row r="1057" spans="1:10" ht="23.25" customHeight="1" x14ac:dyDescent="0.5">
      <c r="A1057" s="72"/>
      <c r="B1057" s="71"/>
      <c r="C1057" s="71"/>
      <c r="D1057" s="71"/>
      <c r="E1057" s="72"/>
      <c r="F1057" s="72"/>
      <c r="G1057" s="72"/>
      <c r="H1057" s="72"/>
      <c r="I1057" s="71"/>
      <c r="J1057" s="72"/>
    </row>
    <row r="1058" spans="1:10" ht="23.25" customHeight="1" x14ac:dyDescent="0.5">
      <c r="A1058" s="72"/>
      <c r="B1058" s="71"/>
      <c r="C1058" s="71"/>
      <c r="D1058" s="71"/>
      <c r="E1058" s="72"/>
      <c r="F1058" s="72"/>
      <c r="G1058" s="72"/>
      <c r="H1058" s="72"/>
      <c r="I1058" s="71"/>
      <c r="J1058" s="72"/>
    </row>
    <row r="1059" spans="1:10" ht="23.25" customHeight="1" x14ac:dyDescent="0.5">
      <c r="A1059" s="72"/>
      <c r="B1059" s="71"/>
      <c r="C1059" s="71"/>
      <c r="D1059" s="71"/>
      <c r="E1059" s="72"/>
      <c r="F1059" s="72"/>
      <c r="G1059" s="72"/>
      <c r="H1059" s="72"/>
      <c r="I1059" s="71"/>
      <c r="J1059" s="72"/>
    </row>
    <row r="1060" spans="1:10" ht="23.25" customHeight="1" x14ac:dyDescent="0.5">
      <c r="A1060" s="72"/>
      <c r="B1060" s="71"/>
      <c r="C1060" s="71"/>
      <c r="D1060" s="71"/>
      <c r="E1060" s="72"/>
      <c r="F1060" s="72"/>
      <c r="G1060" s="72"/>
      <c r="H1060" s="72"/>
      <c r="I1060" s="71"/>
      <c r="J1060" s="72"/>
    </row>
    <row r="1061" spans="1:10" ht="23.25" customHeight="1" x14ac:dyDescent="0.5">
      <c r="A1061" s="72"/>
      <c r="B1061" s="71"/>
      <c r="C1061" s="71"/>
      <c r="D1061" s="71"/>
      <c r="E1061" s="72"/>
      <c r="F1061" s="72"/>
      <c r="G1061" s="72"/>
      <c r="H1061" s="72"/>
      <c r="I1061" s="71"/>
      <c r="J1061" s="72"/>
    </row>
    <row r="1062" spans="1:10" ht="23.25" customHeight="1" x14ac:dyDescent="0.5">
      <c r="A1062" s="72"/>
      <c r="B1062" s="71"/>
      <c r="C1062" s="71"/>
      <c r="D1062" s="71"/>
      <c r="E1062" s="72"/>
      <c r="F1062" s="72"/>
      <c r="G1062" s="72"/>
      <c r="H1062" s="72"/>
      <c r="I1062" s="71"/>
      <c r="J1062" s="72"/>
    </row>
    <row r="1063" spans="1:10" ht="23.25" customHeight="1" x14ac:dyDescent="0.5">
      <c r="A1063" s="72"/>
      <c r="B1063" s="71"/>
      <c r="C1063" s="71"/>
      <c r="D1063" s="71"/>
      <c r="E1063" s="72"/>
      <c r="F1063" s="72"/>
      <c r="G1063" s="72"/>
      <c r="H1063" s="72"/>
      <c r="I1063" s="71"/>
      <c r="J1063" s="72"/>
    </row>
    <row r="1064" spans="1:10" ht="23.25" customHeight="1" x14ac:dyDescent="0.5">
      <c r="A1064" s="72"/>
      <c r="B1064" s="71"/>
      <c r="C1064" s="71"/>
      <c r="D1064" s="71"/>
      <c r="E1064" s="72"/>
      <c r="F1064" s="72"/>
      <c r="G1064" s="72"/>
      <c r="H1064" s="72"/>
      <c r="I1064" s="71"/>
      <c r="J1064" s="72"/>
    </row>
    <row r="1065" spans="1:10" ht="23.25" customHeight="1" x14ac:dyDescent="0.5">
      <c r="A1065" s="72"/>
      <c r="B1065" s="71"/>
      <c r="C1065" s="71"/>
      <c r="D1065" s="71"/>
      <c r="E1065" s="72"/>
      <c r="F1065" s="72"/>
      <c r="G1065" s="72"/>
      <c r="H1065" s="72"/>
      <c r="I1065" s="71"/>
      <c r="J1065" s="72"/>
    </row>
    <row r="1066" spans="1:10" ht="23.25" customHeight="1" x14ac:dyDescent="0.5">
      <c r="A1066" s="72"/>
      <c r="B1066" s="71"/>
      <c r="C1066" s="71"/>
      <c r="D1066" s="71"/>
      <c r="E1066" s="72"/>
      <c r="F1066" s="72"/>
      <c r="G1066" s="72"/>
      <c r="H1066" s="72"/>
      <c r="I1066" s="71"/>
      <c r="J1066" s="72"/>
    </row>
    <row r="1067" spans="1:10" ht="23.25" customHeight="1" x14ac:dyDescent="0.5">
      <c r="A1067" s="72"/>
      <c r="B1067" s="71"/>
      <c r="C1067" s="71"/>
      <c r="D1067" s="71"/>
      <c r="E1067" s="72"/>
      <c r="F1067" s="72"/>
      <c r="G1067" s="72"/>
      <c r="H1067" s="72"/>
      <c r="I1067" s="71"/>
      <c r="J1067" s="72"/>
    </row>
    <row r="1068" spans="1:10" ht="23.25" customHeight="1" x14ac:dyDescent="0.5">
      <c r="A1068" s="72"/>
      <c r="B1068" s="71"/>
      <c r="C1068" s="71"/>
      <c r="D1068" s="71"/>
      <c r="E1068" s="72"/>
      <c r="F1068" s="72"/>
      <c r="G1068" s="72"/>
      <c r="H1068" s="72"/>
      <c r="I1068" s="71"/>
      <c r="J1068" s="72"/>
    </row>
    <row r="1069" spans="1:10" ht="23.25" customHeight="1" x14ac:dyDescent="0.5">
      <c r="A1069" s="72"/>
      <c r="B1069" s="71"/>
      <c r="C1069" s="71"/>
      <c r="D1069" s="71"/>
      <c r="E1069" s="72"/>
      <c r="F1069" s="72"/>
      <c r="G1069" s="72"/>
      <c r="H1069" s="72"/>
      <c r="I1069" s="71"/>
      <c r="J1069" s="72"/>
    </row>
    <row r="1070" spans="1:10" ht="23.25" customHeight="1" x14ac:dyDescent="0.5">
      <c r="A1070" s="72"/>
      <c r="B1070" s="71"/>
      <c r="C1070" s="71"/>
      <c r="D1070" s="71"/>
      <c r="E1070" s="72"/>
      <c r="F1070" s="72"/>
      <c r="G1070" s="72"/>
      <c r="H1070" s="72"/>
      <c r="I1070" s="71"/>
      <c r="J1070" s="72"/>
    </row>
    <row r="1071" spans="1:10" ht="23.25" customHeight="1" x14ac:dyDescent="0.5">
      <c r="A1071" s="72"/>
      <c r="B1071" s="71"/>
      <c r="C1071" s="71"/>
      <c r="D1071" s="71"/>
      <c r="E1071" s="72"/>
      <c r="F1071" s="72"/>
      <c r="G1071" s="72"/>
      <c r="H1071" s="72"/>
      <c r="I1071" s="71"/>
      <c r="J1071" s="72"/>
    </row>
    <row r="1072" spans="1:10" ht="23.25" customHeight="1" x14ac:dyDescent="0.5">
      <c r="A1072" s="72"/>
      <c r="B1072" s="71"/>
      <c r="C1072" s="71"/>
      <c r="D1072" s="71"/>
      <c r="E1072" s="72"/>
      <c r="F1072" s="72"/>
      <c r="G1072" s="72"/>
      <c r="H1072" s="72"/>
      <c r="I1072" s="71"/>
      <c r="J1072" s="72"/>
    </row>
    <row r="1073" spans="1:10" ht="23.25" customHeight="1" x14ac:dyDescent="0.5">
      <c r="A1073" s="72"/>
      <c r="B1073" s="71"/>
      <c r="C1073" s="71"/>
      <c r="D1073" s="71"/>
      <c r="E1073" s="72"/>
      <c r="F1073" s="72"/>
      <c r="G1073" s="72"/>
      <c r="H1073" s="72"/>
      <c r="I1073" s="71"/>
      <c r="J1073" s="72"/>
    </row>
    <row r="1074" spans="1:10" ht="23.25" customHeight="1" x14ac:dyDescent="0.5">
      <c r="A1074" s="72"/>
      <c r="B1074" s="71"/>
      <c r="C1074" s="71"/>
      <c r="D1074" s="71"/>
      <c r="E1074" s="72"/>
      <c r="F1074" s="72"/>
      <c r="G1074" s="72"/>
      <c r="H1074" s="72"/>
      <c r="I1074" s="71"/>
      <c r="J1074" s="72"/>
    </row>
    <row r="1075" spans="1:10" ht="23.25" customHeight="1" x14ac:dyDescent="0.5">
      <c r="A1075" s="72"/>
      <c r="B1075" s="71"/>
      <c r="C1075" s="71"/>
      <c r="D1075" s="71"/>
      <c r="E1075" s="72"/>
      <c r="F1075" s="72"/>
      <c r="G1075" s="72"/>
      <c r="H1075" s="72"/>
      <c r="I1075" s="71"/>
      <c r="J1075" s="72"/>
    </row>
    <row r="1076" spans="1:10" ht="23.25" customHeight="1" x14ac:dyDescent="0.5">
      <c r="A1076" s="72"/>
      <c r="B1076" s="71"/>
      <c r="C1076" s="71"/>
      <c r="D1076" s="71"/>
      <c r="E1076" s="72"/>
      <c r="F1076" s="72"/>
      <c r="G1076" s="72"/>
      <c r="H1076" s="72"/>
      <c r="I1076" s="71"/>
      <c r="J1076" s="72"/>
    </row>
    <row r="1077" spans="1:10" ht="23.25" customHeight="1" x14ac:dyDescent="0.5">
      <c r="A1077" s="72"/>
      <c r="B1077" s="71"/>
      <c r="C1077" s="71"/>
      <c r="D1077" s="71"/>
      <c r="E1077" s="72"/>
      <c r="F1077" s="72"/>
      <c r="G1077" s="72"/>
      <c r="H1077" s="72"/>
      <c r="I1077" s="71"/>
      <c r="J1077" s="72"/>
    </row>
    <row r="1078" spans="1:10" ht="23.25" customHeight="1" x14ac:dyDescent="0.5">
      <c r="A1078" s="72"/>
      <c r="B1078" s="71"/>
      <c r="C1078" s="71"/>
      <c r="D1078" s="71"/>
      <c r="E1078" s="72"/>
      <c r="F1078" s="72"/>
      <c r="G1078" s="72"/>
      <c r="H1078" s="72"/>
      <c r="I1078" s="71"/>
      <c r="J1078" s="72"/>
    </row>
    <row r="1079" spans="1:10" ht="23.25" customHeight="1" x14ac:dyDescent="0.5">
      <c r="A1079" s="72"/>
      <c r="B1079" s="71"/>
      <c r="C1079" s="71"/>
      <c r="D1079" s="71"/>
      <c r="E1079" s="72"/>
      <c r="F1079" s="72"/>
      <c r="G1079" s="72"/>
      <c r="H1079" s="72"/>
      <c r="I1079" s="71"/>
      <c r="J1079" s="72"/>
    </row>
    <row r="1080" spans="1:10" ht="23.25" customHeight="1" x14ac:dyDescent="0.5">
      <c r="A1080" s="72"/>
      <c r="B1080" s="71"/>
      <c r="C1080" s="71"/>
      <c r="D1080" s="71"/>
      <c r="E1080" s="72"/>
      <c r="F1080" s="72"/>
      <c r="G1080" s="72"/>
      <c r="H1080" s="72"/>
      <c r="I1080" s="71"/>
      <c r="J1080" s="72"/>
    </row>
    <row r="1081" spans="1:10" ht="23.25" customHeight="1" x14ac:dyDescent="0.5">
      <c r="A1081" s="72"/>
      <c r="B1081" s="71"/>
      <c r="C1081" s="71"/>
      <c r="D1081" s="71"/>
      <c r="E1081" s="72"/>
      <c r="F1081" s="72"/>
      <c r="G1081" s="72"/>
      <c r="H1081" s="72"/>
      <c r="I1081" s="71"/>
      <c r="J1081" s="72"/>
    </row>
    <row r="1082" spans="1:10" ht="23.25" customHeight="1" x14ac:dyDescent="0.5">
      <c r="A1082" s="72"/>
      <c r="B1082" s="71"/>
      <c r="C1082" s="71"/>
      <c r="D1082" s="71"/>
      <c r="E1082" s="72"/>
      <c r="F1082" s="72"/>
      <c r="G1082" s="72"/>
      <c r="H1082" s="72"/>
      <c r="I1082" s="71"/>
      <c r="J1082" s="72"/>
    </row>
    <row r="1083" spans="1:10" ht="23.25" customHeight="1" x14ac:dyDescent="0.5">
      <c r="A1083" s="72"/>
      <c r="B1083" s="71"/>
      <c r="C1083" s="71"/>
      <c r="D1083" s="71"/>
      <c r="E1083" s="72"/>
      <c r="F1083" s="72"/>
      <c r="G1083" s="72"/>
      <c r="H1083" s="72"/>
      <c r="I1083" s="71"/>
      <c r="J1083" s="72"/>
    </row>
    <row r="1084" spans="1:10" ht="23.25" customHeight="1" x14ac:dyDescent="0.5">
      <c r="A1084" s="72"/>
      <c r="B1084" s="71"/>
      <c r="C1084" s="71"/>
      <c r="D1084" s="71"/>
      <c r="E1084" s="72"/>
      <c r="F1084" s="72"/>
      <c r="G1084" s="72"/>
      <c r="H1084" s="72"/>
      <c r="I1084" s="71"/>
      <c r="J1084" s="72"/>
    </row>
    <row r="1085" spans="1:10" ht="23.25" customHeight="1" x14ac:dyDescent="0.5">
      <c r="A1085" s="72"/>
      <c r="B1085" s="71"/>
      <c r="C1085" s="71"/>
      <c r="D1085" s="71"/>
      <c r="E1085" s="72"/>
      <c r="F1085" s="72"/>
      <c r="G1085" s="72"/>
      <c r="H1085" s="72"/>
      <c r="I1085" s="71"/>
      <c r="J1085" s="72"/>
    </row>
    <row r="1086" spans="1:10" ht="23.25" customHeight="1" x14ac:dyDescent="0.5">
      <c r="A1086" s="72"/>
      <c r="B1086" s="71"/>
      <c r="C1086" s="71"/>
      <c r="D1086" s="71"/>
      <c r="E1086" s="72"/>
      <c r="F1086" s="72"/>
      <c r="G1086" s="72"/>
      <c r="H1086" s="72"/>
      <c r="I1086" s="71"/>
      <c r="J1086" s="72"/>
    </row>
    <row r="1087" spans="1:10" ht="23.25" customHeight="1" x14ac:dyDescent="0.5">
      <c r="A1087" s="72"/>
      <c r="B1087" s="71"/>
      <c r="C1087" s="71"/>
      <c r="D1087" s="71"/>
      <c r="E1087" s="72"/>
      <c r="F1087" s="72"/>
      <c r="G1087" s="72"/>
      <c r="H1087" s="72"/>
      <c r="I1087" s="71"/>
      <c r="J1087" s="72"/>
    </row>
    <row r="1088" spans="1:10" ht="23.25" customHeight="1" x14ac:dyDescent="0.5">
      <c r="A1088" s="72"/>
      <c r="B1088" s="71"/>
      <c r="C1088" s="71"/>
      <c r="D1088" s="71"/>
      <c r="E1088" s="72"/>
      <c r="F1088" s="72"/>
      <c r="G1088" s="72"/>
      <c r="H1088" s="72"/>
      <c r="I1088" s="71"/>
      <c r="J1088" s="72"/>
    </row>
    <row r="1089" spans="1:10" ht="23.25" customHeight="1" x14ac:dyDescent="0.5">
      <c r="A1089" s="72"/>
      <c r="B1089" s="71"/>
      <c r="C1089" s="71"/>
      <c r="D1089" s="71"/>
      <c r="E1089" s="72"/>
      <c r="F1089" s="72"/>
      <c r="G1089" s="72"/>
      <c r="H1089" s="72"/>
      <c r="I1089" s="71"/>
      <c r="J1089" s="72"/>
    </row>
    <row r="1090" spans="1:10" ht="23.25" customHeight="1" x14ac:dyDescent="0.5">
      <c r="A1090" s="72"/>
      <c r="B1090" s="71"/>
      <c r="C1090" s="71"/>
      <c r="D1090" s="71"/>
      <c r="E1090" s="72"/>
      <c r="F1090" s="72"/>
      <c r="G1090" s="72"/>
      <c r="H1090" s="72"/>
      <c r="I1090" s="71"/>
      <c r="J1090" s="72"/>
    </row>
    <row r="1091" spans="1:10" ht="23.25" customHeight="1" x14ac:dyDescent="0.5">
      <c r="A1091" s="72"/>
      <c r="B1091" s="71"/>
      <c r="C1091" s="71"/>
      <c r="D1091" s="71"/>
      <c r="E1091" s="72"/>
      <c r="F1091" s="72"/>
      <c r="G1091" s="72"/>
      <c r="H1091" s="72"/>
      <c r="I1091" s="71"/>
      <c r="J1091" s="72"/>
    </row>
    <row r="1092" spans="1:10" ht="23.25" customHeight="1" x14ac:dyDescent="0.5">
      <c r="A1092" s="72"/>
      <c r="B1092" s="71"/>
      <c r="C1092" s="71"/>
      <c r="D1092" s="71"/>
      <c r="E1092" s="72"/>
      <c r="F1092" s="72"/>
      <c r="G1092" s="72"/>
      <c r="H1092" s="72"/>
      <c r="I1092" s="71"/>
      <c r="J1092" s="72"/>
    </row>
    <row r="1093" spans="1:10" ht="23.25" customHeight="1" x14ac:dyDescent="0.5">
      <c r="A1093" s="72"/>
      <c r="B1093" s="71"/>
      <c r="C1093" s="71"/>
      <c r="D1093" s="71"/>
      <c r="E1093" s="72"/>
      <c r="F1093" s="72"/>
      <c r="G1093" s="72"/>
      <c r="H1093" s="72"/>
      <c r="I1093" s="71"/>
      <c r="J1093" s="72"/>
    </row>
    <row r="1094" spans="1:10" ht="23.25" customHeight="1" x14ac:dyDescent="0.5">
      <c r="A1094" s="72"/>
      <c r="B1094" s="71"/>
      <c r="C1094" s="71"/>
      <c r="D1094" s="71"/>
      <c r="E1094" s="72"/>
      <c r="F1094" s="72"/>
      <c r="G1094" s="72"/>
      <c r="H1094" s="72"/>
      <c r="I1094" s="71"/>
      <c r="J1094" s="72"/>
    </row>
    <row r="1095" spans="1:10" ht="23.25" customHeight="1" x14ac:dyDescent="0.5">
      <c r="A1095" s="72"/>
      <c r="B1095" s="71"/>
      <c r="C1095" s="71"/>
      <c r="D1095" s="71"/>
      <c r="E1095" s="72"/>
      <c r="F1095" s="72"/>
      <c r="G1095" s="72"/>
      <c r="H1095" s="72"/>
      <c r="I1095" s="71"/>
      <c r="J1095" s="72"/>
    </row>
    <row r="1096" spans="1:10" ht="23.25" customHeight="1" x14ac:dyDescent="0.5">
      <c r="A1096" s="72"/>
      <c r="B1096" s="71"/>
      <c r="C1096" s="71"/>
      <c r="D1096" s="71"/>
      <c r="E1096" s="72"/>
      <c r="F1096" s="72"/>
      <c r="G1096" s="72"/>
      <c r="H1096" s="72"/>
      <c r="I1096" s="71"/>
      <c r="J1096" s="72"/>
    </row>
    <row r="1097" spans="1:10" ht="23.25" customHeight="1" x14ac:dyDescent="0.5">
      <c r="A1097" s="72"/>
      <c r="B1097" s="71"/>
      <c r="C1097" s="71"/>
      <c r="D1097" s="71"/>
      <c r="E1097" s="72"/>
      <c r="F1097" s="72"/>
      <c r="G1097" s="72"/>
      <c r="H1097" s="72"/>
      <c r="I1097" s="71"/>
      <c r="J1097" s="72"/>
    </row>
    <row r="1098" spans="1:10" ht="23.25" customHeight="1" x14ac:dyDescent="0.5">
      <c r="A1098" s="72"/>
      <c r="B1098" s="71"/>
      <c r="C1098" s="71"/>
      <c r="D1098" s="71"/>
      <c r="E1098" s="72"/>
      <c r="F1098" s="72"/>
      <c r="G1098" s="72"/>
      <c r="H1098" s="72"/>
      <c r="I1098" s="71"/>
      <c r="J1098" s="72"/>
    </row>
    <row r="1099" spans="1:10" ht="23.25" customHeight="1" x14ac:dyDescent="0.5">
      <c r="A1099" s="72"/>
      <c r="B1099" s="71"/>
      <c r="C1099" s="71"/>
      <c r="D1099" s="71"/>
      <c r="E1099" s="72"/>
      <c r="F1099" s="72"/>
      <c r="G1099" s="72"/>
      <c r="H1099" s="72"/>
      <c r="I1099" s="71"/>
      <c r="J1099" s="72"/>
    </row>
    <row r="1100" spans="1:10" ht="23.25" customHeight="1" x14ac:dyDescent="0.5">
      <c r="A1100" s="72"/>
      <c r="B1100" s="71"/>
      <c r="C1100" s="71"/>
      <c r="D1100" s="71"/>
      <c r="E1100" s="72"/>
      <c r="F1100" s="72"/>
      <c r="G1100" s="72"/>
      <c r="H1100" s="72"/>
      <c r="I1100" s="71"/>
      <c r="J1100" s="72"/>
    </row>
    <row r="1101" spans="1:10" ht="23.25" customHeight="1" x14ac:dyDescent="0.5">
      <c r="A1101" s="72"/>
      <c r="B1101" s="71"/>
      <c r="C1101" s="71"/>
      <c r="D1101" s="71"/>
      <c r="E1101" s="72"/>
      <c r="F1101" s="72"/>
      <c r="G1101" s="72"/>
      <c r="H1101" s="72"/>
      <c r="I1101" s="71"/>
      <c r="J1101" s="72"/>
    </row>
    <row r="1102" spans="1:10" ht="23.25" customHeight="1" x14ac:dyDescent="0.5">
      <c r="A1102" s="72"/>
      <c r="B1102" s="71"/>
      <c r="C1102" s="71"/>
      <c r="D1102" s="71"/>
      <c r="E1102" s="72"/>
      <c r="F1102" s="72"/>
      <c r="G1102" s="72"/>
      <c r="H1102" s="72"/>
      <c r="I1102" s="71"/>
      <c r="J1102" s="72"/>
    </row>
    <row r="1103" spans="1:10" ht="23.25" customHeight="1" x14ac:dyDescent="0.5">
      <c r="A1103" s="72"/>
      <c r="B1103" s="71"/>
      <c r="C1103" s="71"/>
      <c r="D1103" s="71"/>
      <c r="E1103" s="72"/>
      <c r="F1103" s="72"/>
      <c r="G1103" s="72"/>
      <c r="H1103" s="72"/>
      <c r="I1103" s="71"/>
      <c r="J1103" s="72"/>
    </row>
    <row r="1104" spans="1:10" ht="23.25" customHeight="1" x14ac:dyDescent="0.5">
      <c r="A1104" s="72"/>
      <c r="B1104" s="71"/>
      <c r="C1104" s="71"/>
      <c r="D1104" s="71"/>
      <c r="E1104" s="72"/>
      <c r="F1104" s="72"/>
      <c r="G1104" s="72"/>
      <c r="H1104" s="72"/>
      <c r="I1104" s="71"/>
      <c r="J1104" s="72"/>
    </row>
    <row r="1105" spans="1:10" ht="23.25" customHeight="1" x14ac:dyDescent="0.5">
      <c r="A1105" s="72"/>
      <c r="B1105" s="71"/>
      <c r="C1105" s="71"/>
      <c r="D1105" s="71"/>
      <c r="E1105" s="72"/>
      <c r="F1105" s="72"/>
      <c r="G1105" s="72"/>
      <c r="H1105" s="72"/>
      <c r="I1105" s="71"/>
      <c r="J1105" s="72"/>
    </row>
    <row r="1106" spans="1:10" ht="23.25" customHeight="1" x14ac:dyDescent="0.5">
      <c r="A1106" s="72"/>
      <c r="B1106" s="71"/>
      <c r="C1106" s="71"/>
      <c r="D1106" s="71"/>
      <c r="E1106" s="72"/>
      <c r="F1106" s="72"/>
      <c r="G1106" s="72"/>
      <c r="H1106" s="72"/>
      <c r="I1106" s="71"/>
      <c r="J1106" s="72"/>
    </row>
    <row r="1107" spans="1:10" ht="23.25" customHeight="1" x14ac:dyDescent="0.5">
      <c r="A1107" s="72"/>
      <c r="B1107" s="71"/>
      <c r="C1107" s="71"/>
      <c r="D1107" s="71"/>
      <c r="E1107" s="72"/>
      <c r="F1107" s="72"/>
      <c r="G1107" s="72"/>
      <c r="H1107" s="72"/>
      <c r="I1107" s="71"/>
      <c r="J1107" s="72"/>
    </row>
    <row r="1108" spans="1:10" ht="23.25" customHeight="1" x14ac:dyDescent="0.5">
      <c r="A1108" s="72"/>
      <c r="B1108" s="71"/>
      <c r="C1108" s="71"/>
      <c r="D1108" s="71"/>
      <c r="E1108" s="72"/>
      <c r="F1108" s="72"/>
      <c r="G1108" s="72"/>
      <c r="H1108" s="72"/>
      <c r="I1108" s="71"/>
      <c r="J1108" s="72"/>
    </row>
    <row r="1109" spans="1:10" ht="23.25" customHeight="1" x14ac:dyDescent="0.5">
      <c r="A1109" s="72"/>
      <c r="B1109" s="71"/>
      <c r="C1109" s="71"/>
      <c r="D1109" s="71"/>
      <c r="E1109" s="72"/>
      <c r="F1109" s="72"/>
      <c r="G1109" s="72"/>
      <c r="H1109" s="72"/>
      <c r="I1109" s="71"/>
      <c r="J1109" s="72"/>
    </row>
    <row r="1110" spans="1:10" ht="23.25" customHeight="1" x14ac:dyDescent="0.5">
      <c r="A1110" s="72"/>
      <c r="B1110" s="71"/>
      <c r="C1110" s="71"/>
      <c r="D1110" s="71"/>
      <c r="E1110" s="72"/>
      <c r="F1110" s="72"/>
      <c r="G1110" s="72"/>
      <c r="H1110" s="72"/>
      <c r="I1110" s="71"/>
      <c r="J1110" s="72"/>
    </row>
    <row r="1111" spans="1:10" ht="23.25" customHeight="1" x14ac:dyDescent="0.5">
      <c r="A1111" s="72"/>
      <c r="B1111" s="71"/>
      <c r="C1111" s="71"/>
      <c r="D1111" s="71"/>
      <c r="E1111" s="72"/>
      <c r="F1111" s="72"/>
      <c r="G1111" s="72"/>
      <c r="H1111" s="72"/>
      <c r="I1111" s="71"/>
      <c r="J1111" s="72"/>
    </row>
    <row r="1112" spans="1:10" ht="23.25" customHeight="1" x14ac:dyDescent="0.5">
      <c r="A1112" s="72"/>
      <c r="B1112" s="71"/>
      <c r="C1112" s="71"/>
      <c r="D1112" s="71"/>
      <c r="E1112" s="72"/>
      <c r="F1112" s="72"/>
      <c r="G1112" s="72"/>
      <c r="H1112" s="72"/>
      <c r="I1112" s="71"/>
      <c r="J1112" s="72"/>
    </row>
    <row r="1113" spans="1:10" ht="23.25" customHeight="1" x14ac:dyDescent="0.5">
      <c r="A1113" s="72"/>
      <c r="B1113" s="71"/>
      <c r="C1113" s="71"/>
      <c r="D1113" s="71"/>
      <c r="E1113" s="72"/>
      <c r="F1113" s="72"/>
      <c r="G1113" s="72"/>
      <c r="H1113" s="72"/>
      <c r="I1113" s="71"/>
      <c r="J1113" s="72"/>
    </row>
    <row r="1114" spans="1:10" ht="23.25" customHeight="1" x14ac:dyDescent="0.5">
      <c r="A1114" s="72"/>
      <c r="B1114" s="71"/>
      <c r="C1114" s="71"/>
      <c r="D1114" s="71"/>
      <c r="E1114" s="72"/>
      <c r="F1114" s="72"/>
      <c r="G1114" s="72"/>
      <c r="H1114" s="72"/>
      <c r="I1114" s="71"/>
      <c r="J1114" s="72"/>
    </row>
    <row r="1115" spans="1:10" ht="23.25" customHeight="1" x14ac:dyDescent="0.5">
      <c r="A1115" s="72"/>
      <c r="B1115" s="71"/>
      <c r="C1115" s="71"/>
      <c r="D1115" s="71"/>
      <c r="E1115" s="72"/>
      <c r="F1115" s="72"/>
      <c r="G1115" s="72"/>
      <c r="H1115" s="72"/>
      <c r="I1115" s="71"/>
      <c r="J1115" s="72"/>
    </row>
    <row r="1116" spans="1:10" ht="23.25" customHeight="1" x14ac:dyDescent="0.5">
      <c r="A1116" s="72"/>
      <c r="B1116" s="71"/>
      <c r="C1116" s="71"/>
      <c r="D1116" s="71"/>
      <c r="E1116" s="72"/>
      <c r="F1116" s="72"/>
      <c r="G1116" s="72"/>
      <c r="H1116" s="72"/>
      <c r="I1116" s="71"/>
      <c r="J1116" s="72"/>
    </row>
    <row r="1117" spans="1:10" ht="23.25" customHeight="1" x14ac:dyDescent="0.5">
      <c r="A1117" s="72"/>
      <c r="B1117" s="71"/>
      <c r="C1117" s="71"/>
      <c r="D1117" s="71"/>
      <c r="E1117" s="72"/>
      <c r="F1117" s="72"/>
      <c r="G1117" s="72"/>
      <c r="H1117" s="72"/>
      <c r="I1117" s="71"/>
      <c r="J1117" s="72"/>
    </row>
    <row r="1118" spans="1:10" ht="23.25" customHeight="1" x14ac:dyDescent="0.5">
      <c r="A1118" s="72"/>
      <c r="B1118" s="71"/>
      <c r="C1118" s="71"/>
      <c r="D1118" s="71"/>
      <c r="E1118" s="72"/>
      <c r="F1118" s="72"/>
      <c r="G1118" s="72"/>
      <c r="H1118" s="72"/>
      <c r="I1118" s="71"/>
      <c r="J1118" s="72"/>
    </row>
    <row r="1119" spans="1:10" ht="23.25" customHeight="1" x14ac:dyDescent="0.5">
      <c r="A1119" s="72"/>
      <c r="B1119" s="71"/>
      <c r="C1119" s="71"/>
      <c r="D1119" s="71"/>
      <c r="E1119" s="72"/>
      <c r="F1119" s="72"/>
      <c r="G1119" s="72"/>
      <c r="H1119" s="72"/>
      <c r="I1119" s="71"/>
      <c r="J1119" s="72"/>
    </row>
    <row r="1120" spans="1:10" ht="23.25" customHeight="1" x14ac:dyDescent="0.5">
      <c r="A1120" s="72"/>
      <c r="B1120" s="71"/>
      <c r="C1120" s="71"/>
      <c r="D1120" s="71"/>
      <c r="E1120" s="72"/>
      <c r="F1120" s="72"/>
      <c r="G1120" s="72"/>
      <c r="H1120" s="72"/>
      <c r="I1120" s="71"/>
      <c r="J1120" s="72"/>
    </row>
    <row r="1121" spans="1:10" ht="23.25" customHeight="1" x14ac:dyDescent="0.5">
      <c r="A1121" s="72"/>
      <c r="B1121" s="71"/>
      <c r="C1121" s="71"/>
      <c r="D1121" s="71"/>
      <c r="E1121" s="72"/>
      <c r="F1121" s="72"/>
      <c r="G1121" s="72"/>
      <c r="H1121" s="72"/>
      <c r="I1121" s="71"/>
      <c r="J1121" s="72"/>
    </row>
    <row r="1122" spans="1:10" ht="23.25" customHeight="1" x14ac:dyDescent="0.5">
      <c r="A1122" s="72"/>
      <c r="B1122" s="71"/>
      <c r="C1122" s="71"/>
      <c r="D1122" s="71"/>
      <c r="E1122" s="72"/>
      <c r="F1122" s="72"/>
      <c r="G1122" s="72"/>
      <c r="H1122" s="72"/>
      <c r="I1122" s="71"/>
      <c r="J1122" s="72"/>
    </row>
    <row r="1123" spans="1:10" ht="23.25" customHeight="1" x14ac:dyDescent="0.5">
      <c r="A1123" s="72"/>
      <c r="B1123" s="71"/>
      <c r="C1123" s="71"/>
      <c r="D1123" s="71"/>
      <c r="E1123" s="72"/>
      <c r="F1123" s="72"/>
      <c r="G1123" s="72"/>
      <c r="H1123" s="72"/>
      <c r="I1123" s="71"/>
      <c r="J1123" s="72"/>
    </row>
    <row r="1124" spans="1:10" ht="23.25" customHeight="1" x14ac:dyDescent="0.5">
      <c r="A1124" s="72"/>
      <c r="B1124" s="71"/>
      <c r="C1124" s="71"/>
      <c r="D1124" s="71"/>
      <c r="E1124" s="72"/>
      <c r="F1124" s="72"/>
      <c r="G1124" s="72"/>
      <c r="H1124" s="72"/>
      <c r="I1124" s="71"/>
      <c r="J1124" s="72"/>
    </row>
    <row r="1125" spans="1:10" ht="23.25" customHeight="1" x14ac:dyDescent="0.5">
      <c r="A1125" s="72"/>
      <c r="B1125" s="71"/>
      <c r="C1125" s="71"/>
      <c r="D1125" s="71"/>
      <c r="E1125" s="72"/>
      <c r="F1125" s="72"/>
      <c r="G1125" s="72"/>
      <c r="H1125" s="72"/>
      <c r="I1125" s="71"/>
      <c r="J1125" s="72"/>
    </row>
    <row r="1126" spans="1:10" ht="23.25" customHeight="1" x14ac:dyDescent="0.5">
      <c r="A1126" s="72"/>
      <c r="B1126" s="71"/>
      <c r="C1126" s="71"/>
      <c r="D1126" s="71"/>
      <c r="E1126" s="72"/>
      <c r="F1126" s="72"/>
      <c r="G1126" s="72"/>
      <c r="H1126" s="72"/>
      <c r="I1126" s="71"/>
      <c r="J1126" s="72"/>
    </row>
    <row r="1127" spans="1:10" ht="23.25" customHeight="1" x14ac:dyDescent="0.5">
      <c r="A1127" s="72"/>
      <c r="B1127" s="71"/>
      <c r="C1127" s="71"/>
      <c r="D1127" s="71"/>
      <c r="E1127" s="72"/>
      <c r="F1127" s="72"/>
      <c r="G1127" s="72"/>
      <c r="H1127" s="72"/>
      <c r="I1127" s="71"/>
      <c r="J1127" s="72"/>
    </row>
    <row r="1128" spans="1:10" ht="23.25" customHeight="1" x14ac:dyDescent="0.5">
      <c r="A1128" s="72"/>
      <c r="B1128" s="71"/>
      <c r="C1128" s="71"/>
      <c r="D1128" s="71"/>
      <c r="E1128" s="72"/>
      <c r="F1128" s="72"/>
      <c r="G1128" s="72"/>
      <c r="H1128" s="72"/>
      <c r="I1128" s="71"/>
      <c r="J1128" s="72"/>
    </row>
    <row r="1129" spans="1:10" ht="23.25" customHeight="1" x14ac:dyDescent="0.5">
      <c r="A1129" s="72"/>
      <c r="B1129" s="71"/>
      <c r="C1129" s="71"/>
      <c r="D1129" s="71"/>
      <c r="E1129" s="72"/>
      <c r="F1129" s="72"/>
      <c r="G1129" s="72"/>
      <c r="H1129" s="72"/>
      <c r="I1129" s="71"/>
      <c r="J1129" s="72"/>
    </row>
    <row r="1130" spans="1:10" ht="23.25" customHeight="1" x14ac:dyDescent="0.5">
      <c r="A1130" s="72"/>
      <c r="B1130" s="71"/>
      <c r="C1130" s="71"/>
      <c r="D1130" s="71"/>
      <c r="E1130" s="72"/>
      <c r="F1130" s="72"/>
      <c r="G1130" s="72"/>
      <c r="H1130" s="72"/>
      <c r="I1130" s="71"/>
      <c r="J1130" s="72"/>
    </row>
    <row r="1131" spans="1:10" ht="23.25" customHeight="1" x14ac:dyDescent="0.5">
      <c r="A1131" s="72"/>
      <c r="B1131" s="71"/>
      <c r="C1131" s="71"/>
      <c r="D1131" s="71"/>
      <c r="E1131" s="72"/>
      <c r="F1131" s="72"/>
      <c r="G1131" s="72"/>
      <c r="H1131" s="72"/>
      <c r="I1131" s="71"/>
      <c r="J1131" s="72"/>
    </row>
    <row r="1132" spans="1:10" ht="23.25" customHeight="1" x14ac:dyDescent="0.5">
      <c r="A1132" s="72"/>
      <c r="B1132" s="71"/>
      <c r="C1132" s="71"/>
      <c r="D1132" s="71"/>
      <c r="E1132" s="72"/>
      <c r="F1132" s="72"/>
      <c r="G1132" s="72"/>
      <c r="H1132" s="72"/>
      <c r="I1132" s="71"/>
      <c r="J1132" s="72"/>
    </row>
    <row r="1133" spans="1:10" ht="23.25" customHeight="1" x14ac:dyDescent="0.5">
      <c r="A1133" s="72"/>
      <c r="B1133" s="71"/>
      <c r="C1133" s="71"/>
      <c r="D1133" s="71"/>
      <c r="E1133" s="72"/>
      <c r="F1133" s="72"/>
      <c r="G1133" s="72"/>
      <c r="H1133" s="72"/>
      <c r="I1133" s="71"/>
      <c r="J1133" s="72"/>
    </row>
    <row r="1134" spans="1:10" ht="23.25" customHeight="1" x14ac:dyDescent="0.5">
      <c r="A1134" s="72"/>
      <c r="B1134" s="71"/>
      <c r="C1134" s="71"/>
      <c r="D1134" s="71"/>
      <c r="E1134" s="72"/>
      <c r="F1134" s="72"/>
      <c r="G1134" s="72"/>
      <c r="H1134" s="72"/>
      <c r="I1134" s="71"/>
      <c r="J1134" s="72"/>
    </row>
    <row r="1135" spans="1:10" ht="23.25" customHeight="1" x14ac:dyDescent="0.5">
      <c r="A1135" s="72"/>
      <c r="B1135" s="71"/>
      <c r="C1135" s="71"/>
      <c r="D1135" s="71"/>
      <c r="E1135" s="72"/>
      <c r="F1135" s="72"/>
      <c r="G1135" s="72"/>
      <c r="H1135" s="72"/>
      <c r="I1135" s="71"/>
      <c r="J1135" s="72"/>
    </row>
    <row r="1136" spans="1:10" ht="23.25" customHeight="1" x14ac:dyDescent="0.5">
      <c r="A1136" s="72"/>
      <c r="B1136" s="71"/>
      <c r="C1136" s="71"/>
      <c r="D1136" s="71"/>
      <c r="E1136" s="72"/>
      <c r="F1136" s="72"/>
      <c r="G1136" s="72"/>
      <c r="H1136" s="72"/>
      <c r="I1136" s="71"/>
      <c r="J1136" s="72"/>
    </row>
    <row r="1137" spans="1:10" ht="23.25" customHeight="1" x14ac:dyDescent="0.5">
      <c r="A1137" s="72"/>
      <c r="B1137" s="71"/>
      <c r="C1137" s="71"/>
      <c r="D1137" s="71"/>
      <c r="E1137" s="72"/>
      <c r="F1137" s="72"/>
      <c r="G1137" s="72"/>
      <c r="H1137" s="72"/>
      <c r="I1137" s="71"/>
      <c r="J1137" s="72"/>
    </row>
    <row r="1138" spans="1:10" ht="23.25" customHeight="1" x14ac:dyDescent="0.5">
      <c r="A1138" s="72"/>
      <c r="B1138" s="71"/>
      <c r="C1138" s="71"/>
      <c r="D1138" s="71"/>
      <c r="E1138" s="72"/>
      <c r="F1138" s="72"/>
      <c r="G1138" s="72"/>
      <c r="H1138" s="72"/>
      <c r="I1138" s="71"/>
      <c r="J1138" s="72"/>
    </row>
    <row r="1139" spans="1:10" ht="23.25" customHeight="1" x14ac:dyDescent="0.5">
      <c r="A1139" s="72"/>
      <c r="B1139" s="71"/>
      <c r="C1139" s="71"/>
      <c r="D1139" s="71"/>
      <c r="E1139" s="72"/>
      <c r="F1139" s="72"/>
      <c r="G1139" s="72"/>
      <c r="H1139" s="72"/>
      <c r="I1139" s="71"/>
      <c r="J1139" s="72"/>
    </row>
    <row r="1140" spans="1:10" ht="23.25" customHeight="1" x14ac:dyDescent="0.5">
      <c r="A1140" s="72"/>
      <c r="B1140" s="71"/>
      <c r="C1140" s="71"/>
      <c r="D1140" s="71"/>
      <c r="E1140" s="72"/>
      <c r="F1140" s="72"/>
      <c r="G1140" s="72"/>
      <c r="H1140" s="72"/>
      <c r="I1140" s="71"/>
      <c r="J1140" s="72"/>
    </row>
    <row r="1141" spans="1:10" ht="23.25" customHeight="1" x14ac:dyDescent="0.5">
      <c r="A1141" s="72"/>
      <c r="B1141" s="71"/>
      <c r="C1141" s="71"/>
      <c r="D1141" s="71"/>
      <c r="E1141" s="72"/>
      <c r="F1141" s="72"/>
      <c r="G1141" s="72"/>
      <c r="H1141" s="72"/>
      <c r="I1141" s="71"/>
      <c r="J1141" s="72"/>
    </row>
    <row r="1142" spans="1:10" ht="23.25" customHeight="1" x14ac:dyDescent="0.5">
      <c r="A1142" s="72"/>
      <c r="B1142" s="71"/>
      <c r="C1142" s="71"/>
      <c r="D1142" s="71"/>
      <c r="E1142" s="72"/>
      <c r="F1142" s="72"/>
      <c r="G1142" s="72"/>
      <c r="H1142" s="72"/>
      <c r="I1142" s="71"/>
      <c r="J1142" s="72"/>
    </row>
    <row r="1143" spans="1:10" ht="23.25" customHeight="1" x14ac:dyDescent="0.5">
      <c r="A1143" s="72"/>
      <c r="B1143" s="71"/>
      <c r="C1143" s="71"/>
      <c r="D1143" s="71"/>
      <c r="E1143" s="72"/>
      <c r="F1143" s="72"/>
      <c r="G1143" s="72"/>
      <c r="H1143" s="72"/>
      <c r="I1143" s="71"/>
      <c r="J1143" s="72"/>
    </row>
    <row r="1144" spans="1:10" ht="23.25" customHeight="1" x14ac:dyDescent="0.5">
      <c r="A1144" s="72"/>
      <c r="B1144" s="71"/>
      <c r="C1144" s="71"/>
      <c r="D1144" s="71"/>
      <c r="E1144" s="72"/>
      <c r="F1144" s="72"/>
      <c r="G1144" s="72"/>
      <c r="H1144" s="72"/>
      <c r="I1144" s="71"/>
      <c r="J1144" s="72"/>
    </row>
    <row r="1145" spans="1:10" ht="23.25" customHeight="1" x14ac:dyDescent="0.5">
      <c r="A1145" s="72"/>
      <c r="B1145" s="71"/>
      <c r="C1145" s="71"/>
      <c r="D1145" s="71"/>
      <c r="E1145" s="72"/>
      <c r="F1145" s="72"/>
      <c r="G1145" s="72"/>
      <c r="H1145" s="72"/>
      <c r="I1145" s="71"/>
      <c r="J1145" s="72"/>
    </row>
    <row r="1146" spans="1:10" ht="23.25" customHeight="1" x14ac:dyDescent="0.5">
      <c r="A1146" s="72"/>
      <c r="B1146" s="71"/>
      <c r="C1146" s="71"/>
      <c r="D1146" s="71"/>
      <c r="E1146" s="72"/>
      <c r="F1146" s="72"/>
      <c r="G1146" s="72"/>
      <c r="H1146" s="72"/>
      <c r="I1146" s="71"/>
      <c r="J1146" s="72"/>
    </row>
    <row r="1147" spans="1:10" ht="23.25" customHeight="1" x14ac:dyDescent="0.5">
      <c r="A1147" s="72"/>
      <c r="B1147" s="71"/>
      <c r="C1147" s="71"/>
      <c r="D1147" s="71"/>
      <c r="E1147" s="72"/>
      <c r="F1147" s="72"/>
      <c r="G1147" s="72"/>
      <c r="H1147" s="72"/>
      <c r="I1147" s="71"/>
      <c r="J1147" s="72"/>
    </row>
    <row r="1148" spans="1:10" ht="23.25" customHeight="1" x14ac:dyDescent="0.5">
      <c r="A1148" s="72"/>
      <c r="B1148" s="71"/>
      <c r="C1148" s="71"/>
      <c r="D1148" s="71"/>
      <c r="E1148" s="72"/>
      <c r="F1148" s="72"/>
      <c r="G1148" s="72"/>
      <c r="H1148" s="72"/>
      <c r="I1148" s="71"/>
      <c r="J1148" s="72"/>
    </row>
    <row r="1149" spans="1:10" ht="23.25" customHeight="1" x14ac:dyDescent="0.5">
      <c r="A1149" s="72"/>
      <c r="B1149" s="71"/>
      <c r="C1149" s="71"/>
      <c r="D1149" s="71"/>
      <c r="E1149" s="72"/>
      <c r="F1149" s="72"/>
      <c r="G1149" s="72"/>
      <c r="H1149" s="72"/>
      <c r="I1149" s="71"/>
      <c r="J1149" s="72"/>
    </row>
    <row r="1150" spans="1:10" ht="23.25" customHeight="1" x14ac:dyDescent="0.5">
      <c r="A1150" s="72"/>
      <c r="B1150" s="71"/>
      <c r="C1150" s="71"/>
      <c r="D1150" s="71"/>
      <c r="E1150" s="72"/>
      <c r="F1150" s="72"/>
      <c r="G1150" s="72"/>
      <c r="H1150" s="72"/>
      <c r="I1150" s="71"/>
      <c r="J1150" s="72"/>
    </row>
    <row r="1151" spans="1:10" ht="23.25" customHeight="1" x14ac:dyDescent="0.5">
      <c r="A1151" s="72"/>
      <c r="B1151" s="71"/>
      <c r="C1151" s="71"/>
      <c r="D1151" s="71"/>
      <c r="E1151" s="72"/>
      <c r="F1151" s="72"/>
      <c r="G1151" s="72"/>
      <c r="H1151" s="72"/>
      <c r="I1151" s="71"/>
      <c r="J1151" s="72"/>
    </row>
    <row r="1152" spans="1:10" ht="23.25" customHeight="1" x14ac:dyDescent="0.5">
      <c r="A1152" s="72"/>
      <c r="B1152" s="71"/>
      <c r="C1152" s="71"/>
      <c r="D1152" s="71"/>
      <c r="E1152" s="72"/>
      <c r="F1152" s="72"/>
      <c r="G1152" s="72"/>
      <c r="H1152" s="72"/>
      <c r="I1152" s="71"/>
      <c r="J1152" s="72"/>
    </row>
    <row r="1153" spans="1:10" ht="23.25" customHeight="1" x14ac:dyDescent="0.5">
      <c r="A1153" s="72"/>
      <c r="B1153" s="71"/>
      <c r="C1153" s="71"/>
      <c r="D1153" s="71"/>
      <c r="E1153" s="72"/>
      <c r="F1153" s="72"/>
      <c r="G1153" s="72"/>
      <c r="H1153" s="72"/>
      <c r="I1153" s="71"/>
      <c r="J1153" s="72"/>
    </row>
    <row r="1154" spans="1:10" ht="23.25" customHeight="1" x14ac:dyDescent="0.5">
      <c r="A1154" s="72"/>
      <c r="B1154" s="71"/>
      <c r="C1154" s="71"/>
      <c r="D1154" s="71"/>
      <c r="E1154" s="72"/>
      <c r="F1154" s="72"/>
      <c r="G1154" s="72"/>
      <c r="H1154" s="72"/>
      <c r="I1154" s="71"/>
      <c r="J1154" s="72"/>
    </row>
    <row r="1155" spans="1:10" ht="23.25" customHeight="1" x14ac:dyDescent="0.5">
      <c r="A1155" s="72"/>
      <c r="B1155" s="71"/>
      <c r="C1155" s="71"/>
      <c r="D1155" s="71"/>
      <c r="E1155" s="72"/>
      <c r="F1155" s="72"/>
      <c r="G1155" s="72"/>
      <c r="H1155" s="72"/>
      <c r="I1155" s="71"/>
      <c r="J1155" s="72"/>
    </row>
    <row r="1156" spans="1:10" ht="23.25" customHeight="1" x14ac:dyDescent="0.5">
      <c r="A1156" s="72"/>
      <c r="B1156" s="71"/>
      <c r="C1156" s="71"/>
      <c r="D1156" s="71"/>
      <c r="E1156" s="72"/>
      <c r="F1156" s="72"/>
      <c r="G1156" s="72"/>
      <c r="H1156" s="72"/>
      <c r="I1156" s="71"/>
      <c r="J1156" s="72"/>
    </row>
    <row r="1157" spans="1:10" ht="23.25" customHeight="1" x14ac:dyDescent="0.5">
      <c r="A1157" s="72"/>
      <c r="B1157" s="71"/>
      <c r="C1157" s="71"/>
      <c r="D1157" s="71"/>
      <c r="E1157" s="72"/>
      <c r="F1157" s="72"/>
      <c r="G1157" s="72"/>
      <c r="H1157" s="72"/>
      <c r="I1157" s="71"/>
      <c r="J1157" s="72"/>
    </row>
    <row r="1158" spans="1:10" ht="23.25" customHeight="1" x14ac:dyDescent="0.5">
      <c r="A1158" s="72"/>
      <c r="B1158" s="71"/>
      <c r="C1158" s="71"/>
      <c r="D1158" s="71"/>
      <c r="E1158" s="72"/>
      <c r="F1158" s="72"/>
      <c r="G1158" s="72"/>
      <c r="H1158" s="72"/>
      <c r="I1158" s="71"/>
      <c r="J1158" s="72"/>
    </row>
    <row r="1159" spans="1:10" ht="23.25" customHeight="1" x14ac:dyDescent="0.5">
      <c r="A1159" s="72"/>
      <c r="B1159" s="71"/>
      <c r="C1159" s="71"/>
      <c r="D1159" s="71"/>
      <c r="E1159" s="72"/>
      <c r="F1159" s="72"/>
      <c r="G1159" s="72"/>
      <c r="H1159" s="72"/>
      <c r="I1159" s="71"/>
      <c r="J1159" s="72"/>
    </row>
    <row r="1160" spans="1:10" ht="23.25" customHeight="1" x14ac:dyDescent="0.5">
      <c r="A1160" s="72"/>
      <c r="B1160" s="71"/>
      <c r="C1160" s="71"/>
      <c r="D1160" s="71"/>
      <c r="E1160" s="72"/>
      <c r="F1160" s="72"/>
      <c r="G1160" s="72"/>
      <c r="H1160" s="72"/>
      <c r="I1160" s="71"/>
      <c r="J1160" s="72"/>
    </row>
    <row r="1161" spans="1:10" ht="23.25" customHeight="1" x14ac:dyDescent="0.5">
      <c r="A1161" s="72"/>
      <c r="B1161" s="71"/>
      <c r="C1161" s="71"/>
      <c r="D1161" s="71"/>
      <c r="E1161" s="72"/>
      <c r="F1161" s="72"/>
      <c r="G1161" s="72"/>
      <c r="H1161" s="72"/>
      <c r="I1161" s="71"/>
      <c r="J1161" s="72"/>
    </row>
    <row r="1162" spans="1:10" ht="23.25" customHeight="1" x14ac:dyDescent="0.5">
      <c r="A1162" s="72"/>
      <c r="B1162" s="71"/>
      <c r="C1162" s="71"/>
      <c r="D1162" s="71"/>
      <c r="E1162" s="72"/>
      <c r="F1162" s="72"/>
      <c r="G1162" s="72"/>
      <c r="H1162" s="72"/>
      <c r="I1162" s="71"/>
      <c r="J1162" s="72"/>
    </row>
    <row r="1163" spans="1:10" ht="23.25" customHeight="1" x14ac:dyDescent="0.5">
      <c r="A1163" s="72"/>
      <c r="B1163" s="71"/>
      <c r="C1163" s="71"/>
      <c r="D1163" s="71"/>
      <c r="E1163" s="72"/>
      <c r="F1163" s="72"/>
      <c r="G1163" s="72"/>
      <c r="H1163" s="72"/>
      <c r="I1163" s="71"/>
      <c r="J1163" s="72"/>
    </row>
    <row r="1164" spans="1:10" ht="23.25" customHeight="1" x14ac:dyDescent="0.5">
      <c r="A1164" s="72"/>
      <c r="B1164" s="71"/>
      <c r="C1164" s="71"/>
      <c r="D1164" s="71"/>
      <c r="E1164" s="72"/>
      <c r="F1164" s="72"/>
      <c r="G1164" s="72"/>
      <c r="H1164" s="72"/>
      <c r="I1164" s="71"/>
      <c r="J1164" s="72"/>
    </row>
    <row r="1165" spans="1:10" ht="23.25" customHeight="1" x14ac:dyDescent="0.5">
      <c r="A1165" s="72"/>
      <c r="B1165" s="71"/>
      <c r="C1165" s="71"/>
      <c r="D1165" s="71"/>
      <c r="E1165" s="72"/>
      <c r="F1165" s="72"/>
      <c r="G1165" s="72"/>
      <c r="H1165" s="72"/>
      <c r="I1165" s="71"/>
      <c r="J1165" s="72"/>
    </row>
    <row r="1166" spans="1:10" ht="23.25" customHeight="1" x14ac:dyDescent="0.5">
      <c r="A1166" s="72"/>
      <c r="B1166" s="71"/>
      <c r="C1166" s="71"/>
      <c r="D1166" s="71"/>
      <c r="E1166" s="72"/>
      <c r="F1166" s="72"/>
      <c r="G1166" s="72"/>
      <c r="H1166" s="72"/>
      <c r="I1166" s="71"/>
      <c r="J1166" s="72"/>
    </row>
    <row r="1167" spans="1:10" ht="23.25" customHeight="1" x14ac:dyDescent="0.5">
      <c r="A1167" s="72"/>
      <c r="B1167" s="71"/>
      <c r="C1167" s="71"/>
      <c r="D1167" s="71"/>
      <c r="E1167" s="72"/>
      <c r="F1167" s="72"/>
      <c r="G1167" s="72"/>
      <c r="H1167" s="72"/>
      <c r="I1167" s="71"/>
      <c r="J1167" s="72"/>
    </row>
    <row r="1168" spans="1:10" ht="23.25" customHeight="1" x14ac:dyDescent="0.5">
      <c r="A1168" s="72"/>
      <c r="B1168" s="71"/>
      <c r="C1168" s="71"/>
      <c r="D1168" s="71"/>
      <c r="E1168" s="72"/>
      <c r="F1168" s="72"/>
      <c r="G1168" s="72"/>
      <c r="H1168" s="72"/>
      <c r="I1168" s="71"/>
      <c r="J1168" s="72"/>
    </row>
    <row r="1169" spans="1:10" ht="23.25" customHeight="1" x14ac:dyDescent="0.5">
      <c r="A1169" s="72"/>
      <c r="B1169" s="71"/>
      <c r="C1169" s="71"/>
      <c r="D1169" s="71"/>
      <c r="E1169" s="72"/>
      <c r="F1169" s="72"/>
      <c r="G1169" s="72"/>
      <c r="H1169" s="72"/>
      <c r="I1169" s="71"/>
      <c r="J1169" s="72"/>
    </row>
    <row r="1170" spans="1:10" ht="23.25" customHeight="1" x14ac:dyDescent="0.5">
      <c r="A1170" s="72"/>
      <c r="B1170" s="71"/>
      <c r="C1170" s="71"/>
      <c r="D1170" s="71"/>
      <c r="E1170" s="72"/>
      <c r="F1170" s="72"/>
      <c r="G1170" s="72"/>
      <c r="H1170" s="72"/>
      <c r="I1170" s="71"/>
      <c r="J1170" s="72"/>
    </row>
    <row r="1171" spans="1:10" ht="23.25" customHeight="1" x14ac:dyDescent="0.5">
      <c r="A1171" s="72"/>
      <c r="B1171" s="71"/>
      <c r="C1171" s="71"/>
      <c r="D1171" s="71"/>
      <c r="E1171" s="72"/>
      <c r="F1171" s="72"/>
      <c r="G1171" s="72"/>
      <c r="H1171" s="72"/>
      <c r="I1171" s="71"/>
      <c r="J1171" s="72"/>
    </row>
    <row r="1172" spans="1:10" ht="23.25" customHeight="1" x14ac:dyDescent="0.5">
      <c r="A1172" s="72"/>
      <c r="B1172" s="71"/>
      <c r="C1172" s="71"/>
      <c r="D1172" s="71"/>
      <c r="E1172" s="72"/>
      <c r="F1172" s="72"/>
      <c r="G1172" s="72"/>
      <c r="H1172" s="72"/>
      <c r="I1172" s="71"/>
      <c r="J1172" s="72"/>
    </row>
    <row r="1173" spans="1:10" ht="23.25" customHeight="1" x14ac:dyDescent="0.5">
      <c r="A1173" s="72"/>
      <c r="B1173" s="71"/>
      <c r="C1173" s="71"/>
      <c r="D1173" s="71"/>
      <c r="E1173" s="72"/>
      <c r="F1173" s="72"/>
      <c r="G1173" s="72"/>
      <c r="H1173" s="72"/>
      <c r="I1173" s="71"/>
      <c r="J1173" s="72"/>
    </row>
    <row r="1174" spans="1:10" ht="23.25" customHeight="1" x14ac:dyDescent="0.5">
      <c r="A1174" s="72"/>
      <c r="B1174" s="71"/>
      <c r="C1174" s="71"/>
      <c r="D1174" s="71"/>
      <c r="E1174" s="72"/>
      <c r="F1174" s="72"/>
      <c r="G1174" s="72"/>
      <c r="H1174" s="72"/>
      <c r="I1174" s="71"/>
      <c r="J1174" s="72"/>
    </row>
    <row r="1175" spans="1:10" ht="23.25" customHeight="1" x14ac:dyDescent="0.5">
      <c r="A1175" s="72"/>
      <c r="B1175" s="71"/>
      <c r="C1175" s="71"/>
      <c r="D1175" s="71"/>
      <c r="E1175" s="72"/>
      <c r="F1175" s="72"/>
      <c r="G1175" s="72"/>
      <c r="H1175" s="72"/>
      <c r="I1175" s="71"/>
      <c r="J1175" s="72"/>
    </row>
    <row r="1176" spans="1:10" ht="23.25" customHeight="1" x14ac:dyDescent="0.5">
      <c r="A1176" s="72"/>
      <c r="B1176" s="71"/>
      <c r="C1176" s="71"/>
      <c r="D1176" s="71"/>
      <c r="E1176" s="72"/>
      <c r="F1176" s="72"/>
      <c r="G1176" s="72"/>
      <c r="H1176" s="72"/>
      <c r="I1176" s="71"/>
      <c r="J1176" s="72"/>
    </row>
    <row r="1177" spans="1:10" ht="23.25" customHeight="1" x14ac:dyDescent="0.5">
      <c r="A1177" s="72"/>
      <c r="B1177" s="71"/>
      <c r="C1177" s="71"/>
      <c r="D1177" s="71"/>
      <c r="E1177" s="72"/>
      <c r="F1177" s="72"/>
      <c r="G1177" s="72"/>
      <c r="H1177" s="72"/>
      <c r="I1177" s="71"/>
      <c r="J1177" s="72"/>
    </row>
    <row r="1178" spans="1:10" ht="23.25" customHeight="1" x14ac:dyDescent="0.5">
      <c r="A1178" s="72"/>
      <c r="B1178" s="71"/>
      <c r="C1178" s="71"/>
      <c r="D1178" s="71"/>
      <c r="E1178" s="72"/>
      <c r="F1178" s="72"/>
      <c r="G1178" s="72"/>
      <c r="H1178" s="72"/>
      <c r="I1178" s="71"/>
      <c r="J1178" s="72"/>
    </row>
    <row r="1179" spans="1:10" ht="23.25" customHeight="1" x14ac:dyDescent="0.5">
      <c r="A1179" s="72"/>
      <c r="B1179" s="71"/>
      <c r="C1179" s="71"/>
      <c r="D1179" s="71"/>
      <c r="E1179" s="72"/>
      <c r="F1179" s="72"/>
      <c r="G1179" s="72"/>
      <c r="H1179" s="72"/>
      <c r="I1179" s="71"/>
      <c r="J1179" s="72"/>
    </row>
    <row r="1180" spans="1:10" ht="23.25" customHeight="1" x14ac:dyDescent="0.5">
      <c r="A1180" s="72"/>
      <c r="B1180" s="71"/>
      <c r="C1180" s="71"/>
      <c r="D1180" s="71"/>
      <c r="E1180" s="72"/>
      <c r="F1180" s="72"/>
      <c r="G1180" s="72"/>
      <c r="H1180" s="72"/>
      <c r="I1180" s="71"/>
      <c r="J1180" s="72"/>
    </row>
    <row r="1181" spans="1:10" ht="23.25" customHeight="1" x14ac:dyDescent="0.5">
      <c r="A1181" s="72"/>
      <c r="B1181" s="71"/>
      <c r="C1181" s="71"/>
      <c r="D1181" s="71"/>
      <c r="E1181" s="72"/>
      <c r="F1181" s="72"/>
      <c r="G1181" s="72"/>
      <c r="H1181" s="72"/>
      <c r="I1181" s="71"/>
      <c r="J1181" s="72"/>
    </row>
    <row r="1182" spans="1:10" ht="23.25" customHeight="1" x14ac:dyDescent="0.5">
      <c r="A1182" s="72"/>
      <c r="B1182" s="71"/>
      <c r="C1182" s="71"/>
      <c r="D1182" s="71"/>
      <c r="E1182" s="72"/>
      <c r="F1182" s="72"/>
      <c r="G1182" s="72"/>
      <c r="H1182" s="72"/>
      <c r="I1182" s="71"/>
      <c r="J1182" s="72"/>
    </row>
    <row r="1183" spans="1:10" ht="23.25" customHeight="1" x14ac:dyDescent="0.5">
      <c r="A1183" s="72"/>
      <c r="B1183" s="71"/>
      <c r="C1183" s="71"/>
      <c r="D1183" s="71"/>
      <c r="E1183" s="72"/>
      <c r="F1183" s="72"/>
      <c r="G1183" s="72"/>
      <c r="H1183" s="72"/>
      <c r="I1183" s="71"/>
      <c r="J1183" s="72"/>
    </row>
    <row r="1184" spans="1:10" ht="23.25" customHeight="1" x14ac:dyDescent="0.5">
      <c r="A1184" s="72"/>
      <c r="B1184" s="71"/>
      <c r="C1184" s="71"/>
      <c r="D1184" s="71"/>
      <c r="E1184" s="72"/>
      <c r="F1184" s="72"/>
      <c r="G1184" s="72"/>
      <c r="H1184" s="72"/>
      <c r="I1184" s="71"/>
      <c r="J1184" s="72"/>
    </row>
    <row r="1185" spans="1:10" ht="23.25" customHeight="1" x14ac:dyDescent="0.5">
      <c r="A1185" s="72"/>
      <c r="B1185" s="71"/>
      <c r="C1185" s="71"/>
      <c r="D1185" s="71"/>
      <c r="E1185" s="72"/>
      <c r="F1185" s="72"/>
      <c r="G1185" s="72"/>
      <c r="H1185" s="72"/>
      <c r="I1185" s="71"/>
      <c r="J1185" s="72"/>
    </row>
    <row r="1186" spans="1:10" ht="23.25" customHeight="1" x14ac:dyDescent="0.5">
      <c r="A1186" s="72"/>
      <c r="B1186" s="71"/>
      <c r="C1186" s="71"/>
      <c r="D1186" s="71"/>
      <c r="E1186" s="72"/>
      <c r="F1186" s="72"/>
      <c r="G1186" s="72"/>
      <c r="H1186" s="72"/>
      <c r="I1186" s="71"/>
      <c r="J1186" s="72"/>
    </row>
    <row r="1187" spans="1:10" ht="23.25" customHeight="1" x14ac:dyDescent="0.5">
      <c r="A1187" s="72"/>
      <c r="B1187" s="71"/>
      <c r="C1187" s="71"/>
      <c r="D1187" s="71"/>
      <c r="E1187" s="72"/>
      <c r="F1187" s="72"/>
      <c r="G1187" s="72"/>
      <c r="H1187" s="72"/>
      <c r="I1187" s="71"/>
      <c r="J1187" s="72"/>
    </row>
    <row r="1188" spans="1:10" ht="23.25" customHeight="1" x14ac:dyDescent="0.5">
      <c r="A1188" s="72"/>
      <c r="B1188" s="71"/>
      <c r="C1188" s="71"/>
      <c r="D1188" s="71"/>
      <c r="E1188" s="72"/>
      <c r="F1188" s="72"/>
      <c r="G1188" s="72"/>
      <c r="H1188" s="72"/>
      <c r="I1188" s="71"/>
      <c r="J1188" s="72"/>
    </row>
    <row r="1189" spans="1:10" ht="23.25" customHeight="1" x14ac:dyDescent="0.5">
      <c r="A1189" s="72"/>
      <c r="B1189" s="71"/>
      <c r="C1189" s="71"/>
      <c r="D1189" s="71"/>
      <c r="E1189" s="72"/>
      <c r="F1189" s="72"/>
      <c r="G1189" s="72"/>
      <c r="H1189" s="72"/>
      <c r="I1189" s="71"/>
      <c r="J1189" s="72"/>
    </row>
    <row r="1190" spans="1:10" ht="23.25" customHeight="1" x14ac:dyDescent="0.5">
      <c r="A1190" s="72"/>
      <c r="B1190" s="71"/>
      <c r="C1190" s="71"/>
      <c r="D1190" s="71"/>
      <c r="E1190" s="72"/>
      <c r="F1190" s="72"/>
      <c r="G1190" s="72"/>
      <c r="H1190" s="72"/>
      <c r="I1190" s="71"/>
      <c r="J1190" s="72"/>
    </row>
    <row r="1191" spans="1:10" ht="23.25" customHeight="1" x14ac:dyDescent="0.5">
      <c r="A1191" s="72"/>
      <c r="B1191" s="71"/>
      <c r="C1191" s="71"/>
      <c r="D1191" s="71"/>
      <c r="E1191" s="72"/>
      <c r="F1191" s="72"/>
      <c r="G1191" s="72"/>
      <c r="H1191" s="72"/>
      <c r="I1191" s="71"/>
      <c r="J1191" s="72"/>
    </row>
    <row r="1192" spans="1:10" ht="23.25" customHeight="1" x14ac:dyDescent="0.5">
      <c r="A1192" s="72"/>
      <c r="B1192" s="71"/>
      <c r="C1192" s="71"/>
      <c r="D1192" s="71"/>
      <c r="E1192" s="72"/>
      <c r="F1192" s="72"/>
      <c r="G1192" s="72"/>
      <c r="H1192" s="72"/>
      <c r="I1192" s="71"/>
      <c r="J1192" s="72"/>
    </row>
    <row r="1193" spans="1:10" ht="23.25" customHeight="1" x14ac:dyDescent="0.5">
      <c r="A1193" s="72"/>
      <c r="B1193" s="71"/>
      <c r="C1193" s="71"/>
      <c r="D1193" s="71"/>
      <c r="E1193" s="72"/>
      <c r="F1193" s="72"/>
      <c r="G1193" s="72"/>
      <c r="H1193" s="72"/>
      <c r="I1193" s="71"/>
      <c r="J1193" s="72"/>
    </row>
    <row r="1194" spans="1:10" ht="23.25" customHeight="1" x14ac:dyDescent="0.5">
      <c r="A1194" s="72"/>
      <c r="B1194" s="71"/>
      <c r="C1194" s="71"/>
      <c r="D1194" s="71"/>
      <c r="E1194" s="72"/>
      <c r="F1194" s="72"/>
      <c r="G1194" s="72"/>
      <c r="H1194" s="72"/>
      <c r="I1194" s="71"/>
      <c r="J1194" s="72"/>
    </row>
    <row r="1195" spans="1:10" ht="23.25" customHeight="1" x14ac:dyDescent="0.5">
      <c r="A1195" s="72"/>
      <c r="B1195" s="71"/>
      <c r="C1195" s="71"/>
      <c r="D1195" s="71"/>
      <c r="E1195" s="72"/>
      <c r="F1195" s="72"/>
      <c r="G1195" s="72"/>
      <c r="H1195" s="72"/>
      <c r="I1195" s="71"/>
      <c r="J1195" s="72"/>
    </row>
    <row r="1196" spans="1:10" ht="23.25" customHeight="1" x14ac:dyDescent="0.5">
      <c r="A1196" s="72"/>
      <c r="B1196" s="71"/>
      <c r="C1196" s="71"/>
      <c r="D1196" s="71"/>
      <c r="E1196" s="72"/>
      <c r="F1196" s="72"/>
      <c r="G1196" s="72"/>
      <c r="H1196" s="72"/>
      <c r="I1196" s="71"/>
      <c r="J1196" s="72"/>
    </row>
    <row r="1197" spans="1:10" ht="23.25" customHeight="1" x14ac:dyDescent="0.5">
      <c r="A1197" s="72"/>
      <c r="B1197" s="71"/>
      <c r="C1197" s="71"/>
      <c r="D1197" s="71"/>
      <c r="E1197" s="72"/>
      <c r="F1197" s="72"/>
      <c r="G1197" s="72"/>
      <c r="H1197" s="72"/>
      <c r="I1197" s="71"/>
      <c r="J1197" s="72"/>
    </row>
    <row r="1198" spans="1:10" ht="23.25" customHeight="1" x14ac:dyDescent="0.5">
      <c r="A1198" s="72"/>
      <c r="B1198" s="71"/>
      <c r="C1198" s="71"/>
      <c r="D1198" s="71"/>
      <c r="E1198" s="72"/>
      <c r="F1198" s="72"/>
      <c r="G1198" s="72"/>
      <c r="H1198" s="72"/>
      <c r="I1198" s="71"/>
      <c r="J1198" s="72"/>
    </row>
    <row r="1199" spans="1:10" ht="23.25" customHeight="1" x14ac:dyDescent="0.5">
      <c r="A1199" s="72"/>
      <c r="B1199" s="71"/>
      <c r="C1199" s="71"/>
      <c r="D1199" s="71"/>
      <c r="E1199" s="72"/>
      <c r="F1199" s="72"/>
      <c r="G1199" s="72"/>
      <c r="H1199" s="72"/>
      <c r="I1199" s="71"/>
      <c r="J1199" s="72"/>
    </row>
    <row r="1200" spans="1:10" ht="23.25" customHeight="1" x14ac:dyDescent="0.5">
      <c r="A1200" s="72"/>
      <c r="B1200" s="71"/>
      <c r="C1200" s="71"/>
      <c r="D1200" s="71"/>
      <c r="E1200" s="72"/>
      <c r="F1200" s="72"/>
      <c r="G1200" s="72"/>
      <c r="H1200" s="72"/>
      <c r="I1200" s="71"/>
      <c r="J1200" s="72"/>
    </row>
    <row r="1201" spans="1:10" ht="23.25" customHeight="1" x14ac:dyDescent="0.5">
      <c r="A1201" s="72"/>
      <c r="B1201" s="71"/>
      <c r="C1201" s="71"/>
      <c r="D1201" s="71"/>
      <c r="E1201" s="72"/>
      <c r="F1201" s="72"/>
      <c r="G1201" s="72"/>
      <c r="H1201" s="72"/>
      <c r="I1201" s="71"/>
      <c r="J1201" s="72"/>
    </row>
    <row r="1202" spans="1:10" ht="23.25" customHeight="1" x14ac:dyDescent="0.5">
      <c r="A1202" s="72"/>
      <c r="B1202" s="71"/>
      <c r="C1202" s="71"/>
      <c r="D1202" s="71"/>
      <c r="E1202" s="72"/>
      <c r="F1202" s="72"/>
      <c r="G1202" s="72"/>
      <c r="H1202" s="72"/>
      <c r="I1202" s="71"/>
      <c r="J1202" s="72"/>
    </row>
    <row r="1203" spans="1:10" ht="23.25" customHeight="1" x14ac:dyDescent="0.5">
      <c r="A1203" s="72"/>
      <c r="B1203" s="71"/>
      <c r="C1203" s="71"/>
      <c r="D1203" s="71"/>
      <c r="E1203" s="72"/>
      <c r="F1203" s="72"/>
      <c r="G1203" s="72"/>
      <c r="H1203" s="72"/>
      <c r="I1203" s="71"/>
      <c r="J1203" s="72"/>
    </row>
    <row r="1204" spans="1:10" ht="23.25" customHeight="1" x14ac:dyDescent="0.5">
      <c r="A1204" s="72"/>
      <c r="B1204" s="71"/>
      <c r="C1204" s="71"/>
      <c r="D1204" s="71"/>
      <c r="E1204" s="72"/>
      <c r="F1204" s="72"/>
      <c r="G1204" s="72"/>
      <c r="H1204" s="72"/>
      <c r="I1204" s="71"/>
      <c r="J1204" s="72"/>
    </row>
    <row r="1205" spans="1:10" ht="23.25" customHeight="1" x14ac:dyDescent="0.5">
      <c r="A1205" s="72"/>
      <c r="B1205" s="71"/>
      <c r="C1205" s="71"/>
      <c r="D1205" s="71"/>
      <c r="E1205" s="72"/>
      <c r="F1205" s="72"/>
      <c r="G1205" s="72"/>
      <c r="H1205" s="72"/>
      <c r="I1205" s="71"/>
      <c r="J1205" s="72"/>
    </row>
    <row r="1206" spans="1:10" ht="23.25" customHeight="1" x14ac:dyDescent="0.5">
      <c r="A1206" s="72"/>
      <c r="B1206" s="71"/>
      <c r="C1206" s="71"/>
      <c r="D1206" s="71"/>
      <c r="E1206" s="72"/>
      <c r="F1206" s="72"/>
      <c r="G1206" s="72"/>
      <c r="H1206" s="72"/>
      <c r="I1206" s="71"/>
      <c r="J1206" s="72"/>
    </row>
    <row r="1207" spans="1:10" ht="23.25" customHeight="1" x14ac:dyDescent="0.5">
      <c r="A1207" s="72"/>
      <c r="B1207" s="71"/>
      <c r="C1207" s="71"/>
      <c r="D1207" s="71"/>
      <c r="E1207" s="72"/>
      <c r="F1207" s="72"/>
      <c r="G1207" s="72"/>
      <c r="H1207" s="72"/>
      <c r="I1207" s="71"/>
      <c r="J1207" s="72"/>
    </row>
    <row r="1208" spans="1:10" ht="23.25" customHeight="1" x14ac:dyDescent="0.5">
      <c r="A1208" s="72"/>
      <c r="B1208" s="71"/>
      <c r="C1208" s="71"/>
      <c r="D1208" s="71"/>
      <c r="E1208" s="72"/>
      <c r="F1208" s="72"/>
      <c r="G1208" s="72"/>
      <c r="H1208" s="72"/>
      <c r="I1208" s="71"/>
      <c r="J1208" s="72"/>
    </row>
    <row r="1209" spans="1:10" ht="23.25" customHeight="1" x14ac:dyDescent="0.5">
      <c r="A1209" s="72"/>
      <c r="B1209" s="71"/>
      <c r="C1209" s="71"/>
      <c r="D1209" s="71"/>
      <c r="E1209" s="72"/>
      <c r="F1209" s="72"/>
      <c r="G1209" s="72"/>
      <c r="H1209" s="72"/>
      <c r="I1209" s="71"/>
      <c r="J1209" s="72"/>
    </row>
    <row r="1210" spans="1:10" ht="23.25" customHeight="1" x14ac:dyDescent="0.5">
      <c r="A1210" s="72"/>
      <c r="B1210" s="71"/>
      <c r="C1210" s="71"/>
      <c r="D1210" s="71"/>
      <c r="E1210" s="72"/>
      <c r="F1210" s="72"/>
      <c r="G1210" s="72"/>
      <c r="H1210" s="72"/>
      <c r="I1210" s="71"/>
      <c r="J1210" s="72"/>
    </row>
    <row r="1211" spans="1:10" ht="23.25" customHeight="1" x14ac:dyDescent="0.5">
      <c r="A1211" s="72"/>
      <c r="B1211" s="71"/>
      <c r="C1211" s="71"/>
      <c r="D1211" s="71"/>
      <c r="E1211" s="72"/>
      <c r="F1211" s="72"/>
      <c r="G1211" s="72"/>
      <c r="H1211" s="72"/>
      <c r="I1211" s="71"/>
      <c r="J1211" s="72"/>
    </row>
    <row r="1212" spans="1:10" ht="23.25" customHeight="1" x14ac:dyDescent="0.5">
      <c r="A1212" s="72"/>
      <c r="B1212" s="71"/>
      <c r="C1212" s="71"/>
      <c r="D1212" s="71"/>
      <c r="E1212" s="72"/>
      <c r="F1212" s="72"/>
      <c r="G1212" s="72"/>
      <c r="H1212" s="72"/>
      <c r="I1212" s="71"/>
      <c r="J1212" s="72"/>
    </row>
    <row r="1213" spans="1:10" ht="23.25" customHeight="1" x14ac:dyDescent="0.5">
      <c r="A1213" s="72"/>
      <c r="B1213" s="71"/>
      <c r="C1213" s="71"/>
      <c r="D1213" s="71"/>
      <c r="E1213" s="72"/>
      <c r="F1213" s="72"/>
      <c r="G1213" s="72"/>
      <c r="H1213" s="72"/>
      <c r="I1213" s="71"/>
      <c r="J1213" s="72"/>
    </row>
    <row r="1214" spans="1:10" ht="23.25" customHeight="1" x14ac:dyDescent="0.5">
      <c r="A1214" s="72"/>
      <c r="B1214" s="71"/>
      <c r="C1214" s="71"/>
      <c r="D1214" s="71"/>
      <c r="E1214" s="72"/>
      <c r="F1214" s="72"/>
      <c r="G1214" s="72"/>
      <c r="H1214" s="72"/>
      <c r="I1214" s="71"/>
      <c r="J1214" s="72"/>
    </row>
    <row r="1215" spans="1:10" ht="23.25" customHeight="1" x14ac:dyDescent="0.5">
      <c r="A1215" s="72"/>
      <c r="B1215" s="71"/>
      <c r="C1215" s="71"/>
      <c r="D1215" s="71"/>
      <c r="E1215" s="72"/>
      <c r="F1215" s="72"/>
      <c r="G1215" s="72"/>
      <c r="H1215" s="72"/>
      <c r="I1215" s="71"/>
      <c r="J1215" s="72"/>
    </row>
    <row r="1216" spans="1:10" ht="23.25" customHeight="1" x14ac:dyDescent="0.5">
      <c r="A1216" s="72"/>
      <c r="B1216" s="71"/>
      <c r="C1216" s="71"/>
      <c r="D1216" s="71"/>
      <c r="E1216" s="72"/>
      <c r="F1216" s="72"/>
      <c r="G1216" s="72"/>
      <c r="H1216" s="72"/>
      <c r="I1216" s="71"/>
      <c r="J1216" s="72"/>
    </row>
    <row r="1217" spans="1:10" ht="23.25" customHeight="1" x14ac:dyDescent="0.5">
      <c r="A1217" s="72"/>
      <c r="B1217" s="71"/>
      <c r="C1217" s="71"/>
      <c r="D1217" s="71"/>
      <c r="E1217" s="72"/>
      <c r="F1217" s="72"/>
      <c r="G1217" s="72"/>
      <c r="H1217" s="72"/>
      <c r="I1217" s="71"/>
      <c r="J1217" s="72"/>
    </row>
    <row r="1218" spans="1:10" ht="23.25" customHeight="1" x14ac:dyDescent="0.5">
      <c r="A1218" s="72"/>
      <c r="B1218" s="71"/>
      <c r="C1218" s="71"/>
      <c r="D1218" s="71"/>
      <c r="E1218" s="72"/>
      <c r="F1218" s="72"/>
      <c r="G1218" s="72"/>
      <c r="H1218" s="72"/>
      <c r="I1218" s="71"/>
      <c r="J1218" s="72"/>
    </row>
    <row r="1219" spans="1:10" ht="23.25" customHeight="1" x14ac:dyDescent="0.5">
      <c r="A1219" s="72"/>
      <c r="B1219" s="71"/>
      <c r="C1219" s="71"/>
      <c r="D1219" s="71"/>
      <c r="E1219" s="72"/>
      <c r="F1219" s="72"/>
      <c r="G1219" s="72"/>
      <c r="H1219" s="72"/>
      <c r="I1219" s="71"/>
      <c r="J1219" s="72"/>
    </row>
    <row r="1220" spans="1:10" ht="23.25" customHeight="1" x14ac:dyDescent="0.5">
      <c r="A1220" s="72"/>
      <c r="B1220" s="71"/>
      <c r="C1220" s="71"/>
      <c r="D1220" s="71"/>
      <c r="E1220" s="72"/>
      <c r="F1220" s="72"/>
      <c r="G1220" s="72"/>
      <c r="H1220" s="72"/>
      <c r="I1220" s="71"/>
      <c r="J1220" s="72"/>
    </row>
    <row r="1221" spans="1:10" ht="23.25" customHeight="1" x14ac:dyDescent="0.5">
      <c r="A1221" s="72"/>
      <c r="B1221" s="71"/>
      <c r="C1221" s="71"/>
      <c r="D1221" s="71"/>
      <c r="E1221" s="72"/>
      <c r="F1221" s="72"/>
      <c r="G1221" s="72"/>
      <c r="H1221" s="72"/>
      <c r="I1221" s="71"/>
      <c r="J1221" s="72"/>
    </row>
    <row r="1222" spans="1:10" ht="23.25" customHeight="1" x14ac:dyDescent="0.5">
      <c r="A1222" s="72"/>
      <c r="B1222" s="71"/>
      <c r="C1222" s="71"/>
      <c r="D1222" s="71"/>
      <c r="E1222" s="72"/>
      <c r="F1222" s="72"/>
      <c r="G1222" s="72"/>
      <c r="H1222" s="72"/>
      <c r="I1222" s="71"/>
      <c r="J1222" s="72"/>
    </row>
    <row r="1223" spans="1:10" ht="23.25" customHeight="1" x14ac:dyDescent="0.5">
      <c r="A1223" s="72"/>
      <c r="B1223" s="71"/>
      <c r="C1223" s="71"/>
      <c r="D1223" s="71"/>
      <c r="E1223" s="72"/>
      <c r="F1223" s="72"/>
      <c r="G1223" s="72"/>
      <c r="H1223" s="72"/>
      <c r="I1223" s="71"/>
      <c r="J1223" s="72"/>
    </row>
    <row r="1224" spans="1:10" ht="23.25" customHeight="1" x14ac:dyDescent="0.5">
      <c r="A1224" s="72"/>
      <c r="B1224" s="71"/>
      <c r="C1224" s="71"/>
      <c r="D1224" s="71"/>
      <c r="E1224" s="72"/>
      <c r="F1224" s="72"/>
      <c r="G1224" s="72"/>
      <c r="H1224" s="72"/>
      <c r="I1224" s="71"/>
      <c r="J1224" s="72"/>
    </row>
    <row r="1225" spans="1:10" ht="23.25" customHeight="1" x14ac:dyDescent="0.5">
      <c r="A1225" s="72"/>
      <c r="B1225" s="71"/>
      <c r="C1225" s="71"/>
      <c r="D1225" s="71"/>
      <c r="E1225" s="72"/>
      <c r="F1225" s="72"/>
      <c r="G1225" s="72"/>
      <c r="H1225" s="72"/>
      <c r="I1225" s="71"/>
      <c r="J1225" s="72"/>
    </row>
    <row r="1226" spans="1:10" ht="23.25" customHeight="1" x14ac:dyDescent="0.5">
      <c r="A1226" s="72"/>
      <c r="B1226" s="71"/>
      <c r="C1226" s="71"/>
      <c r="D1226" s="71"/>
      <c r="E1226" s="72"/>
      <c r="F1226" s="72"/>
      <c r="G1226" s="72"/>
      <c r="H1226" s="72"/>
      <c r="I1226" s="71"/>
      <c r="J1226" s="72"/>
    </row>
    <row r="1227" spans="1:10" ht="23.25" customHeight="1" x14ac:dyDescent="0.5">
      <c r="A1227" s="72"/>
      <c r="B1227" s="71"/>
      <c r="C1227" s="71"/>
      <c r="D1227" s="71"/>
      <c r="E1227" s="72"/>
      <c r="F1227" s="72"/>
      <c r="G1227" s="72"/>
      <c r="H1227" s="72"/>
      <c r="I1227" s="71"/>
      <c r="J1227" s="72"/>
    </row>
    <row r="1228" spans="1:10" ht="23.25" customHeight="1" x14ac:dyDescent="0.5">
      <c r="A1228" s="72"/>
      <c r="B1228" s="71"/>
      <c r="C1228" s="71"/>
      <c r="D1228" s="71"/>
      <c r="E1228" s="72"/>
      <c r="F1228" s="72"/>
      <c r="G1228" s="72"/>
      <c r="H1228" s="72"/>
      <c r="I1228" s="71"/>
      <c r="J1228" s="72"/>
    </row>
    <row r="1229" spans="1:10" ht="23.25" customHeight="1" x14ac:dyDescent="0.5">
      <c r="A1229" s="72"/>
      <c r="B1229" s="71"/>
      <c r="C1229" s="71"/>
      <c r="D1229" s="71"/>
      <c r="E1229" s="72"/>
      <c r="F1229" s="72"/>
      <c r="G1229" s="72"/>
      <c r="H1229" s="72"/>
      <c r="I1229" s="71"/>
      <c r="J1229" s="72"/>
    </row>
    <row r="1230" spans="1:10" ht="23.25" customHeight="1" x14ac:dyDescent="0.5">
      <c r="A1230" s="72"/>
      <c r="B1230" s="71"/>
      <c r="C1230" s="71"/>
      <c r="D1230" s="71"/>
      <c r="E1230" s="72"/>
      <c r="F1230" s="72"/>
      <c r="G1230" s="72"/>
      <c r="H1230" s="72"/>
      <c r="I1230" s="71"/>
      <c r="J1230" s="72"/>
    </row>
    <row r="1231" spans="1:10" ht="23.25" customHeight="1" x14ac:dyDescent="0.5">
      <c r="A1231" s="72"/>
      <c r="B1231" s="71"/>
      <c r="C1231" s="71"/>
      <c r="D1231" s="71"/>
      <c r="E1231" s="72"/>
      <c r="F1231" s="72"/>
      <c r="G1231" s="72"/>
      <c r="H1231" s="72"/>
      <c r="I1231" s="71"/>
      <c r="J1231" s="72"/>
    </row>
    <row r="1232" spans="1:10" ht="23.25" customHeight="1" x14ac:dyDescent="0.5">
      <c r="A1232" s="72"/>
      <c r="B1232" s="71"/>
      <c r="C1232" s="71"/>
      <c r="D1232" s="71"/>
      <c r="E1232" s="72"/>
      <c r="F1232" s="72"/>
      <c r="G1232" s="72"/>
      <c r="H1232" s="72"/>
      <c r="I1232" s="71"/>
      <c r="J1232" s="72"/>
    </row>
    <row r="1233" spans="1:10" ht="23.25" customHeight="1" x14ac:dyDescent="0.5">
      <c r="A1233" s="72"/>
      <c r="B1233" s="71"/>
      <c r="C1233" s="71"/>
      <c r="D1233" s="71"/>
      <c r="E1233" s="72"/>
      <c r="F1233" s="72"/>
      <c r="G1233" s="72"/>
      <c r="H1233" s="72"/>
      <c r="I1233" s="71"/>
      <c r="J1233" s="72"/>
    </row>
    <row r="1234" spans="1:10" ht="23.25" customHeight="1" x14ac:dyDescent="0.5">
      <c r="A1234" s="72"/>
      <c r="B1234" s="71"/>
      <c r="C1234" s="71"/>
      <c r="D1234" s="71"/>
      <c r="E1234" s="72"/>
      <c r="F1234" s="72"/>
      <c r="G1234" s="72"/>
      <c r="H1234" s="72"/>
      <c r="I1234" s="71"/>
      <c r="J1234" s="72"/>
    </row>
    <row r="1235" spans="1:10" ht="23.25" customHeight="1" x14ac:dyDescent="0.5">
      <c r="A1235" s="72"/>
      <c r="B1235" s="71"/>
      <c r="C1235" s="71"/>
      <c r="D1235" s="71"/>
      <c r="E1235" s="72"/>
      <c r="F1235" s="72"/>
      <c r="G1235" s="72"/>
      <c r="H1235" s="72"/>
      <c r="I1235" s="71"/>
      <c r="J1235" s="72"/>
    </row>
    <row r="1236" spans="1:10" ht="23.25" customHeight="1" x14ac:dyDescent="0.5">
      <c r="A1236" s="72"/>
      <c r="B1236" s="71"/>
      <c r="C1236" s="71"/>
      <c r="D1236" s="71"/>
      <c r="E1236" s="72"/>
      <c r="F1236" s="72"/>
      <c r="G1236" s="72"/>
      <c r="H1236" s="72"/>
      <c r="I1236" s="71"/>
      <c r="J1236" s="72"/>
    </row>
    <row r="1237" spans="1:10" ht="23.25" customHeight="1" x14ac:dyDescent="0.5">
      <c r="A1237" s="72"/>
      <c r="B1237" s="71"/>
      <c r="C1237" s="71"/>
      <c r="D1237" s="71"/>
      <c r="E1237" s="72"/>
      <c r="F1237" s="72"/>
      <c r="G1237" s="72"/>
      <c r="H1237" s="72"/>
      <c r="I1237" s="71"/>
      <c r="J1237" s="72"/>
    </row>
    <row r="1238" spans="1:10" ht="23.25" customHeight="1" x14ac:dyDescent="0.5">
      <c r="A1238" s="72"/>
      <c r="B1238" s="71"/>
      <c r="C1238" s="71"/>
      <c r="D1238" s="71"/>
      <c r="E1238" s="72"/>
      <c r="F1238" s="72"/>
      <c r="G1238" s="72"/>
      <c r="H1238" s="72"/>
      <c r="I1238" s="71"/>
      <c r="J1238" s="72"/>
    </row>
    <row r="1239" spans="1:10" ht="23.25" customHeight="1" x14ac:dyDescent="0.5">
      <c r="A1239" s="72"/>
      <c r="B1239" s="71"/>
      <c r="C1239" s="71"/>
      <c r="D1239" s="71"/>
      <c r="E1239" s="72"/>
      <c r="F1239" s="72"/>
      <c r="G1239" s="72"/>
      <c r="H1239" s="72"/>
      <c r="I1239" s="71"/>
      <c r="J1239" s="72"/>
    </row>
    <row r="1240" spans="1:10" ht="23.25" customHeight="1" x14ac:dyDescent="0.5">
      <c r="A1240" s="72"/>
      <c r="B1240" s="71"/>
      <c r="C1240" s="71"/>
      <c r="D1240" s="71"/>
      <c r="E1240" s="72"/>
      <c r="F1240" s="72"/>
      <c r="G1240" s="72"/>
      <c r="H1240" s="72"/>
      <c r="I1240" s="71"/>
      <c r="J1240" s="72"/>
    </row>
    <row r="1241" spans="1:10" ht="23.25" customHeight="1" x14ac:dyDescent="0.5">
      <c r="A1241" s="72"/>
      <c r="B1241" s="71"/>
      <c r="C1241" s="71"/>
      <c r="D1241" s="71"/>
      <c r="E1241" s="72"/>
      <c r="F1241" s="72"/>
      <c r="G1241" s="72"/>
      <c r="H1241" s="72"/>
      <c r="I1241" s="71"/>
      <c r="J1241" s="72"/>
    </row>
    <row r="1242" spans="1:10" ht="23.25" customHeight="1" x14ac:dyDescent="0.5">
      <c r="A1242" s="72"/>
      <c r="B1242" s="71"/>
      <c r="C1242" s="71"/>
      <c r="D1242" s="71"/>
      <c r="E1242" s="72"/>
      <c r="F1242" s="72"/>
      <c r="G1242" s="72"/>
      <c r="H1242" s="72"/>
      <c r="I1242" s="71"/>
      <c r="J1242" s="72"/>
    </row>
    <row r="1243" spans="1:10" ht="23.25" customHeight="1" x14ac:dyDescent="0.5">
      <c r="A1243" s="72"/>
      <c r="B1243" s="71"/>
      <c r="C1243" s="71"/>
      <c r="D1243" s="71"/>
      <c r="E1243" s="72"/>
      <c r="F1243" s="72"/>
      <c r="G1243" s="72"/>
      <c r="H1243" s="72"/>
      <c r="I1243" s="71"/>
      <c r="J1243" s="72"/>
    </row>
    <row r="1244" spans="1:10" ht="23.25" customHeight="1" x14ac:dyDescent="0.5">
      <c r="A1244" s="72"/>
      <c r="B1244" s="71"/>
      <c r="C1244" s="71"/>
      <c r="D1244" s="71"/>
      <c r="E1244" s="72"/>
      <c r="F1244" s="72"/>
      <c r="G1244" s="72"/>
      <c r="H1244" s="72"/>
      <c r="I1244" s="71"/>
      <c r="J1244" s="72"/>
    </row>
    <row r="1245" spans="1:10" ht="23.25" customHeight="1" x14ac:dyDescent="0.5">
      <c r="A1245" s="72"/>
      <c r="B1245" s="71"/>
      <c r="C1245" s="71"/>
      <c r="D1245" s="71"/>
      <c r="E1245" s="72"/>
      <c r="F1245" s="72"/>
      <c r="G1245" s="72"/>
      <c r="H1245" s="72"/>
      <c r="I1245" s="71"/>
      <c r="J1245" s="72"/>
    </row>
    <row r="1246" spans="1:10" ht="23.25" customHeight="1" x14ac:dyDescent="0.5">
      <c r="A1246" s="72"/>
      <c r="B1246" s="71"/>
      <c r="C1246" s="71"/>
      <c r="D1246" s="71"/>
      <c r="E1246" s="72"/>
      <c r="F1246" s="72"/>
      <c r="G1246" s="72"/>
      <c r="H1246" s="72"/>
      <c r="I1246" s="71"/>
      <c r="J1246" s="72"/>
    </row>
    <row r="1247" spans="1:10" ht="23.25" customHeight="1" x14ac:dyDescent="0.5">
      <c r="A1247" s="72"/>
      <c r="B1247" s="71"/>
      <c r="C1247" s="71"/>
      <c r="D1247" s="71"/>
      <c r="E1247" s="72"/>
      <c r="F1247" s="72"/>
      <c r="G1247" s="72"/>
      <c r="H1247" s="72"/>
      <c r="I1247" s="71"/>
      <c r="J1247" s="72"/>
    </row>
    <row r="1248" spans="1:10" ht="23.25" customHeight="1" x14ac:dyDescent="0.5">
      <c r="A1248" s="72"/>
      <c r="B1248" s="71"/>
      <c r="C1248" s="71"/>
      <c r="D1248" s="71"/>
      <c r="E1248" s="72"/>
      <c r="F1248" s="72"/>
      <c r="G1248" s="72"/>
      <c r="H1248" s="72"/>
      <c r="I1248" s="71"/>
      <c r="J1248" s="72"/>
    </row>
    <row r="1249" spans="1:10" ht="23.25" customHeight="1" x14ac:dyDescent="0.5">
      <c r="A1249" s="72"/>
      <c r="B1249" s="71"/>
      <c r="C1249" s="71"/>
      <c r="D1249" s="71"/>
      <c r="E1249" s="72"/>
      <c r="F1249" s="72"/>
      <c r="G1249" s="72"/>
      <c r="H1249" s="72"/>
      <c r="I1249" s="71"/>
      <c r="J1249" s="72"/>
    </row>
    <row r="1250" spans="1:10" ht="23.25" customHeight="1" x14ac:dyDescent="0.5">
      <c r="A1250" s="72"/>
      <c r="B1250" s="71"/>
      <c r="C1250" s="71"/>
      <c r="D1250" s="71"/>
      <c r="E1250" s="72"/>
      <c r="F1250" s="72"/>
      <c r="G1250" s="72"/>
      <c r="H1250" s="72"/>
      <c r="I1250" s="71"/>
      <c r="J1250" s="72"/>
    </row>
    <row r="1251" spans="1:10" ht="23.25" customHeight="1" x14ac:dyDescent="0.5">
      <c r="A1251" s="72"/>
      <c r="B1251" s="71"/>
      <c r="C1251" s="71"/>
      <c r="D1251" s="71"/>
      <c r="E1251" s="72"/>
      <c r="F1251" s="72"/>
      <c r="G1251" s="72"/>
      <c r="H1251" s="72"/>
      <c r="I1251" s="71"/>
      <c r="J1251" s="72"/>
    </row>
    <row r="1252" spans="1:10" ht="23.25" customHeight="1" x14ac:dyDescent="0.5">
      <c r="A1252" s="72"/>
      <c r="B1252" s="71"/>
      <c r="C1252" s="71"/>
      <c r="D1252" s="71"/>
      <c r="E1252" s="72"/>
      <c r="F1252" s="72"/>
      <c r="G1252" s="72"/>
      <c r="H1252" s="72"/>
      <c r="I1252" s="71"/>
      <c r="J1252" s="72"/>
    </row>
    <row r="1253" spans="1:10" ht="23.25" customHeight="1" x14ac:dyDescent="0.5">
      <c r="A1253" s="72"/>
      <c r="B1253" s="71"/>
      <c r="C1253" s="71"/>
      <c r="D1253" s="71"/>
      <c r="E1253" s="72"/>
      <c r="F1253" s="72"/>
      <c r="G1253" s="72"/>
      <c r="H1253" s="72"/>
      <c r="I1253" s="71"/>
      <c r="J1253" s="72"/>
    </row>
    <row r="1254" spans="1:10" ht="23.25" customHeight="1" x14ac:dyDescent="0.5">
      <c r="A1254" s="72"/>
      <c r="B1254" s="71"/>
      <c r="C1254" s="71"/>
      <c r="D1254" s="71"/>
      <c r="E1254" s="72"/>
      <c r="F1254" s="72"/>
      <c r="G1254" s="72"/>
      <c r="H1254" s="72"/>
      <c r="I1254" s="71"/>
      <c r="J1254" s="72"/>
    </row>
    <row r="1255" spans="1:10" ht="23.25" customHeight="1" x14ac:dyDescent="0.5">
      <c r="A1255" s="72"/>
      <c r="B1255" s="71"/>
      <c r="C1255" s="71"/>
      <c r="D1255" s="71"/>
      <c r="E1255" s="72"/>
      <c r="F1255" s="72"/>
      <c r="G1255" s="72"/>
      <c r="H1255" s="72"/>
      <c r="I1255" s="71"/>
      <c r="J1255" s="72"/>
    </row>
    <row r="1256" spans="1:10" ht="23.25" customHeight="1" x14ac:dyDescent="0.5">
      <c r="A1256" s="72"/>
      <c r="B1256" s="71"/>
      <c r="C1256" s="71"/>
      <c r="D1256" s="71"/>
      <c r="E1256" s="72"/>
      <c r="F1256" s="72"/>
      <c r="G1256" s="72"/>
      <c r="H1256" s="72"/>
      <c r="I1256" s="71"/>
      <c r="J1256" s="72"/>
    </row>
    <row r="1257" spans="1:10" ht="23.25" customHeight="1" x14ac:dyDescent="0.5">
      <c r="A1257" s="72"/>
      <c r="B1257" s="71"/>
      <c r="C1257" s="71"/>
      <c r="D1257" s="71"/>
      <c r="E1257" s="72"/>
      <c r="F1257" s="72"/>
      <c r="G1257" s="72"/>
      <c r="H1257" s="72"/>
      <c r="I1257" s="71"/>
      <c r="J1257" s="72"/>
    </row>
    <row r="1258" spans="1:10" ht="23.25" customHeight="1" x14ac:dyDescent="0.5">
      <c r="A1258" s="72"/>
      <c r="B1258" s="71"/>
      <c r="C1258" s="71"/>
      <c r="D1258" s="71"/>
      <c r="E1258" s="72"/>
      <c r="F1258" s="72"/>
      <c r="G1258" s="72"/>
      <c r="H1258" s="72"/>
      <c r="I1258" s="71"/>
      <c r="J1258" s="72"/>
    </row>
    <row r="1259" spans="1:10" ht="23.25" customHeight="1" x14ac:dyDescent="0.5">
      <c r="A1259" s="72"/>
      <c r="B1259" s="71"/>
      <c r="C1259" s="71"/>
      <c r="D1259" s="71"/>
      <c r="E1259" s="72"/>
      <c r="F1259" s="72"/>
      <c r="G1259" s="72"/>
      <c r="H1259" s="72"/>
      <c r="I1259" s="71"/>
      <c r="J1259" s="72"/>
    </row>
    <row r="1260" spans="1:10" ht="23.25" customHeight="1" x14ac:dyDescent="0.5">
      <c r="A1260" s="72"/>
      <c r="B1260" s="71"/>
      <c r="C1260" s="71"/>
      <c r="D1260" s="71"/>
      <c r="E1260" s="72"/>
      <c r="F1260" s="72"/>
      <c r="G1260" s="72"/>
      <c r="H1260" s="72"/>
      <c r="I1260" s="71"/>
      <c r="J1260" s="72"/>
    </row>
    <row r="1261" spans="1:10" ht="23.25" customHeight="1" x14ac:dyDescent="0.5">
      <c r="A1261" s="72"/>
      <c r="B1261" s="71"/>
      <c r="C1261" s="71"/>
      <c r="D1261" s="71"/>
      <c r="E1261" s="72"/>
      <c r="F1261" s="72"/>
      <c r="G1261" s="72"/>
      <c r="H1261" s="72"/>
      <c r="I1261" s="71"/>
      <c r="J1261" s="72"/>
    </row>
    <row r="1262" spans="1:10" ht="23.25" customHeight="1" x14ac:dyDescent="0.5">
      <c r="A1262" s="72"/>
      <c r="B1262" s="71"/>
      <c r="C1262" s="71"/>
      <c r="D1262" s="71"/>
      <c r="E1262" s="72"/>
      <c r="F1262" s="72"/>
      <c r="G1262" s="72"/>
      <c r="H1262" s="72"/>
      <c r="I1262" s="71"/>
      <c r="J1262" s="72"/>
    </row>
    <row r="1263" spans="1:10" ht="23.25" customHeight="1" x14ac:dyDescent="0.5">
      <c r="A1263" s="72"/>
      <c r="B1263" s="71"/>
      <c r="C1263" s="71"/>
      <c r="D1263" s="71"/>
      <c r="E1263" s="72"/>
      <c r="F1263" s="72"/>
      <c r="G1263" s="72"/>
      <c r="H1263" s="72"/>
      <c r="I1263" s="71"/>
      <c r="J1263" s="72"/>
    </row>
    <row r="1264" spans="1:10" ht="23.25" customHeight="1" x14ac:dyDescent="0.5">
      <c r="A1264" s="72"/>
      <c r="B1264" s="71"/>
      <c r="C1264" s="71"/>
      <c r="D1264" s="71"/>
      <c r="E1264" s="72"/>
      <c r="F1264" s="72"/>
      <c r="G1264" s="72"/>
      <c r="H1264" s="72"/>
      <c r="I1264" s="71"/>
      <c r="J1264" s="72"/>
    </row>
    <row r="1265" spans="1:10" ht="23.25" customHeight="1" x14ac:dyDescent="0.5">
      <c r="A1265" s="72"/>
      <c r="B1265" s="71"/>
      <c r="C1265" s="71"/>
      <c r="D1265" s="71"/>
      <c r="E1265" s="72"/>
      <c r="F1265" s="72"/>
      <c r="G1265" s="72"/>
      <c r="H1265" s="72"/>
      <c r="I1265" s="71"/>
      <c r="J1265" s="72"/>
    </row>
    <row r="1266" spans="1:10" ht="23.25" customHeight="1" x14ac:dyDescent="0.5">
      <c r="A1266" s="72"/>
      <c r="B1266" s="71"/>
      <c r="C1266" s="71"/>
      <c r="D1266" s="71"/>
      <c r="E1266" s="72"/>
      <c r="F1266" s="72"/>
      <c r="G1266" s="72"/>
      <c r="H1266" s="72"/>
      <c r="I1266" s="71"/>
      <c r="J1266" s="72"/>
    </row>
    <row r="1267" spans="1:10" ht="23.25" customHeight="1" x14ac:dyDescent="0.5">
      <c r="A1267" s="72"/>
      <c r="B1267" s="71"/>
      <c r="C1267" s="71"/>
      <c r="D1267" s="71"/>
      <c r="E1267" s="72"/>
      <c r="F1267" s="72"/>
      <c r="G1267" s="72"/>
      <c r="H1267" s="72"/>
      <c r="I1267" s="71"/>
      <c r="J1267" s="72"/>
    </row>
    <row r="1268" spans="1:10" ht="23.25" customHeight="1" x14ac:dyDescent="0.5">
      <c r="A1268" s="72"/>
      <c r="B1268" s="71"/>
      <c r="C1268" s="71"/>
      <c r="D1268" s="71"/>
      <c r="E1268" s="72"/>
      <c r="F1268" s="72"/>
      <c r="G1268" s="72"/>
      <c r="H1268" s="72"/>
      <c r="I1268" s="71"/>
      <c r="J1268" s="72"/>
    </row>
    <row r="1269" spans="1:10" ht="23.25" customHeight="1" x14ac:dyDescent="0.5">
      <c r="A1269" s="72"/>
      <c r="B1269" s="71"/>
      <c r="C1269" s="71"/>
      <c r="D1269" s="71"/>
      <c r="E1269" s="72"/>
      <c r="F1269" s="72"/>
      <c r="G1269" s="72"/>
      <c r="H1269" s="72"/>
      <c r="I1269" s="71"/>
      <c r="J1269" s="72"/>
    </row>
    <row r="1270" spans="1:10" ht="23.25" customHeight="1" x14ac:dyDescent="0.5">
      <c r="A1270" s="72"/>
      <c r="B1270" s="71"/>
      <c r="C1270" s="71"/>
      <c r="D1270" s="71"/>
      <c r="E1270" s="72"/>
      <c r="F1270" s="72"/>
      <c r="G1270" s="72"/>
      <c r="H1270" s="72"/>
      <c r="I1270" s="71"/>
      <c r="J1270" s="72"/>
    </row>
    <row r="1271" spans="1:10" ht="23.25" customHeight="1" x14ac:dyDescent="0.5">
      <c r="A1271" s="72"/>
      <c r="B1271" s="71"/>
      <c r="C1271" s="71"/>
      <c r="D1271" s="71"/>
      <c r="E1271" s="72"/>
      <c r="F1271" s="72"/>
      <c r="G1271" s="72"/>
      <c r="H1271" s="72"/>
      <c r="I1271" s="71"/>
      <c r="J1271" s="72"/>
    </row>
    <row r="1272" spans="1:10" ht="23.25" customHeight="1" x14ac:dyDescent="0.5">
      <c r="A1272" s="72"/>
      <c r="B1272" s="71"/>
      <c r="C1272" s="71"/>
      <c r="D1272" s="71"/>
      <c r="E1272" s="72"/>
      <c r="F1272" s="72"/>
      <c r="G1272" s="72"/>
      <c r="H1272" s="72"/>
      <c r="I1272" s="71"/>
      <c r="J1272" s="72"/>
    </row>
    <row r="1273" spans="1:10" ht="23.25" customHeight="1" x14ac:dyDescent="0.5">
      <c r="A1273" s="72"/>
      <c r="B1273" s="71"/>
      <c r="C1273" s="71"/>
      <c r="D1273" s="71"/>
      <c r="E1273" s="72"/>
      <c r="F1273" s="72"/>
      <c r="G1273" s="72"/>
      <c r="H1273" s="72"/>
      <c r="I1273" s="71"/>
      <c r="J1273" s="72"/>
    </row>
    <row r="1274" spans="1:10" ht="23.25" customHeight="1" x14ac:dyDescent="0.5">
      <c r="A1274" s="72"/>
      <c r="B1274" s="71"/>
      <c r="C1274" s="71"/>
      <c r="D1274" s="71"/>
      <c r="E1274" s="72"/>
      <c r="F1274" s="72"/>
      <c r="G1274" s="72"/>
      <c r="H1274" s="72"/>
      <c r="I1274" s="71"/>
      <c r="J1274" s="72"/>
    </row>
    <row r="1275" spans="1:10" ht="23.25" customHeight="1" x14ac:dyDescent="0.5">
      <c r="A1275" s="72"/>
      <c r="B1275" s="71"/>
      <c r="C1275" s="71"/>
      <c r="D1275" s="71"/>
      <c r="E1275" s="72"/>
      <c r="F1275" s="72"/>
      <c r="G1275" s="72"/>
      <c r="H1275" s="72"/>
      <c r="I1275" s="71"/>
      <c r="J1275" s="72"/>
    </row>
    <row r="1276" spans="1:10" ht="23.25" customHeight="1" x14ac:dyDescent="0.5">
      <c r="A1276" s="72"/>
      <c r="B1276" s="71"/>
      <c r="C1276" s="71"/>
      <c r="D1276" s="71"/>
      <c r="E1276" s="72"/>
      <c r="F1276" s="72"/>
      <c r="G1276" s="72"/>
      <c r="H1276" s="72"/>
      <c r="I1276" s="71"/>
      <c r="J1276" s="72"/>
    </row>
    <row r="1277" spans="1:10" ht="23.25" customHeight="1" x14ac:dyDescent="0.5">
      <c r="A1277" s="72"/>
      <c r="B1277" s="71"/>
      <c r="C1277" s="71"/>
      <c r="D1277" s="71"/>
      <c r="E1277" s="72"/>
      <c r="F1277" s="72"/>
      <c r="G1277" s="72"/>
      <c r="H1277" s="72"/>
      <c r="I1277" s="71"/>
      <c r="J1277" s="72"/>
    </row>
    <row r="1278" spans="1:10" ht="23.25" customHeight="1" x14ac:dyDescent="0.5">
      <c r="A1278" s="72"/>
      <c r="B1278" s="71"/>
      <c r="C1278" s="71"/>
      <c r="D1278" s="71"/>
      <c r="E1278" s="72"/>
      <c r="F1278" s="72"/>
      <c r="G1278" s="72"/>
      <c r="H1278" s="72"/>
      <c r="I1278" s="71"/>
      <c r="J1278" s="72"/>
    </row>
    <row r="1279" spans="1:10" ht="23.25" customHeight="1" x14ac:dyDescent="0.5">
      <c r="A1279" s="72"/>
      <c r="B1279" s="71"/>
      <c r="C1279" s="71"/>
      <c r="D1279" s="71"/>
      <c r="E1279" s="72"/>
      <c r="F1279" s="72"/>
      <c r="G1279" s="72"/>
      <c r="H1279" s="72"/>
      <c r="I1279" s="71"/>
      <c r="J1279" s="72"/>
    </row>
    <row r="1280" spans="1:10" ht="23.25" customHeight="1" x14ac:dyDescent="0.5">
      <c r="A1280" s="72"/>
      <c r="B1280" s="71"/>
      <c r="C1280" s="71"/>
      <c r="D1280" s="71"/>
      <c r="E1280" s="72"/>
      <c r="F1280" s="72"/>
      <c r="G1280" s="72"/>
      <c r="H1280" s="72"/>
      <c r="I1280" s="71"/>
      <c r="J1280" s="72"/>
    </row>
    <row r="1281" spans="1:10" ht="23.25" customHeight="1" x14ac:dyDescent="0.5">
      <c r="A1281" s="72"/>
      <c r="B1281" s="71"/>
      <c r="C1281" s="71"/>
      <c r="D1281" s="71"/>
      <c r="E1281" s="72"/>
      <c r="F1281" s="72"/>
      <c r="G1281" s="72"/>
      <c r="H1281" s="72"/>
      <c r="I1281" s="71"/>
      <c r="J1281" s="72"/>
    </row>
    <row r="1282" spans="1:10" ht="23.25" customHeight="1" x14ac:dyDescent="0.5">
      <c r="A1282" s="72"/>
      <c r="B1282" s="71"/>
      <c r="C1282" s="71"/>
      <c r="D1282" s="71"/>
      <c r="E1282" s="72"/>
      <c r="F1282" s="72"/>
      <c r="G1282" s="72"/>
      <c r="H1282" s="72"/>
      <c r="I1282" s="71"/>
      <c r="J1282" s="72"/>
    </row>
    <row r="1283" spans="1:10" ht="23.25" customHeight="1" x14ac:dyDescent="0.5">
      <c r="A1283" s="72"/>
      <c r="B1283" s="71"/>
      <c r="C1283" s="71"/>
      <c r="D1283" s="71"/>
      <c r="E1283" s="72"/>
      <c r="F1283" s="72"/>
      <c r="G1283" s="72"/>
      <c r="H1283" s="72"/>
      <c r="I1283" s="71"/>
      <c r="J1283" s="72"/>
    </row>
    <row r="1284" spans="1:10" ht="23.25" customHeight="1" x14ac:dyDescent="0.5">
      <c r="A1284" s="72"/>
      <c r="B1284" s="71"/>
      <c r="C1284" s="71"/>
      <c r="D1284" s="71"/>
      <c r="E1284" s="72"/>
      <c r="F1284" s="72"/>
      <c r="G1284" s="72"/>
      <c r="H1284" s="72"/>
      <c r="I1284" s="71"/>
      <c r="J1284" s="72"/>
    </row>
    <row r="1285" spans="1:10" ht="23.25" customHeight="1" x14ac:dyDescent="0.5">
      <c r="A1285" s="72"/>
      <c r="B1285" s="71"/>
      <c r="C1285" s="71"/>
      <c r="D1285" s="71"/>
      <c r="E1285" s="72"/>
      <c r="F1285" s="72"/>
      <c r="G1285" s="72"/>
      <c r="H1285" s="72"/>
      <c r="I1285" s="71"/>
      <c r="J1285" s="72"/>
    </row>
    <row r="1286" spans="1:10" ht="23.25" customHeight="1" x14ac:dyDescent="0.5">
      <c r="A1286" s="72"/>
      <c r="B1286" s="71"/>
      <c r="C1286" s="71"/>
      <c r="D1286" s="71"/>
      <c r="E1286" s="72"/>
      <c r="F1286" s="72"/>
      <c r="G1286" s="72"/>
      <c r="H1286" s="72"/>
      <c r="I1286" s="71"/>
      <c r="J1286" s="72"/>
    </row>
    <row r="1287" spans="1:10" ht="23.25" customHeight="1" x14ac:dyDescent="0.5">
      <c r="A1287" s="72"/>
      <c r="B1287" s="71"/>
      <c r="C1287" s="71"/>
      <c r="D1287" s="71"/>
      <c r="E1287" s="72"/>
      <c r="F1287" s="72"/>
      <c r="G1287" s="72"/>
      <c r="H1287" s="72"/>
      <c r="I1287" s="71"/>
      <c r="J1287" s="72"/>
    </row>
    <row r="1288" spans="1:10" ht="23.25" customHeight="1" x14ac:dyDescent="0.5">
      <c r="A1288" s="72"/>
      <c r="B1288" s="71"/>
      <c r="C1288" s="71"/>
      <c r="D1288" s="71"/>
      <c r="E1288" s="72"/>
      <c r="F1288" s="72"/>
      <c r="G1288" s="72"/>
      <c r="H1288" s="72"/>
      <c r="I1288" s="71"/>
      <c r="J1288" s="72"/>
    </row>
    <row r="1289" spans="1:10" ht="23.25" customHeight="1" x14ac:dyDescent="0.5">
      <c r="A1289" s="72"/>
      <c r="B1289" s="71"/>
      <c r="C1289" s="71"/>
      <c r="D1289" s="71"/>
      <c r="E1289" s="72"/>
      <c r="F1289" s="72"/>
      <c r="G1289" s="72"/>
      <c r="H1289" s="72"/>
      <c r="I1289" s="71"/>
      <c r="J1289" s="72"/>
    </row>
    <row r="1290" spans="1:10" ht="23.25" customHeight="1" x14ac:dyDescent="0.5">
      <c r="A1290" s="72"/>
      <c r="B1290" s="71"/>
      <c r="C1290" s="71"/>
      <c r="D1290" s="71"/>
      <c r="E1290" s="72"/>
      <c r="F1290" s="72"/>
      <c r="G1290" s="72"/>
      <c r="H1290" s="72"/>
      <c r="I1290" s="71"/>
      <c r="J1290" s="72"/>
    </row>
    <row r="1291" spans="1:10" ht="23.25" customHeight="1" x14ac:dyDescent="0.5">
      <c r="A1291" s="72"/>
      <c r="B1291" s="71"/>
      <c r="C1291" s="71"/>
      <c r="D1291" s="71"/>
      <c r="E1291" s="72"/>
      <c r="F1291" s="72"/>
      <c r="G1291" s="72"/>
      <c r="H1291" s="72"/>
      <c r="I1291" s="71"/>
      <c r="J1291" s="72"/>
    </row>
    <row r="1292" spans="1:10" ht="23.25" customHeight="1" x14ac:dyDescent="0.5">
      <c r="A1292" s="72"/>
      <c r="B1292" s="71"/>
      <c r="C1292" s="71"/>
      <c r="D1292" s="71"/>
      <c r="E1292" s="72"/>
      <c r="F1292" s="72"/>
      <c r="G1292" s="72"/>
      <c r="H1292" s="72"/>
      <c r="I1292" s="71"/>
      <c r="J1292" s="72"/>
    </row>
    <row r="1293" spans="1:10" ht="23.25" customHeight="1" x14ac:dyDescent="0.5">
      <c r="A1293" s="72"/>
      <c r="B1293" s="71"/>
      <c r="C1293" s="71"/>
      <c r="D1293" s="71"/>
      <c r="E1293" s="72"/>
      <c r="F1293" s="72"/>
      <c r="G1293" s="72"/>
      <c r="H1293" s="72"/>
      <c r="I1293" s="71"/>
      <c r="J1293" s="72"/>
    </row>
    <row r="1294" spans="1:10" ht="23.25" customHeight="1" x14ac:dyDescent="0.5">
      <c r="A1294" s="72"/>
      <c r="B1294" s="71"/>
      <c r="C1294" s="71"/>
      <c r="D1294" s="71"/>
      <c r="E1294" s="72"/>
      <c r="F1294" s="72"/>
      <c r="G1294" s="72"/>
      <c r="H1294" s="72"/>
      <c r="I1294" s="71"/>
      <c r="J1294" s="72"/>
    </row>
    <row r="1295" spans="1:10" ht="23.25" customHeight="1" x14ac:dyDescent="0.5">
      <c r="A1295" s="72"/>
      <c r="B1295" s="71"/>
      <c r="C1295" s="71"/>
      <c r="D1295" s="71"/>
      <c r="E1295" s="72"/>
      <c r="F1295" s="72"/>
      <c r="G1295" s="72"/>
      <c r="H1295" s="72"/>
      <c r="I1295" s="71"/>
      <c r="J1295" s="72"/>
    </row>
    <row r="1296" spans="1:10" ht="23.25" customHeight="1" x14ac:dyDescent="0.5">
      <c r="A1296" s="72"/>
      <c r="B1296" s="71"/>
      <c r="C1296" s="71"/>
      <c r="D1296" s="71"/>
      <c r="E1296" s="72"/>
      <c r="F1296" s="72"/>
      <c r="G1296" s="72"/>
      <c r="H1296" s="72"/>
      <c r="I1296" s="71"/>
      <c r="J1296" s="72"/>
    </row>
    <row r="1297" spans="1:10" ht="23.25" customHeight="1" x14ac:dyDescent="0.5">
      <c r="A1297" s="72"/>
      <c r="B1297" s="71"/>
      <c r="C1297" s="71"/>
      <c r="D1297" s="71"/>
      <c r="E1297" s="72"/>
      <c r="F1297" s="72"/>
      <c r="G1297" s="72"/>
      <c r="H1297" s="72"/>
      <c r="I1297" s="71"/>
      <c r="J1297" s="72"/>
    </row>
    <row r="1298" spans="1:10" ht="23.25" customHeight="1" x14ac:dyDescent="0.5">
      <c r="A1298" s="72"/>
      <c r="B1298" s="71"/>
      <c r="C1298" s="71"/>
      <c r="D1298" s="71"/>
      <c r="E1298" s="72"/>
      <c r="F1298" s="72"/>
      <c r="G1298" s="72"/>
      <c r="H1298" s="72"/>
      <c r="I1298" s="71"/>
      <c r="J1298" s="72"/>
    </row>
    <row r="1299" spans="1:10" ht="23.25" customHeight="1" x14ac:dyDescent="0.5">
      <c r="A1299" s="72"/>
      <c r="B1299" s="71"/>
      <c r="C1299" s="71"/>
      <c r="D1299" s="71"/>
      <c r="E1299" s="72"/>
      <c r="F1299" s="72"/>
      <c r="G1299" s="72"/>
      <c r="H1299" s="72"/>
      <c r="I1299" s="71"/>
      <c r="J1299" s="72"/>
    </row>
    <row r="1300" spans="1:10" ht="23.25" customHeight="1" x14ac:dyDescent="0.5">
      <c r="A1300" s="72"/>
      <c r="B1300" s="71"/>
      <c r="C1300" s="71"/>
      <c r="D1300" s="71"/>
      <c r="E1300" s="72"/>
      <c r="F1300" s="72"/>
      <c r="G1300" s="72"/>
      <c r="H1300" s="72"/>
      <c r="I1300" s="71"/>
      <c r="J1300" s="72"/>
    </row>
    <row r="1301" spans="1:10" ht="23.25" customHeight="1" x14ac:dyDescent="0.5">
      <c r="A1301" s="72"/>
      <c r="B1301" s="71"/>
      <c r="C1301" s="71"/>
      <c r="D1301" s="71"/>
      <c r="E1301" s="72"/>
      <c r="F1301" s="72"/>
      <c r="G1301" s="72"/>
      <c r="H1301" s="72"/>
      <c r="I1301" s="71"/>
      <c r="J1301" s="72"/>
    </row>
    <row r="1302" spans="1:10" ht="23.25" customHeight="1" x14ac:dyDescent="0.5">
      <c r="A1302" s="72"/>
      <c r="B1302" s="71"/>
      <c r="C1302" s="71"/>
      <c r="D1302" s="71"/>
      <c r="E1302" s="72"/>
      <c r="F1302" s="72"/>
      <c r="G1302" s="72"/>
      <c r="H1302" s="72"/>
      <c r="I1302" s="71"/>
      <c r="J1302" s="72"/>
    </row>
    <row r="1303" spans="1:10" ht="23.25" customHeight="1" x14ac:dyDescent="0.5">
      <c r="A1303" s="72"/>
      <c r="B1303" s="71"/>
      <c r="C1303" s="71"/>
      <c r="D1303" s="71"/>
      <c r="E1303" s="72"/>
      <c r="F1303" s="72"/>
      <c r="G1303" s="72"/>
      <c r="H1303" s="72"/>
      <c r="I1303" s="71"/>
      <c r="J1303" s="72"/>
    </row>
    <row r="1304" spans="1:10" ht="23.25" customHeight="1" x14ac:dyDescent="0.5">
      <c r="A1304" s="72"/>
      <c r="B1304" s="71"/>
      <c r="C1304" s="71"/>
      <c r="D1304" s="71"/>
      <c r="E1304" s="72"/>
      <c r="F1304" s="72"/>
      <c r="G1304" s="72"/>
      <c r="H1304" s="72"/>
      <c r="I1304" s="71"/>
      <c r="J1304" s="72"/>
    </row>
    <row r="1305" spans="1:10" ht="23.25" customHeight="1" x14ac:dyDescent="0.5">
      <c r="A1305" s="72"/>
      <c r="B1305" s="71"/>
      <c r="C1305" s="71"/>
      <c r="D1305" s="71"/>
      <c r="E1305" s="72"/>
      <c r="F1305" s="72"/>
      <c r="G1305" s="72"/>
      <c r="H1305" s="72"/>
      <c r="I1305" s="71"/>
      <c r="J1305" s="72"/>
    </row>
    <row r="1306" spans="1:10" ht="23.25" customHeight="1" x14ac:dyDescent="0.5">
      <c r="A1306" s="72"/>
      <c r="B1306" s="71"/>
      <c r="C1306" s="71"/>
      <c r="D1306" s="71"/>
      <c r="E1306" s="72"/>
      <c r="F1306" s="72"/>
      <c r="G1306" s="72"/>
      <c r="H1306" s="72"/>
      <c r="I1306" s="71"/>
      <c r="J1306" s="72"/>
    </row>
    <row r="1307" spans="1:10" ht="23.25" customHeight="1" x14ac:dyDescent="0.5">
      <c r="A1307" s="72"/>
      <c r="B1307" s="71"/>
      <c r="C1307" s="71"/>
      <c r="D1307" s="71"/>
      <c r="E1307" s="72"/>
      <c r="F1307" s="72"/>
      <c r="G1307" s="72"/>
      <c r="H1307" s="72"/>
      <c r="I1307" s="71"/>
      <c r="J1307" s="72"/>
    </row>
    <row r="1308" spans="1:10" ht="23.25" customHeight="1" x14ac:dyDescent="0.5">
      <c r="A1308" s="72"/>
      <c r="B1308" s="71"/>
      <c r="C1308" s="71"/>
      <c r="D1308" s="71"/>
      <c r="E1308" s="72"/>
      <c r="F1308" s="72"/>
      <c r="G1308" s="72"/>
      <c r="H1308" s="72"/>
      <c r="I1308" s="71"/>
      <c r="J1308" s="72"/>
    </row>
    <row r="1309" spans="1:10" ht="23.25" customHeight="1" x14ac:dyDescent="0.5">
      <c r="A1309" s="72"/>
      <c r="B1309" s="71"/>
      <c r="C1309" s="71"/>
      <c r="D1309" s="71"/>
      <c r="E1309" s="72"/>
      <c r="F1309" s="72"/>
      <c r="G1309" s="72"/>
      <c r="H1309" s="72"/>
      <c r="I1309" s="71"/>
      <c r="J1309" s="72"/>
    </row>
    <row r="1310" spans="1:10" ht="23.25" customHeight="1" x14ac:dyDescent="0.5">
      <c r="A1310" s="72"/>
      <c r="B1310" s="71"/>
      <c r="C1310" s="71"/>
      <c r="D1310" s="71"/>
      <c r="E1310" s="72"/>
      <c r="F1310" s="72"/>
      <c r="G1310" s="72"/>
      <c r="H1310" s="72"/>
      <c r="I1310" s="71"/>
      <c r="J1310" s="72"/>
    </row>
    <row r="1311" spans="1:10" ht="23.25" customHeight="1" x14ac:dyDescent="0.5">
      <c r="A1311" s="72"/>
      <c r="B1311" s="71"/>
      <c r="C1311" s="71"/>
      <c r="D1311" s="71"/>
      <c r="E1311" s="72"/>
      <c r="F1311" s="72"/>
      <c r="G1311" s="72"/>
      <c r="H1311" s="72"/>
      <c r="I1311" s="71"/>
      <c r="J1311" s="72"/>
    </row>
    <row r="1312" spans="1:10" ht="23.25" customHeight="1" x14ac:dyDescent="0.5">
      <c r="A1312" s="72"/>
      <c r="B1312" s="71"/>
      <c r="C1312" s="71"/>
      <c r="D1312" s="71"/>
      <c r="E1312" s="72"/>
      <c r="F1312" s="72"/>
      <c r="G1312" s="72"/>
      <c r="H1312" s="72"/>
      <c r="I1312" s="71"/>
      <c r="J1312" s="72"/>
    </row>
    <row r="1313" spans="1:10" ht="23.25" customHeight="1" x14ac:dyDescent="0.5">
      <c r="A1313" s="72"/>
      <c r="B1313" s="71"/>
      <c r="C1313" s="71"/>
      <c r="D1313" s="71"/>
      <c r="E1313" s="72"/>
      <c r="F1313" s="72"/>
      <c r="G1313" s="72"/>
      <c r="H1313" s="72"/>
      <c r="I1313" s="71"/>
      <c r="J1313" s="72"/>
    </row>
    <row r="1314" spans="1:10" ht="23.25" customHeight="1" x14ac:dyDescent="0.5">
      <c r="A1314" s="72"/>
      <c r="B1314" s="71"/>
      <c r="C1314" s="71"/>
      <c r="D1314" s="71"/>
      <c r="E1314" s="72"/>
      <c r="F1314" s="72"/>
      <c r="G1314" s="72"/>
      <c r="H1314" s="72"/>
      <c r="I1314" s="71"/>
      <c r="J1314" s="72"/>
    </row>
    <row r="1315" spans="1:10" ht="23.25" customHeight="1" x14ac:dyDescent="0.5">
      <c r="A1315" s="72"/>
      <c r="B1315" s="71"/>
      <c r="C1315" s="71"/>
      <c r="D1315" s="71"/>
      <c r="E1315" s="72"/>
      <c r="F1315" s="72"/>
      <c r="G1315" s="72"/>
      <c r="H1315" s="72"/>
      <c r="I1315" s="71"/>
      <c r="J1315" s="72"/>
    </row>
    <row r="1316" spans="1:10" ht="23.25" customHeight="1" x14ac:dyDescent="0.5">
      <c r="A1316" s="72"/>
      <c r="B1316" s="71"/>
      <c r="C1316" s="71"/>
      <c r="D1316" s="71"/>
      <c r="E1316" s="72"/>
      <c r="F1316" s="72"/>
      <c r="G1316" s="72"/>
      <c r="H1316" s="72"/>
      <c r="I1316" s="71"/>
      <c r="J1316" s="72"/>
    </row>
    <row r="1317" spans="1:10" ht="23.25" customHeight="1" x14ac:dyDescent="0.5">
      <c r="A1317" s="72"/>
      <c r="B1317" s="71"/>
      <c r="C1317" s="71"/>
      <c r="D1317" s="71"/>
      <c r="E1317" s="72"/>
      <c r="F1317" s="72"/>
      <c r="G1317" s="72"/>
      <c r="H1317" s="72"/>
      <c r="I1317" s="71"/>
      <c r="J1317" s="72"/>
    </row>
    <row r="1318" spans="1:10" ht="23.25" customHeight="1" x14ac:dyDescent="0.5">
      <c r="A1318" s="72"/>
      <c r="B1318" s="71"/>
      <c r="C1318" s="71"/>
      <c r="D1318" s="71"/>
      <c r="E1318" s="72"/>
      <c r="F1318" s="72"/>
      <c r="G1318" s="72"/>
      <c r="H1318" s="72"/>
      <c r="I1318" s="71"/>
      <c r="J1318" s="72"/>
    </row>
    <row r="1319" spans="1:10" ht="23.25" customHeight="1" x14ac:dyDescent="0.5">
      <c r="A1319" s="72"/>
      <c r="B1319" s="71"/>
      <c r="C1319" s="71"/>
      <c r="D1319" s="71"/>
      <c r="E1319" s="72"/>
      <c r="F1319" s="72"/>
      <c r="G1319" s="72"/>
      <c r="H1319" s="72"/>
      <c r="I1319" s="71"/>
      <c r="J1319" s="72"/>
    </row>
    <row r="1320" spans="1:10" ht="23.25" customHeight="1" x14ac:dyDescent="0.5">
      <c r="A1320" s="72"/>
      <c r="B1320" s="71"/>
      <c r="C1320" s="71"/>
      <c r="D1320" s="71"/>
      <c r="E1320" s="72"/>
      <c r="F1320" s="72"/>
      <c r="G1320" s="72"/>
      <c r="H1320" s="72"/>
      <c r="I1320" s="71"/>
      <c r="J1320" s="72"/>
    </row>
    <row r="1321" spans="1:10" ht="23.25" customHeight="1" x14ac:dyDescent="0.5">
      <c r="A1321" s="72"/>
      <c r="B1321" s="71"/>
      <c r="C1321" s="71"/>
      <c r="D1321" s="71"/>
      <c r="E1321" s="72"/>
      <c r="F1321" s="72"/>
      <c r="G1321" s="72"/>
      <c r="H1321" s="72"/>
      <c r="I1321" s="71"/>
      <c r="J1321" s="72"/>
    </row>
    <row r="1322" spans="1:10" ht="23.25" customHeight="1" x14ac:dyDescent="0.5">
      <c r="A1322" s="72"/>
      <c r="B1322" s="71"/>
      <c r="C1322" s="71"/>
      <c r="D1322" s="71"/>
      <c r="E1322" s="72"/>
      <c r="F1322" s="72"/>
      <c r="G1322" s="72"/>
      <c r="H1322" s="72"/>
      <c r="I1322" s="71"/>
      <c r="J1322" s="72"/>
    </row>
    <row r="1323" spans="1:10" ht="23.25" customHeight="1" x14ac:dyDescent="0.5">
      <c r="A1323" s="72"/>
      <c r="B1323" s="71"/>
      <c r="C1323" s="71"/>
      <c r="D1323" s="71"/>
      <c r="E1323" s="72"/>
      <c r="F1323" s="72"/>
      <c r="G1323" s="72"/>
      <c r="H1323" s="72"/>
      <c r="I1323" s="71"/>
      <c r="J1323" s="72"/>
    </row>
    <row r="1324" spans="1:10" ht="23.25" customHeight="1" x14ac:dyDescent="0.5">
      <c r="A1324" s="72"/>
      <c r="B1324" s="71"/>
      <c r="C1324" s="71"/>
      <c r="D1324" s="71"/>
      <c r="E1324" s="72"/>
      <c r="F1324" s="72"/>
      <c r="G1324" s="72"/>
      <c r="H1324" s="72"/>
      <c r="I1324" s="71"/>
      <c r="J1324" s="72"/>
    </row>
    <row r="1325" spans="1:10" ht="23.25" customHeight="1" x14ac:dyDescent="0.5">
      <c r="A1325" s="72"/>
      <c r="B1325" s="71"/>
      <c r="C1325" s="71"/>
      <c r="D1325" s="71"/>
      <c r="E1325" s="72"/>
      <c r="F1325" s="72"/>
      <c r="G1325" s="72"/>
      <c r="H1325" s="72"/>
      <c r="I1325" s="71"/>
      <c r="J1325" s="72"/>
    </row>
    <row r="1326" spans="1:10" ht="23.25" customHeight="1" x14ac:dyDescent="0.5">
      <c r="A1326" s="72"/>
      <c r="B1326" s="71"/>
      <c r="C1326" s="71"/>
      <c r="D1326" s="71"/>
      <c r="E1326" s="72"/>
      <c r="F1326" s="72"/>
      <c r="G1326" s="72"/>
      <c r="H1326" s="72"/>
      <c r="I1326" s="71"/>
      <c r="J1326" s="72"/>
    </row>
    <row r="1327" spans="1:10" ht="23.25" customHeight="1" x14ac:dyDescent="0.5">
      <c r="A1327" s="72"/>
      <c r="B1327" s="71"/>
      <c r="C1327" s="71"/>
      <c r="D1327" s="71"/>
      <c r="E1327" s="72"/>
      <c r="F1327" s="72"/>
      <c r="G1327" s="72"/>
      <c r="H1327" s="72"/>
      <c r="I1327" s="71"/>
      <c r="J1327" s="72"/>
    </row>
    <row r="1328" spans="1:10" ht="23.25" customHeight="1" x14ac:dyDescent="0.5">
      <c r="A1328" s="72"/>
      <c r="B1328" s="71"/>
      <c r="C1328" s="71"/>
      <c r="D1328" s="71"/>
      <c r="E1328" s="72"/>
      <c r="F1328" s="72"/>
      <c r="G1328" s="72"/>
      <c r="H1328" s="72"/>
      <c r="I1328" s="71"/>
      <c r="J1328" s="72"/>
    </row>
    <row r="1329" spans="1:10" ht="23.25" customHeight="1" x14ac:dyDescent="0.5">
      <c r="A1329" s="72"/>
      <c r="B1329" s="71"/>
      <c r="C1329" s="71"/>
      <c r="D1329" s="71"/>
      <c r="E1329" s="72"/>
      <c r="F1329" s="72"/>
      <c r="G1329" s="72"/>
      <c r="H1329" s="72"/>
      <c r="I1329" s="71"/>
      <c r="J1329" s="72"/>
    </row>
    <row r="1330" spans="1:10" ht="23.25" customHeight="1" x14ac:dyDescent="0.5">
      <c r="A1330" s="72"/>
      <c r="B1330" s="71"/>
      <c r="C1330" s="71"/>
      <c r="D1330" s="71"/>
      <c r="E1330" s="72"/>
      <c r="F1330" s="72"/>
      <c r="G1330" s="72"/>
      <c r="H1330" s="72"/>
      <c r="I1330" s="71"/>
      <c r="J1330" s="72"/>
    </row>
    <row r="1331" spans="1:10" ht="23.25" customHeight="1" x14ac:dyDescent="0.5">
      <c r="A1331" s="72"/>
      <c r="B1331" s="71"/>
      <c r="C1331" s="71"/>
      <c r="D1331" s="71"/>
      <c r="E1331" s="72"/>
      <c r="F1331" s="72"/>
      <c r="G1331" s="72"/>
      <c r="H1331" s="72"/>
      <c r="I1331" s="71"/>
      <c r="J1331" s="72"/>
    </row>
    <row r="1332" spans="1:10" ht="23.25" customHeight="1" x14ac:dyDescent="0.5">
      <c r="A1332" s="72"/>
      <c r="B1332" s="71"/>
      <c r="C1332" s="71"/>
      <c r="D1332" s="71"/>
      <c r="E1332" s="72"/>
      <c r="F1332" s="72"/>
      <c r="G1332" s="72"/>
      <c r="H1332" s="72"/>
      <c r="I1332" s="71"/>
      <c r="J1332" s="72"/>
    </row>
    <row r="1333" spans="1:10" ht="23.25" customHeight="1" x14ac:dyDescent="0.5">
      <c r="A1333" s="72"/>
      <c r="B1333" s="71"/>
      <c r="C1333" s="71"/>
      <c r="D1333" s="71"/>
      <c r="E1333" s="72"/>
      <c r="F1333" s="72"/>
      <c r="G1333" s="72"/>
      <c r="H1333" s="72"/>
      <c r="I1333" s="71"/>
      <c r="J1333" s="72"/>
    </row>
    <row r="1334" spans="1:10" ht="23.25" customHeight="1" x14ac:dyDescent="0.5">
      <c r="A1334" s="72"/>
      <c r="B1334" s="71"/>
      <c r="C1334" s="71"/>
      <c r="D1334" s="71"/>
      <c r="E1334" s="72"/>
      <c r="F1334" s="72"/>
      <c r="G1334" s="72"/>
      <c r="H1334" s="72"/>
      <c r="I1334" s="71"/>
      <c r="J1334" s="72"/>
    </row>
    <row r="1335" spans="1:10" ht="23.25" customHeight="1" x14ac:dyDescent="0.5">
      <c r="A1335" s="72"/>
      <c r="B1335" s="71"/>
      <c r="C1335" s="71"/>
      <c r="D1335" s="71"/>
      <c r="E1335" s="72"/>
      <c r="F1335" s="72"/>
      <c r="G1335" s="72"/>
      <c r="H1335" s="72"/>
      <c r="I1335" s="71"/>
      <c r="J1335" s="72"/>
    </row>
    <row r="1336" spans="1:10" ht="23.25" customHeight="1" x14ac:dyDescent="0.5">
      <c r="A1336" s="72"/>
      <c r="B1336" s="71"/>
      <c r="C1336" s="71"/>
      <c r="D1336" s="71"/>
      <c r="E1336" s="72"/>
      <c r="F1336" s="72"/>
      <c r="G1336" s="72"/>
      <c r="H1336" s="72"/>
      <c r="I1336" s="71"/>
      <c r="J1336" s="72"/>
    </row>
    <row r="1337" spans="1:10" ht="23.25" customHeight="1" x14ac:dyDescent="0.5">
      <c r="A1337" s="72"/>
      <c r="B1337" s="71"/>
      <c r="C1337" s="71"/>
      <c r="D1337" s="71"/>
      <c r="E1337" s="72"/>
      <c r="F1337" s="72"/>
      <c r="G1337" s="72"/>
      <c r="H1337" s="72"/>
      <c r="I1337" s="71"/>
      <c r="J1337" s="72"/>
    </row>
    <row r="1338" spans="1:10" ht="23.25" customHeight="1" x14ac:dyDescent="0.5">
      <c r="A1338" s="72"/>
      <c r="B1338" s="71"/>
      <c r="C1338" s="71"/>
      <c r="D1338" s="71"/>
      <c r="E1338" s="72"/>
      <c r="F1338" s="72"/>
      <c r="G1338" s="72"/>
      <c r="H1338" s="72"/>
      <c r="I1338" s="71"/>
      <c r="J1338" s="72"/>
    </row>
    <row r="1339" spans="1:10" ht="23.25" customHeight="1" x14ac:dyDescent="0.5">
      <c r="A1339" s="72"/>
      <c r="B1339" s="71"/>
      <c r="C1339" s="71"/>
      <c r="D1339" s="71"/>
      <c r="E1339" s="72"/>
      <c r="F1339" s="72"/>
      <c r="G1339" s="72"/>
      <c r="H1339" s="72"/>
      <c r="I1339" s="71"/>
      <c r="J1339" s="72"/>
    </row>
    <row r="1340" spans="1:10" ht="23.25" customHeight="1" x14ac:dyDescent="0.5">
      <c r="A1340" s="72"/>
      <c r="B1340" s="71"/>
      <c r="C1340" s="71"/>
      <c r="D1340" s="71"/>
      <c r="E1340" s="72"/>
      <c r="F1340" s="72"/>
      <c r="G1340" s="72"/>
      <c r="H1340" s="72"/>
      <c r="I1340" s="71"/>
      <c r="J1340" s="72"/>
    </row>
    <row r="1341" spans="1:10" ht="23.25" customHeight="1" x14ac:dyDescent="0.5">
      <c r="A1341" s="72"/>
      <c r="B1341" s="71"/>
      <c r="C1341" s="71"/>
      <c r="D1341" s="71"/>
      <c r="E1341" s="72"/>
      <c r="F1341" s="72"/>
      <c r="G1341" s="72"/>
      <c r="H1341" s="72"/>
      <c r="I1341" s="71"/>
      <c r="J1341" s="72"/>
    </row>
    <row r="1342" spans="1:10" ht="23.25" customHeight="1" x14ac:dyDescent="0.5">
      <c r="A1342" s="72"/>
      <c r="B1342" s="71"/>
      <c r="C1342" s="71"/>
      <c r="D1342" s="71"/>
      <c r="E1342" s="72"/>
      <c r="F1342" s="72"/>
      <c r="G1342" s="72"/>
      <c r="H1342" s="72"/>
      <c r="I1342" s="71"/>
      <c r="J1342" s="72"/>
    </row>
    <row r="1343" spans="1:10" ht="23.25" customHeight="1" x14ac:dyDescent="0.5">
      <c r="A1343" s="72"/>
      <c r="B1343" s="71"/>
      <c r="C1343" s="71"/>
      <c r="D1343" s="71"/>
      <c r="E1343" s="72"/>
      <c r="F1343" s="72"/>
      <c r="G1343" s="72"/>
      <c r="H1343" s="72"/>
      <c r="I1343" s="71"/>
      <c r="J1343" s="72"/>
    </row>
    <row r="1344" spans="1:10" ht="23.25" customHeight="1" x14ac:dyDescent="0.5">
      <c r="A1344" s="72"/>
      <c r="B1344" s="71"/>
      <c r="C1344" s="71"/>
      <c r="D1344" s="71"/>
      <c r="E1344" s="72"/>
      <c r="F1344" s="72"/>
      <c r="G1344" s="72"/>
      <c r="H1344" s="72"/>
      <c r="I1344" s="71"/>
      <c r="J1344" s="72"/>
    </row>
    <row r="1345" spans="1:10" ht="23.25" customHeight="1" x14ac:dyDescent="0.5">
      <c r="A1345" s="72"/>
      <c r="B1345" s="71"/>
      <c r="C1345" s="71"/>
      <c r="D1345" s="71"/>
      <c r="E1345" s="72"/>
      <c r="F1345" s="72"/>
      <c r="G1345" s="72"/>
      <c r="H1345" s="72"/>
      <c r="I1345" s="71"/>
      <c r="J1345" s="72"/>
    </row>
    <row r="1346" spans="1:10" ht="23.25" customHeight="1" x14ac:dyDescent="0.5">
      <c r="A1346" s="72"/>
      <c r="B1346" s="71"/>
      <c r="C1346" s="71"/>
      <c r="D1346" s="71"/>
      <c r="E1346" s="72"/>
      <c r="F1346" s="72"/>
      <c r="G1346" s="72"/>
      <c r="H1346" s="72"/>
      <c r="I1346" s="71"/>
      <c r="J1346" s="72"/>
    </row>
    <row r="1347" spans="1:10" ht="23.25" customHeight="1" x14ac:dyDescent="0.5">
      <c r="A1347" s="72"/>
      <c r="B1347" s="71"/>
      <c r="C1347" s="71"/>
      <c r="D1347" s="71"/>
      <c r="E1347" s="72"/>
      <c r="F1347" s="72"/>
      <c r="G1347" s="72"/>
      <c r="H1347" s="72"/>
      <c r="I1347" s="71"/>
      <c r="J1347" s="72"/>
    </row>
    <row r="1348" spans="1:10" ht="23.25" customHeight="1" x14ac:dyDescent="0.5">
      <c r="A1348" s="72"/>
      <c r="B1348" s="71"/>
      <c r="C1348" s="71"/>
      <c r="D1348" s="71"/>
      <c r="E1348" s="72"/>
      <c r="F1348" s="72"/>
      <c r="G1348" s="72"/>
      <c r="H1348" s="72"/>
      <c r="I1348" s="71"/>
      <c r="J1348" s="72"/>
    </row>
    <row r="1349" spans="1:10" ht="23.25" customHeight="1" x14ac:dyDescent="0.5">
      <c r="A1349" s="72"/>
      <c r="B1349" s="71"/>
      <c r="C1349" s="71"/>
      <c r="D1349" s="71"/>
      <c r="E1349" s="72"/>
      <c r="F1349" s="72"/>
      <c r="G1349" s="72"/>
      <c r="H1349" s="72"/>
      <c r="I1349" s="71"/>
      <c r="J1349" s="72"/>
    </row>
    <row r="1350" spans="1:10" ht="23.25" customHeight="1" x14ac:dyDescent="0.5">
      <c r="A1350" s="72"/>
      <c r="B1350" s="71"/>
      <c r="C1350" s="71"/>
      <c r="D1350" s="71"/>
      <c r="E1350" s="72"/>
      <c r="F1350" s="72"/>
      <c r="G1350" s="72"/>
      <c r="H1350" s="72"/>
      <c r="I1350" s="71"/>
      <c r="J1350" s="72"/>
    </row>
    <row r="1351" spans="1:10" ht="23.25" customHeight="1" x14ac:dyDescent="0.5">
      <c r="A1351" s="72"/>
      <c r="B1351" s="71"/>
      <c r="C1351" s="71"/>
      <c r="D1351" s="71"/>
      <c r="E1351" s="72"/>
      <c r="F1351" s="72"/>
      <c r="G1351" s="72"/>
      <c r="H1351" s="72"/>
      <c r="I1351" s="71"/>
      <c r="J1351" s="72"/>
    </row>
    <row r="1352" spans="1:10" ht="23.25" customHeight="1" x14ac:dyDescent="0.5">
      <c r="A1352" s="72"/>
      <c r="B1352" s="71"/>
      <c r="C1352" s="71"/>
      <c r="D1352" s="71"/>
      <c r="E1352" s="72"/>
      <c r="F1352" s="72"/>
      <c r="G1352" s="72"/>
      <c r="H1352" s="72"/>
      <c r="I1352" s="71"/>
      <c r="J1352" s="72"/>
    </row>
    <row r="1353" spans="1:10" ht="23.25" customHeight="1" x14ac:dyDescent="0.5">
      <c r="A1353" s="72"/>
      <c r="B1353" s="71"/>
      <c r="C1353" s="71"/>
      <c r="D1353" s="71"/>
      <c r="E1353" s="72"/>
      <c r="F1353" s="72"/>
      <c r="G1353" s="72"/>
      <c r="H1353" s="72"/>
      <c r="I1353" s="71"/>
      <c r="J1353" s="72"/>
    </row>
    <row r="1354" spans="1:10" ht="23.25" customHeight="1" x14ac:dyDescent="0.5">
      <c r="A1354" s="72"/>
      <c r="B1354" s="71"/>
      <c r="C1354" s="71"/>
      <c r="D1354" s="71"/>
      <c r="E1354" s="72"/>
      <c r="F1354" s="72"/>
      <c r="G1354" s="72"/>
      <c r="H1354" s="72"/>
      <c r="I1354" s="71"/>
      <c r="J1354" s="72"/>
    </row>
    <row r="1355" spans="1:10" ht="23.25" customHeight="1" x14ac:dyDescent="0.5">
      <c r="A1355" s="72"/>
      <c r="B1355" s="71"/>
      <c r="C1355" s="71"/>
      <c r="D1355" s="71"/>
      <c r="E1355" s="72"/>
      <c r="F1355" s="72"/>
      <c r="G1355" s="72"/>
      <c r="H1355" s="72"/>
      <c r="I1355" s="71"/>
      <c r="J1355" s="72"/>
    </row>
    <row r="1356" spans="1:10" ht="23.25" customHeight="1" x14ac:dyDescent="0.5">
      <c r="A1356" s="72"/>
      <c r="B1356" s="71"/>
      <c r="C1356" s="71"/>
      <c r="D1356" s="71"/>
      <c r="E1356" s="72"/>
      <c r="F1356" s="72"/>
      <c r="G1356" s="72"/>
      <c r="H1356" s="72"/>
      <c r="I1356" s="71"/>
      <c r="J1356" s="72"/>
    </row>
    <row r="1357" spans="1:10" ht="23.25" customHeight="1" x14ac:dyDescent="0.5">
      <c r="A1357" s="72"/>
      <c r="B1357" s="71"/>
      <c r="C1357" s="71"/>
      <c r="D1357" s="71"/>
      <c r="E1357" s="72"/>
      <c r="F1357" s="72"/>
      <c r="G1357" s="72"/>
      <c r="H1357" s="72"/>
      <c r="I1357" s="71"/>
      <c r="J1357" s="72"/>
    </row>
    <row r="1358" spans="1:10" ht="23.25" customHeight="1" x14ac:dyDescent="0.5">
      <c r="A1358" s="72"/>
      <c r="B1358" s="71"/>
      <c r="C1358" s="71"/>
      <c r="D1358" s="71"/>
      <c r="E1358" s="72"/>
      <c r="F1358" s="72"/>
      <c r="G1358" s="72"/>
      <c r="H1358" s="72"/>
      <c r="I1358" s="71"/>
      <c r="J1358" s="72"/>
    </row>
    <row r="1359" spans="1:10" ht="23.25" customHeight="1" x14ac:dyDescent="0.5">
      <c r="A1359" s="72"/>
      <c r="B1359" s="71"/>
      <c r="C1359" s="71"/>
      <c r="D1359" s="71"/>
      <c r="E1359" s="72"/>
      <c r="F1359" s="72"/>
      <c r="G1359" s="72"/>
      <c r="H1359" s="72"/>
      <c r="I1359" s="71"/>
      <c r="J1359" s="72"/>
    </row>
    <row r="1360" spans="1:10" ht="23.25" customHeight="1" x14ac:dyDescent="0.5">
      <c r="A1360" s="72"/>
      <c r="B1360" s="71"/>
      <c r="C1360" s="71"/>
      <c r="D1360" s="71"/>
      <c r="E1360" s="72"/>
      <c r="F1360" s="72"/>
      <c r="G1360" s="72"/>
      <c r="H1360" s="72"/>
      <c r="I1360" s="71"/>
      <c r="J1360" s="72"/>
    </row>
    <row r="1361" spans="1:10" ht="23.25" customHeight="1" x14ac:dyDescent="0.5">
      <c r="A1361" s="72"/>
      <c r="B1361" s="71"/>
      <c r="C1361" s="71"/>
      <c r="D1361" s="71"/>
      <c r="E1361" s="72"/>
      <c r="F1361" s="72"/>
      <c r="G1361" s="72"/>
      <c r="H1361" s="72"/>
      <c r="I1361" s="71"/>
      <c r="J1361" s="72"/>
    </row>
    <row r="1362" spans="1:10" ht="23.25" customHeight="1" x14ac:dyDescent="0.5">
      <c r="A1362" s="72"/>
      <c r="B1362" s="71"/>
      <c r="C1362" s="71"/>
      <c r="D1362" s="71"/>
      <c r="E1362" s="72"/>
      <c r="F1362" s="72"/>
      <c r="G1362" s="72"/>
      <c r="H1362" s="72"/>
      <c r="I1362" s="71"/>
      <c r="J1362" s="72"/>
    </row>
    <row r="1363" spans="1:10" ht="23.25" customHeight="1" x14ac:dyDescent="0.5">
      <c r="A1363" s="72"/>
      <c r="B1363" s="71"/>
      <c r="C1363" s="71"/>
      <c r="D1363" s="71"/>
      <c r="E1363" s="72"/>
      <c r="F1363" s="72"/>
      <c r="G1363" s="72"/>
      <c r="H1363" s="72"/>
      <c r="I1363" s="71"/>
      <c r="J1363" s="72"/>
    </row>
    <row r="1364" spans="1:10" ht="23.25" customHeight="1" x14ac:dyDescent="0.5">
      <c r="A1364" s="72"/>
      <c r="B1364" s="71"/>
      <c r="C1364" s="71"/>
      <c r="D1364" s="71"/>
      <c r="E1364" s="72"/>
      <c r="F1364" s="72"/>
      <c r="G1364" s="72"/>
      <c r="H1364" s="72"/>
      <c r="I1364" s="71"/>
      <c r="J1364" s="72"/>
    </row>
    <row r="1365" spans="1:10" ht="23.25" customHeight="1" x14ac:dyDescent="0.5">
      <c r="A1365" s="72"/>
      <c r="B1365" s="71"/>
      <c r="C1365" s="71"/>
      <c r="D1365" s="71"/>
      <c r="E1365" s="72"/>
      <c r="F1365" s="72"/>
      <c r="G1365" s="72"/>
      <c r="H1365" s="72"/>
      <c r="I1365" s="71"/>
      <c r="J1365" s="72"/>
    </row>
    <row r="1366" spans="1:10" ht="23.25" customHeight="1" x14ac:dyDescent="0.5">
      <c r="A1366" s="72"/>
      <c r="B1366" s="71"/>
      <c r="C1366" s="71"/>
      <c r="D1366" s="71"/>
      <c r="E1366" s="72"/>
      <c r="F1366" s="72"/>
      <c r="G1366" s="72"/>
      <c r="H1366" s="72"/>
      <c r="I1366" s="71"/>
      <c r="J1366" s="72"/>
    </row>
    <row r="1367" spans="1:10" ht="23.25" customHeight="1" x14ac:dyDescent="0.5">
      <c r="A1367" s="72"/>
      <c r="B1367" s="71"/>
      <c r="C1367" s="71"/>
      <c r="D1367" s="71"/>
      <c r="E1367" s="72"/>
      <c r="F1367" s="72"/>
      <c r="G1367" s="72"/>
      <c r="H1367" s="72"/>
      <c r="I1367" s="71"/>
      <c r="J1367" s="72"/>
    </row>
    <row r="1368" spans="1:10" ht="23.25" customHeight="1" x14ac:dyDescent="0.5">
      <c r="A1368" s="72"/>
      <c r="B1368" s="71"/>
      <c r="C1368" s="71"/>
      <c r="D1368" s="71"/>
      <c r="E1368" s="72"/>
      <c r="F1368" s="72"/>
      <c r="G1368" s="72"/>
      <c r="H1368" s="72"/>
      <c r="I1368" s="71"/>
      <c r="J1368" s="72"/>
    </row>
    <row r="1369" spans="1:10" ht="23.25" customHeight="1" x14ac:dyDescent="0.5">
      <c r="A1369" s="72"/>
      <c r="B1369" s="71"/>
      <c r="C1369" s="71"/>
      <c r="D1369" s="71"/>
      <c r="E1369" s="72"/>
      <c r="F1369" s="72"/>
      <c r="G1369" s="72"/>
      <c r="H1369" s="72"/>
      <c r="I1369" s="71"/>
      <c r="J1369" s="72"/>
    </row>
    <row r="1370" spans="1:10" ht="23.25" customHeight="1" x14ac:dyDescent="0.5">
      <c r="A1370" s="72"/>
      <c r="B1370" s="71"/>
      <c r="C1370" s="71"/>
      <c r="D1370" s="71"/>
      <c r="E1370" s="72"/>
      <c r="F1370" s="72"/>
      <c r="G1370" s="72"/>
      <c r="H1370" s="72"/>
      <c r="I1370" s="71"/>
      <c r="J1370" s="72"/>
    </row>
    <row r="1371" spans="1:10" ht="23.25" customHeight="1" x14ac:dyDescent="0.5">
      <c r="A1371" s="72"/>
      <c r="B1371" s="71"/>
      <c r="C1371" s="71"/>
      <c r="D1371" s="71"/>
      <c r="E1371" s="72"/>
      <c r="F1371" s="72"/>
      <c r="G1371" s="72"/>
      <c r="H1371" s="72"/>
      <c r="I1371" s="71"/>
      <c r="J1371" s="72"/>
    </row>
    <row r="1372" spans="1:10" ht="23.25" customHeight="1" x14ac:dyDescent="0.5">
      <c r="A1372" s="72"/>
      <c r="B1372" s="71"/>
      <c r="C1372" s="71"/>
      <c r="D1372" s="71"/>
      <c r="E1372" s="72"/>
      <c r="F1372" s="72"/>
      <c r="G1372" s="72"/>
      <c r="H1372" s="72"/>
      <c r="I1372" s="71"/>
      <c r="J1372" s="72"/>
    </row>
    <row r="1373" spans="1:10" ht="23.25" customHeight="1" x14ac:dyDescent="0.5">
      <c r="A1373" s="72"/>
      <c r="B1373" s="71"/>
      <c r="C1373" s="71"/>
      <c r="D1373" s="71"/>
      <c r="E1373" s="72"/>
      <c r="F1373" s="72"/>
      <c r="G1373" s="72"/>
      <c r="H1373" s="72"/>
      <c r="I1373" s="71"/>
      <c r="J1373" s="72"/>
    </row>
    <row r="1374" spans="1:10" ht="23.25" customHeight="1" x14ac:dyDescent="0.5">
      <c r="A1374" s="72"/>
      <c r="B1374" s="71"/>
      <c r="C1374" s="71"/>
      <c r="D1374" s="71"/>
      <c r="E1374" s="72"/>
      <c r="F1374" s="72"/>
      <c r="G1374" s="72"/>
      <c r="H1374" s="72"/>
      <c r="I1374" s="71"/>
      <c r="J1374" s="72"/>
    </row>
    <row r="1375" spans="1:10" ht="23.25" customHeight="1" x14ac:dyDescent="0.5">
      <c r="A1375" s="72"/>
      <c r="B1375" s="71"/>
      <c r="C1375" s="71"/>
      <c r="D1375" s="71"/>
      <c r="E1375" s="72"/>
      <c r="F1375" s="72"/>
      <c r="G1375" s="72"/>
      <c r="H1375" s="72"/>
      <c r="I1375" s="71"/>
      <c r="J1375" s="72"/>
    </row>
    <row r="1376" spans="1:10" ht="23.25" customHeight="1" x14ac:dyDescent="0.5">
      <c r="A1376" s="72"/>
      <c r="B1376" s="71"/>
      <c r="C1376" s="71"/>
      <c r="D1376" s="71"/>
      <c r="E1376" s="72"/>
      <c r="F1376" s="72"/>
      <c r="G1376" s="72"/>
      <c r="H1376" s="72"/>
      <c r="I1376" s="71"/>
      <c r="J1376" s="72"/>
    </row>
    <row r="1377" spans="1:10" ht="23.25" customHeight="1" x14ac:dyDescent="0.5">
      <c r="A1377" s="72"/>
      <c r="B1377" s="71"/>
      <c r="C1377" s="71"/>
      <c r="D1377" s="71"/>
      <c r="E1377" s="72"/>
      <c r="F1377" s="72"/>
      <c r="G1377" s="72"/>
      <c r="H1377" s="72"/>
      <c r="I1377" s="71"/>
      <c r="J1377" s="72"/>
    </row>
    <row r="1378" spans="1:10" ht="23.25" customHeight="1" x14ac:dyDescent="0.5">
      <c r="A1378" s="72"/>
      <c r="B1378" s="71"/>
      <c r="C1378" s="71"/>
      <c r="D1378" s="71"/>
      <c r="E1378" s="72"/>
      <c r="F1378" s="72"/>
      <c r="G1378" s="72"/>
      <c r="H1378" s="72"/>
      <c r="I1378" s="71"/>
      <c r="J1378" s="72"/>
    </row>
    <row r="1379" spans="1:10" ht="23.25" customHeight="1" x14ac:dyDescent="0.5">
      <c r="A1379" s="72"/>
      <c r="B1379" s="71"/>
      <c r="C1379" s="71"/>
      <c r="D1379" s="71"/>
      <c r="E1379" s="72"/>
      <c r="F1379" s="72"/>
      <c r="G1379" s="72"/>
      <c r="H1379" s="72"/>
      <c r="I1379" s="71"/>
      <c r="J1379" s="72"/>
    </row>
    <row r="1380" spans="1:10" ht="23.25" customHeight="1" x14ac:dyDescent="0.5">
      <c r="A1380" s="72"/>
      <c r="B1380" s="71"/>
      <c r="C1380" s="71"/>
      <c r="D1380" s="71"/>
      <c r="E1380" s="72"/>
      <c r="F1380" s="72"/>
      <c r="G1380" s="72"/>
      <c r="H1380" s="72"/>
      <c r="I1380" s="71"/>
      <c r="J1380" s="72"/>
    </row>
    <row r="1381" spans="1:10" ht="23.25" customHeight="1" x14ac:dyDescent="0.5">
      <c r="A1381" s="72"/>
      <c r="B1381" s="71"/>
      <c r="C1381" s="71"/>
      <c r="D1381" s="71"/>
      <c r="E1381" s="72"/>
      <c r="F1381" s="72"/>
      <c r="G1381" s="72"/>
      <c r="H1381" s="72"/>
      <c r="I1381" s="71"/>
      <c r="J1381" s="72"/>
    </row>
    <row r="1382" spans="1:10" ht="23.25" customHeight="1" x14ac:dyDescent="0.5">
      <c r="A1382" s="72"/>
      <c r="B1382" s="71"/>
      <c r="C1382" s="71"/>
      <c r="D1382" s="71"/>
      <c r="E1382" s="72"/>
      <c r="F1382" s="72"/>
      <c r="G1382" s="72"/>
      <c r="H1382" s="72"/>
      <c r="I1382" s="71"/>
      <c r="J1382" s="72"/>
    </row>
    <row r="1383" spans="1:10" ht="23.25" customHeight="1" x14ac:dyDescent="0.5">
      <c r="A1383" s="72"/>
      <c r="B1383" s="71"/>
      <c r="C1383" s="71"/>
      <c r="D1383" s="71"/>
      <c r="E1383" s="72"/>
      <c r="F1383" s="72"/>
      <c r="G1383" s="72"/>
      <c r="H1383" s="72"/>
      <c r="I1383" s="71"/>
      <c r="J1383" s="72"/>
    </row>
    <row r="1384" spans="1:10" ht="23.25" customHeight="1" x14ac:dyDescent="0.5">
      <c r="A1384" s="72"/>
      <c r="B1384" s="71"/>
      <c r="C1384" s="71"/>
      <c r="D1384" s="71"/>
      <c r="E1384" s="72"/>
      <c r="F1384" s="72"/>
      <c r="G1384" s="72"/>
      <c r="H1384" s="72"/>
      <c r="I1384" s="71"/>
      <c r="J1384" s="72"/>
    </row>
    <row r="1385" spans="1:10" ht="23.25" customHeight="1" x14ac:dyDescent="0.5">
      <c r="A1385" s="72"/>
      <c r="B1385" s="71"/>
      <c r="C1385" s="71"/>
      <c r="D1385" s="71"/>
      <c r="E1385" s="72"/>
      <c r="F1385" s="72"/>
      <c r="G1385" s="72"/>
      <c r="H1385" s="72"/>
      <c r="I1385" s="71"/>
      <c r="J1385" s="72"/>
    </row>
    <row r="1386" spans="1:10" ht="23.25" customHeight="1" x14ac:dyDescent="0.5">
      <c r="A1386" s="72"/>
      <c r="B1386" s="71"/>
      <c r="C1386" s="71"/>
      <c r="D1386" s="71"/>
      <c r="E1386" s="72"/>
      <c r="F1386" s="72"/>
      <c r="G1386" s="72"/>
      <c r="H1386" s="72"/>
      <c r="I1386" s="71"/>
      <c r="J1386" s="72"/>
    </row>
    <row r="1387" spans="1:10" ht="23.25" customHeight="1" x14ac:dyDescent="0.5">
      <c r="A1387" s="72"/>
      <c r="B1387" s="71"/>
      <c r="C1387" s="71"/>
      <c r="D1387" s="71"/>
      <c r="E1387" s="72"/>
      <c r="F1387" s="72"/>
      <c r="G1387" s="72"/>
      <c r="H1387" s="72"/>
      <c r="I1387" s="71"/>
      <c r="J1387" s="72"/>
    </row>
    <row r="1388" spans="1:10" ht="23.25" customHeight="1" x14ac:dyDescent="0.5">
      <c r="A1388" s="72"/>
      <c r="B1388" s="71"/>
      <c r="C1388" s="71"/>
      <c r="D1388" s="71"/>
      <c r="E1388" s="72"/>
      <c r="F1388" s="72"/>
      <c r="G1388" s="72"/>
      <c r="H1388" s="72"/>
      <c r="I1388" s="71"/>
      <c r="J1388" s="72"/>
    </row>
    <row r="1389" spans="1:10" ht="23.25" customHeight="1" x14ac:dyDescent="0.5">
      <c r="A1389" s="72"/>
      <c r="B1389" s="71"/>
      <c r="C1389" s="71"/>
      <c r="D1389" s="71"/>
      <c r="E1389" s="72"/>
      <c r="F1389" s="72"/>
      <c r="G1389" s="72"/>
      <c r="H1389" s="72"/>
      <c r="I1389" s="71"/>
      <c r="J1389" s="72"/>
    </row>
    <row r="1390" spans="1:10" ht="23.25" customHeight="1" x14ac:dyDescent="0.5">
      <c r="A1390" s="72"/>
      <c r="B1390" s="71"/>
      <c r="C1390" s="71"/>
      <c r="D1390" s="71"/>
      <c r="E1390" s="72"/>
      <c r="F1390" s="72"/>
      <c r="G1390" s="72"/>
      <c r="H1390" s="72"/>
      <c r="I1390" s="71"/>
      <c r="J1390" s="72"/>
    </row>
    <row r="1391" spans="1:10" ht="23.25" customHeight="1" x14ac:dyDescent="0.5">
      <c r="A1391" s="72"/>
      <c r="B1391" s="71"/>
      <c r="C1391" s="71"/>
      <c r="D1391" s="71"/>
      <c r="E1391" s="72"/>
      <c r="F1391" s="72"/>
      <c r="G1391" s="72"/>
      <c r="H1391" s="72"/>
      <c r="I1391" s="71"/>
      <c r="J1391" s="72"/>
    </row>
    <row r="1392" spans="1:10" ht="23.25" customHeight="1" x14ac:dyDescent="0.5">
      <c r="A1392" s="72"/>
      <c r="B1392" s="71"/>
      <c r="C1392" s="71"/>
      <c r="D1392" s="71"/>
      <c r="E1392" s="72"/>
      <c r="F1392" s="72"/>
      <c r="G1392" s="72"/>
      <c r="H1392" s="72"/>
      <c r="I1392" s="71"/>
      <c r="J1392" s="72"/>
    </row>
    <row r="1393" spans="1:10" ht="23.25" customHeight="1" x14ac:dyDescent="0.5">
      <c r="A1393" s="72"/>
      <c r="B1393" s="71"/>
      <c r="C1393" s="71"/>
      <c r="D1393" s="71"/>
      <c r="E1393" s="72"/>
      <c r="F1393" s="72"/>
      <c r="G1393" s="72"/>
      <c r="H1393" s="72"/>
      <c r="I1393" s="71"/>
      <c r="J1393" s="72"/>
    </row>
    <row r="1394" spans="1:10" ht="23.25" customHeight="1" x14ac:dyDescent="0.5">
      <c r="A1394" s="72"/>
      <c r="B1394" s="71"/>
      <c r="C1394" s="71"/>
      <c r="D1394" s="71"/>
      <c r="E1394" s="72"/>
      <c r="F1394" s="72"/>
      <c r="G1394" s="72"/>
      <c r="H1394" s="72"/>
      <c r="I1394" s="71"/>
      <c r="J1394" s="72"/>
    </row>
    <row r="1395" spans="1:10" ht="23.25" customHeight="1" x14ac:dyDescent="0.5">
      <c r="A1395" s="72"/>
      <c r="B1395" s="71"/>
      <c r="C1395" s="71"/>
      <c r="D1395" s="71"/>
      <c r="E1395" s="72"/>
      <c r="F1395" s="72"/>
      <c r="G1395" s="72"/>
      <c r="H1395" s="72"/>
      <c r="I1395" s="71"/>
      <c r="J1395" s="72"/>
    </row>
    <row r="1396" spans="1:10" ht="23.25" customHeight="1" x14ac:dyDescent="0.5">
      <c r="A1396" s="72"/>
      <c r="B1396" s="71"/>
      <c r="C1396" s="71"/>
      <c r="D1396" s="71"/>
      <c r="E1396" s="72"/>
      <c r="F1396" s="72"/>
      <c r="G1396" s="72"/>
      <c r="H1396" s="72"/>
      <c r="I1396" s="71"/>
      <c r="J1396" s="72"/>
    </row>
    <row r="1397" spans="1:10" ht="23.25" customHeight="1" x14ac:dyDescent="0.5">
      <c r="A1397" s="72"/>
      <c r="B1397" s="71"/>
      <c r="C1397" s="71"/>
      <c r="D1397" s="71"/>
      <c r="E1397" s="72"/>
      <c r="F1397" s="72"/>
      <c r="G1397" s="72"/>
      <c r="H1397" s="72"/>
      <c r="I1397" s="71"/>
      <c r="J1397" s="72"/>
    </row>
    <row r="1398" spans="1:10" ht="23.25" customHeight="1" x14ac:dyDescent="0.5">
      <c r="A1398" s="72"/>
      <c r="B1398" s="71"/>
      <c r="C1398" s="71"/>
      <c r="D1398" s="71"/>
      <c r="E1398" s="72"/>
      <c r="F1398" s="72"/>
      <c r="G1398" s="72"/>
      <c r="H1398" s="72"/>
      <c r="I1398" s="71"/>
      <c r="J1398" s="72"/>
    </row>
    <row r="1399" spans="1:10" ht="23.25" customHeight="1" x14ac:dyDescent="0.5">
      <c r="A1399" s="72"/>
      <c r="B1399" s="71"/>
      <c r="C1399" s="71"/>
      <c r="D1399" s="71"/>
      <c r="E1399" s="72"/>
      <c r="F1399" s="72"/>
      <c r="G1399" s="72"/>
      <c r="H1399" s="72"/>
      <c r="I1399" s="71"/>
      <c r="J1399" s="72"/>
    </row>
    <row r="1400" spans="1:10" ht="23.25" customHeight="1" x14ac:dyDescent="0.5">
      <c r="A1400" s="72"/>
      <c r="B1400" s="71"/>
      <c r="C1400" s="71"/>
      <c r="D1400" s="71"/>
      <c r="E1400" s="72"/>
      <c r="F1400" s="72"/>
      <c r="G1400" s="72"/>
      <c r="H1400" s="72"/>
      <c r="I1400" s="71"/>
      <c r="J1400" s="72"/>
    </row>
    <row r="1401" spans="1:10" ht="23.25" customHeight="1" x14ac:dyDescent="0.5">
      <c r="A1401" s="72"/>
      <c r="B1401" s="71"/>
      <c r="C1401" s="71"/>
      <c r="D1401" s="71"/>
      <c r="E1401" s="72"/>
      <c r="F1401" s="72"/>
      <c r="G1401" s="72"/>
      <c r="H1401" s="72"/>
      <c r="I1401" s="71"/>
      <c r="J1401" s="72"/>
    </row>
    <row r="1402" spans="1:10" ht="23.25" customHeight="1" x14ac:dyDescent="0.5">
      <c r="A1402" s="72"/>
      <c r="B1402" s="71"/>
      <c r="C1402" s="71"/>
      <c r="D1402" s="71"/>
      <c r="E1402" s="72"/>
      <c r="F1402" s="72"/>
      <c r="G1402" s="72"/>
      <c r="H1402" s="72"/>
      <c r="I1402" s="71"/>
      <c r="J1402" s="72"/>
    </row>
    <row r="1403" spans="1:10" ht="23.25" customHeight="1" x14ac:dyDescent="0.5">
      <c r="A1403" s="72"/>
      <c r="B1403" s="71"/>
      <c r="C1403" s="71"/>
      <c r="D1403" s="71"/>
      <c r="E1403" s="72"/>
      <c r="F1403" s="72"/>
      <c r="G1403" s="72"/>
      <c r="H1403" s="72"/>
      <c r="I1403" s="71"/>
      <c r="J1403" s="72"/>
    </row>
    <row r="1404" spans="1:10" ht="23.25" customHeight="1" x14ac:dyDescent="0.5">
      <c r="A1404" s="72"/>
      <c r="B1404" s="71"/>
      <c r="C1404" s="71"/>
      <c r="D1404" s="71"/>
      <c r="E1404" s="72"/>
      <c r="F1404" s="72"/>
      <c r="G1404" s="72"/>
      <c r="H1404" s="72"/>
      <c r="I1404" s="71"/>
      <c r="J1404" s="72"/>
    </row>
    <row r="1405" spans="1:10" ht="23.25" customHeight="1" x14ac:dyDescent="0.5">
      <c r="A1405" s="72"/>
      <c r="B1405" s="71"/>
      <c r="C1405" s="71"/>
      <c r="D1405" s="71"/>
      <c r="E1405" s="72"/>
      <c r="F1405" s="72"/>
      <c r="G1405" s="72"/>
      <c r="H1405" s="72"/>
      <c r="I1405" s="71"/>
      <c r="J1405" s="72"/>
    </row>
    <row r="1406" spans="1:10" ht="23.25" customHeight="1" x14ac:dyDescent="0.5">
      <c r="A1406" s="72"/>
      <c r="B1406" s="71"/>
      <c r="C1406" s="71"/>
      <c r="D1406" s="71"/>
      <c r="E1406" s="72"/>
      <c r="F1406" s="72"/>
      <c r="G1406" s="72"/>
      <c r="H1406" s="72"/>
      <c r="I1406" s="71"/>
      <c r="J1406" s="72"/>
    </row>
    <row r="1407" spans="1:10" ht="23.25" customHeight="1" x14ac:dyDescent="0.5">
      <c r="A1407" s="72"/>
      <c r="B1407" s="71"/>
      <c r="C1407" s="71"/>
      <c r="D1407" s="71"/>
      <c r="E1407" s="72"/>
      <c r="F1407" s="72"/>
      <c r="G1407" s="72"/>
      <c r="H1407" s="72"/>
      <c r="I1407" s="71"/>
      <c r="J1407" s="72"/>
    </row>
    <row r="1408" spans="1:10" ht="23.25" customHeight="1" x14ac:dyDescent="0.5">
      <c r="A1408" s="72"/>
      <c r="B1408" s="71"/>
      <c r="C1408" s="71"/>
      <c r="D1408" s="71"/>
      <c r="E1408" s="72"/>
      <c r="F1408" s="72"/>
      <c r="G1408" s="72"/>
      <c r="H1408" s="72"/>
      <c r="I1408" s="71"/>
      <c r="J1408" s="72"/>
    </row>
    <row r="1409" spans="1:10" ht="23.25" customHeight="1" x14ac:dyDescent="0.5">
      <c r="A1409" s="72"/>
      <c r="B1409" s="71"/>
      <c r="C1409" s="71"/>
      <c r="D1409" s="71"/>
      <c r="E1409" s="72"/>
      <c r="F1409" s="72"/>
      <c r="G1409" s="72"/>
      <c r="H1409" s="72"/>
      <c r="I1409" s="71"/>
      <c r="J1409" s="72"/>
    </row>
    <row r="1410" spans="1:10" ht="23.25" customHeight="1" x14ac:dyDescent="0.5">
      <c r="A1410" s="72"/>
      <c r="B1410" s="71"/>
      <c r="C1410" s="71"/>
      <c r="D1410" s="71"/>
      <c r="E1410" s="72"/>
      <c r="F1410" s="72"/>
      <c r="G1410" s="72"/>
      <c r="H1410" s="72"/>
      <c r="I1410" s="71"/>
      <c r="J1410" s="72"/>
    </row>
    <row r="1411" spans="1:10" ht="23.25" customHeight="1" x14ac:dyDescent="0.5">
      <c r="A1411" s="72"/>
      <c r="B1411" s="71"/>
      <c r="C1411" s="71"/>
      <c r="D1411" s="71"/>
      <c r="E1411" s="72"/>
      <c r="F1411" s="72"/>
      <c r="G1411" s="72"/>
      <c r="H1411" s="72"/>
      <c r="I1411" s="71"/>
      <c r="J1411" s="72"/>
    </row>
    <row r="1412" spans="1:10" ht="23.25" customHeight="1" x14ac:dyDescent="0.5">
      <c r="A1412" s="72"/>
      <c r="B1412" s="71"/>
      <c r="C1412" s="71"/>
      <c r="D1412" s="71"/>
      <c r="E1412" s="72"/>
      <c r="F1412" s="72"/>
      <c r="G1412" s="72"/>
      <c r="H1412" s="72"/>
      <c r="I1412" s="71"/>
      <c r="J1412" s="72"/>
    </row>
    <row r="1413" spans="1:10" ht="23.25" customHeight="1" x14ac:dyDescent="0.5">
      <c r="A1413" s="72"/>
      <c r="B1413" s="71"/>
      <c r="C1413" s="71"/>
      <c r="D1413" s="71"/>
      <c r="E1413" s="72"/>
      <c r="F1413" s="72"/>
      <c r="G1413" s="72"/>
      <c r="H1413" s="72"/>
      <c r="I1413" s="71"/>
      <c r="J1413" s="72"/>
    </row>
    <row r="1414" spans="1:10" ht="23.25" customHeight="1" x14ac:dyDescent="0.5">
      <c r="A1414" s="72"/>
      <c r="B1414" s="71"/>
      <c r="C1414" s="71"/>
      <c r="D1414" s="71"/>
      <c r="E1414" s="72"/>
      <c r="F1414" s="72"/>
      <c r="G1414" s="72"/>
      <c r="H1414" s="72"/>
      <c r="I1414" s="71"/>
      <c r="J1414" s="72"/>
    </row>
    <row r="1415" spans="1:10" ht="23.25" customHeight="1" x14ac:dyDescent="0.5">
      <c r="A1415" s="72"/>
      <c r="B1415" s="71"/>
      <c r="C1415" s="71"/>
      <c r="D1415" s="71"/>
      <c r="E1415" s="72"/>
      <c r="F1415" s="72"/>
      <c r="G1415" s="72"/>
      <c r="H1415" s="72"/>
      <c r="I1415" s="71"/>
      <c r="J1415" s="72"/>
    </row>
    <row r="1416" spans="1:10" ht="23.25" customHeight="1" x14ac:dyDescent="0.5">
      <c r="A1416" s="72"/>
      <c r="B1416" s="71"/>
      <c r="C1416" s="71"/>
      <c r="D1416" s="71"/>
      <c r="E1416" s="72"/>
      <c r="F1416" s="72"/>
      <c r="G1416" s="72"/>
      <c r="H1416" s="72"/>
      <c r="I1416" s="71"/>
      <c r="J1416" s="72"/>
    </row>
    <row r="1417" spans="1:10" ht="23.25" customHeight="1" x14ac:dyDescent="0.5">
      <c r="A1417" s="72"/>
      <c r="B1417" s="71"/>
      <c r="C1417" s="71"/>
      <c r="D1417" s="71"/>
      <c r="E1417" s="72"/>
      <c r="F1417" s="72"/>
      <c r="G1417" s="72"/>
      <c r="H1417" s="72"/>
      <c r="I1417" s="71"/>
      <c r="J1417" s="72"/>
    </row>
    <row r="1418" spans="1:10" ht="23.25" customHeight="1" x14ac:dyDescent="0.5">
      <c r="A1418" s="72"/>
      <c r="B1418" s="71"/>
      <c r="C1418" s="71"/>
      <c r="D1418" s="71"/>
      <c r="E1418" s="72"/>
      <c r="F1418" s="72"/>
      <c r="G1418" s="72"/>
      <c r="H1418" s="72"/>
      <c r="I1418" s="71"/>
      <c r="J1418" s="72"/>
    </row>
    <row r="1419" spans="1:10" ht="23.25" customHeight="1" x14ac:dyDescent="0.5">
      <c r="A1419" s="72"/>
      <c r="B1419" s="71"/>
      <c r="C1419" s="71"/>
      <c r="D1419" s="71"/>
      <c r="E1419" s="72"/>
      <c r="F1419" s="72"/>
      <c r="G1419" s="72"/>
      <c r="H1419" s="72"/>
      <c r="I1419" s="71"/>
      <c r="J1419" s="72"/>
    </row>
    <row r="1420" spans="1:10" ht="23.25" customHeight="1" x14ac:dyDescent="0.5">
      <c r="A1420" s="72"/>
      <c r="B1420" s="71"/>
      <c r="C1420" s="71"/>
      <c r="D1420" s="71"/>
      <c r="E1420" s="72"/>
      <c r="F1420" s="72"/>
      <c r="G1420" s="72"/>
      <c r="H1420" s="72"/>
      <c r="I1420" s="71"/>
      <c r="J1420" s="72"/>
    </row>
    <row r="1421" spans="1:10" ht="23.25" customHeight="1" x14ac:dyDescent="0.5">
      <c r="A1421" s="72"/>
      <c r="B1421" s="71"/>
      <c r="C1421" s="71"/>
      <c r="D1421" s="71"/>
      <c r="E1421" s="72"/>
      <c r="F1421" s="72"/>
      <c r="G1421" s="72"/>
      <c r="H1421" s="72"/>
      <c r="I1421" s="71"/>
      <c r="J1421" s="72"/>
    </row>
    <row r="1422" spans="1:10" ht="23.25" customHeight="1" x14ac:dyDescent="0.5">
      <c r="A1422" s="72"/>
      <c r="B1422" s="71"/>
      <c r="C1422" s="71"/>
      <c r="D1422" s="71"/>
      <c r="E1422" s="72"/>
      <c r="F1422" s="72"/>
      <c r="G1422" s="72"/>
      <c r="H1422" s="72"/>
      <c r="I1422" s="71"/>
      <c r="J1422" s="72"/>
    </row>
    <row r="1423" spans="1:10" ht="23.25" customHeight="1" x14ac:dyDescent="0.5">
      <c r="A1423" s="72"/>
      <c r="B1423" s="71"/>
      <c r="C1423" s="71"/>
      <c r="D1423" s="71"/>
      <c r="E1423" s="72"/>
      <c r="F1423" s="72"/>
      <c r="G1423" s="72"/>
      <c r="H1423" s="72"/>
      <c r="I1423" s="71"/>
      <c r="J1423" s="72"/>
    </row>
    <row r="1424" spans="1:10" ht="23.25" customHeight="1" x14ac:dyDescent="0.5">
      <c r="A1424" s="72"/>
      <c r="B1424" s="71"/>
      <c r="C1424" s="71"/>
      <c r="D1424" s="71"/>
      <c r="E1424" s="72"/>
      <c r="F1424" s="72"/>
      <c r="G1424" s="72"/>
      <c r="H1424" s="72"/>
      <c r="I1424" s="71"/>
      <c r="J1424" s="72"/>
    </row>
    <row r="1425" spans="1:10" ht="23.25" customHeight="1" x14ac:dyDescent="0.5">
      <c r="A1425" s="72"/>
      <c r="B1425" s="71"/>
      <c r="C1425" s="71"/>
      <c r="D1425" s="71"/>
      <c r="E1425" s="72"/>
      <c r="F1425" s="72"/>
      <c r="G1425" s="72"/>
      <c r="H1425" s="72"/>
      <c r="I1425" s="71"/>
      <c r="J1425" s="72"/>
    </row>
    <row r="1426" spans="1:10" ht="23.25" customHeight="1" x14ac:dyDescent="0.5">
      <c r="A1426" s="72"/>
      <c r="B1426" s="71"/>
      <c r="C1426" s="71"/>
      <c r="D1426" s="71"/>
      <c r="E1426" s="72"/>
      <c r="F1426" s="72"/>
      <c r="G1426" s="72"/>
      <c r="H1426" s="72"/>
      <c r="I1426" s="71"/>
      <c r="J1426" s="72"/>
    </row>
    <row r="1427" spans="1:10" ht="23.25" customHeight="1" x14ac:dyDescent="0.5">
      <c r="A1427" s="72"/>
      <c r="B1427" s="71"/>
      <c r="C1427" s="71"/>
      <c r="D1427" s="71"/>
      <c r="E1427" s="72"/>
      <c r="F1427" s="72"/>
      <c r="G1427" s="72"/>
      <c r="H1427" s="72"/>
      <c r="I1427" s="71"/>
      <c r="J1427" s="72"/>
    </row>
    <row r="1428" spans="1:10" ht="23.25" customHeight="1" x14ac:dyDescent="0.5">
      <c r="A1428" s="72"/>
      <c r="B1428" s="71"/>
      <c r="C1428" s="71"/>
      <c r="D1428" s="71"/>
      <c r="E1428" s="72"/>
      <c r="F1428" s="72"/>
      <c r="G1428" s="72"/>
      <c r="H1428" s="72"/>
      <c r="I1428" s="71"/>
      <c r="J1428" s="72"/>
    </row>
    <row r="1429" spans="1:10" ht="23.25" customHeight="1" x14ac:dyDescent="0.5">
      <c r="A1429" s="72"/>
      <c r="B1429" s="71"/>
      <c r="C1429" s="71"/>
      <c r="D1429" s="71"/>
      <c r="E1429" s="72"/>
      <c r="F1429" s="72"/>
      <c r="G1429" s="72"/>
      <c r="H1429" s="72"/>
      <c r="I1429" s="71"/>
      <c r="J1429" s="72"/>
    </row>
    <row r="1430" spans="1:10" ht="23.25" customHeight="1" x14ac:dyDescent="0.5">
      <c r="A1430" s="72"/>
      <c r="B1430" s="71"/>
      <c r="C1430" s="71"/>
      <c r="D1430" s="71"/>
      <c r="E1430" s="72"/>
      <c r="F1430" s="72"/>
      <c r="G1430" s="72"/>
      <c r="H1430" s="72"/>
      <c r="I1430" s="71"/>
      <c r="J1430" s="72"/>
    </row>
    <row r="1431" spans="1:10" ht="23.25" customHeight="1" x14ac:dyDescent="0.5">
      <c r="A1431" s="72"/>
      <c r="B1431" s="71"/>
      <c r="C1431" s="71"/>
      <c r="D1431" s="71"/>
      <c r="E1431" s="72"/>
      <c r="F1431" s="72"/>
      <c r="G1431" s="72"/>
      <c r="H1431" s="72"/>
      <c r="I1431" s="71"/>
      <c r="J1431" s="72"/>
    </row>
    <row r="1432" spans="1:10" ht="23.25" customHeight="1" x14ac:dyDescent="0.5">
      <c r="A1432" s="72"/>
      <c r="B1432" s="71"/>
      <c r="C1432" s="71"/>
      <c r="D1432" s="71"/>
      <c r="E1432" s="72"/>
      <c r="F1432" s="72"/>
      <c r="G1432" s="72"/>
      <c r="H1432" s="72"/>
      <c r="I1432" s="71"/>
      <c r="J1432" s="72"/>
    </row>
    <row r="1433" spans="1:10" ht="23.25" customHeight="1" x14ac:dyDescent="0.5">
      <c r="A1433" s="72"/>
      <c r="B1433" s="71"/>
      <c r="C1433" s="71"/>
      <c r="D1433" s="71"/>
      <c r="E1433" s="72"/>
      <c r="F1433" s="72"/>
      <c r="G1433" s="72"/>
      <c r="H1433" s="72"/>
      <c r="I1433" s="71"/>
      <c r="J1433" s="72"/>
    </row>
    <row r="1434" spans="1:10" ht="23.25" customHeight="1" x14ac:dyDescent="0.5">
      <c r="A1434" s="72"/>
      <c r="B1434" s="71"/>
      <c r="C1434" s="71"/>
      <c r="D1434" s="71"/>
      <c r="E1434" s="72"/>
      <c r="F1434" s="72"/>
      <c r="G1434" s="72"/>
      <c r="H1434" s="72"/>
      <c r="I1434" s="71"/>
      <c r="J1434" s="72"/>
    </row>
    <row r="1435" spans="1:10" ht="23.25" customHeight="1" x14ac:dyDescent="0.5">
      <c r="A1435" s="72"/>
      <c r="B1435" s="71"/>
      <c r="C1435" s="71"/>
      <c r="D1435" s="71"/>
      <c r="E1435" s="72"/>
      <c r="F1435" s="72"/>
      <c r="G1435" s="72"/>
      <c r="H1435" s="72"/>
      <c r="I1435" s="71"/>
      <c r="J1435" s="72"/>
    </row>
    <row r="1436" spans="1:10" ht="23.25" customHeight="1" x14ac:dyDescent="0.5">
      <c r="A1436" s="72"/>
      <c r="B1436" s="71"/>
      <c r="C1436" s="71"/>
      <c r="D1436" s="71"/>
      <c r="E1436" s="72"/>
      <c r="F1436" s="72"/>
      <c r="G1436" s="72"/>
      <c r="H1436" s="72"/>
      <c r="I1436" s="71"/>
      <c r="J1436" s="72"/>
    </row>
    <row r="1437" spans="1:10" ht="23.25" customHeight="1" x14ac:dyDescent="0.5">
      <c r="A1437" s="72"/>
      <c r="B1437" s="71"/>
      <c r="C1437" s="71"/>
      <c r="D1437" s="71"/>
      <c r="E1437" s="72"/>
      <c r="F1437" s="72"/>
      <c r="G1437" s="72"/>
      <c r="H1437" s="72"/>
      <c r="I1437" s="71"/>
      <c r="J1437" s="72"/>
    </row>
    <row r="1438" spans="1:10" ht="23.25" customHeight="1" x14ac:dyDescent="0.5">
      <c r="A1438" s="72"/>
      <c r="B1438" s="71"/>
      <c r="C1438" s="71"/>
      <c r="D1438" s="71"/>
      <c r="E1438" s="72"/>
      <c r="F1438" s="72"/>
      <c r="G1438" s="72"/>
      <c r="H1438" s="72"/>
      <c r="I1438" s="71"/>
      <c r="J1438" s="72"/>
    </row>
    <row r="1439" spans="1:10" ht="23.25" customHeight="1" x14ac:dyDescent="0.5">
      <c r="A1439" s="72"/>
      <c r="B1439" s="71"/>
      <c r="C1439" s="71"/>
      <c r="D1439" s="71"/>
      <c r="E1439" s="72"/>
      <c r="F1439" s="72"/>
      <c r="G1439" s="72"/>
      <c r="H1439" s="72"/>
      <c r="I1439" s="71"/>
      <c r="J1439" s="72"/>
    </row>
    <row r="1440" spans="1:10" ht="23.25" customHeight="1" x14ac:dyDescent="0.5">
      <c r="A1440" s="72"/>
      <c r="B1440" s="71"/>
      <c r="C1440" s="71"/>
      <c r="D1440" s="71"/>
      <c r="E1440" s="72"/>
      <c r="F1440" s="72"/>
      <c r="G1440" s="72"/>
      <c r="H1440" s="72"/>
      <c r="I1440" s="71"/>
      <c r="J1440" s="72"/>
    </row>
    <row r="1441" spans="1:10" ht="23.25" customHeight="1" x14ac:dyDescent="0.5">
      <c r="A1441" s="72"/>
      <c r="B1441" s="71"/>
      <c r="C1441" s="71"/>
      <c r="D1441" s="71"/>
      <c r="E1441" s="72"/>
      <c r="F1441" s="72"/>
      <c r="G1441" s="72"/>
      <c r="H1441" s="72"/>
      <c r="I1441" s="71"/>
      <c r="J1441" s="72"/>
    </row>
    <row r="1442" spans="1:10" ht="23.25" customHeight="1" x14ac:dyDescent="0.5">
      <c r="A1442" s="72"/>
      <c r="B1442" s="71"/>
      <c r="C1442" s="71"/>
      <c r="D1442" s="71"/>
      <c r="E1442" s="72"/>
      <c r="F1442" s="72"/>
      <c r="G1442" s="72"/>
      <c r="H1442" s="72"/>
      <c r="I1442" s="71"/>
      <c r="J1442" s="72"/>
    </row>
    <row r="1443" spans="1:10" ht="23.25" customHeight="1" x14ac:dyDescent="0.5">
      <c r="A1443" s="72"/>
      <c r="B1443" s="71"/>
      <c r="C1443" s="71"/>
      <c r="D1443" s="71"/>
      <c r="E1443" s="72"/>
      <c r="F1443" s="72"/>
      <c r="G1443" s="72"/>
      <c r="H1443" s="72"/>
      <c r="I1443" s="71"/>
      <c r="J1443" s="72"/>
    </row>
    <row r="1444" spans="1:10" ht="23.25" customHeight="1" x14ac:dyDescent="0.5">
      <c r="A1444" s="72"/>
      <c r="B1444" s="71"/>
      <c r="C1444" s="71"/>
      <c r="D1444" s="71"/>
      <c r="E1444" s="72"/>
      <c r="F1444" s="72"/>
      <c r="G1444" s="72"/>
      <c r="H1444" s="72"/>
      <c r="I1444" s="71"/>
      <c r="J1444" s="72"/>
    </row>
    <row r="1445" spans="1:10" ht="23.25" customHeight="1" x14ac:dyDescent="0.5">
      <c r="A1445" s="72"/>
      <c r="B1445" s="71"/>
      <c r="C1445" s="71"/>
      <c r="D1445" s="71"/>
      <c r="E1445" s="72"/>
      <c r="F1445" s="72"/>
      <c r="G1445" s="72"/>
      <c r="H1445" s="72"/>
      <c r="I1445" s="71"/>
      <c r="J1445" s="72"/>
    </row>
    <row r="1446" spans="1:10" ht="23.25" customHeight="1" x14ac:dyDescent="0.5">
      <c r="A1446" s="72"/>
      <c r="B1446" s="71"/>
      <c r="C1446" s="71"/>
      <c r="D1446" s="71"/>
      <c r="E1446" s="72"/>
      <c r="F1446" s="72"/>
      <c r="G1446" s="72"/>
      <c r="H1446" s="72"/>
      <c r="I1446" s="71"/>
      <c r="J1446" s="72"/>
    </row>
    <row r="1447" spans="1:10" ht="23.25" customHeight="1" x14ac:dyDescent="0.5">
      <c r="A1447" s="72"/>
      <c r="B1447" s="71"/>
      <c r="C1447" s="71"/>
      <c r="D1447" s="71"/>
      <c r="E1447" s="72"/>
      <c r="F1447" s="72"/>
      <c r="G1447" s="72"/>
      <c r="H1447" s="72"/>
      <c r="I1447" s="71"/>
      <c r="J1447" s="72"/>
    </row>
    <row r="1448" spans="1:10" ht="23.25" customHeight="1" x14ac:dyDescent="0.5">
      <c r="A1448" s="72"/>
      <c r="B1448" s="71"/>
      <c r="C1448" s="71"/>
      <c r="D1448" s="71"/>
      <c r="E1448" s="72"/>
      <c r="F1448" s="72"/>
      <c r="G1448" s="72"/>
      <c r="H1448" s="72"/>
      <c r="I1448" s="71"/>
      <c r="J1448" s="72"/>
    </row>
    <row r="1449" spans="1:10" ht="23.25" customHeight="1" x14ac:dyDescent="0.5">
      <c r="A1449" s="72"/>
      <c r="B1449" s="71"/>
      <c r="C1449" s="71"/>
      <c r="D1449" s="71"/>
      <c r="E1449" s="72"/>
      <c r="F1449" s="72"/>
      <c r="G1449" s="72"/>
      <c r="H1449" s="72"/>
      <c r="I1449" s="71"/>
      <c r="J1449" s="72"/>
    </row>
    <row r="1450" spans="1:10" ht="23.25" customHeight="1" x14ac:dyDescent="0.5">
      <c r="A1450" s="72"/>
      <c r="B1450" s="71"/>
      <c r="C1450" s="71"/>
      <c r="D1450" s="71"/>
      <c r="E1450" s="72"/>
      <c r="F1450" s="72"/>
      <c r="G1450" s="72"/>
      <c r="H1450" s="72"/>
      <c r="I1450" s="71"/>
      <c r="J1450" s="72"/>
    </row>
    <row r="1451" spans="1:10" ht="23.25" customHeight="1" x14ac:dyDescent="0.5">
      <c r="A1451" s="72"/>
      <c r="B1451" s="71"/>
      <c r="C1451" s="71"/>
      <c r="D1451" s="71"/>
      <c r="E1451" s="72"/>
      <c r="F1451" s="72"/>
      <c r="G1451" s="72"/>
      <c r="H1451" s="72"/>
      <c r="I1451" s="71"/>
      <c r="J1451" s="72"/>
    </row>
    <row r="1452" spans="1:10" ht="23.25" customHeight="1" x14ac:dyDescent="0.5">
      <c r="A1452" s="72"/>
      <c r="B1452" s="71"/>
      <c r="C1452" s="71"/>
      <c r="D1452" s="71"/>
      <c r="E1452" s="72"/>
      <c r="F1452" s="72"/>
      <c r="G1452" s="72"/>
      <c r="H1452" s="72"/>
      <c r="I1452" s="71"/>
      <c r="J1452" s="72"/>
    </row>
    <row r="1453" spans="1:10" ht="23.25" customHeight="1" x14ac:dyDescent="0.5">
      <c r="A1453" s="72"/>
      <c r="B1453" s="71"/>
      <c r="C1453" s="71"/>
      <c r="D1453" s="71"/>
      <c r="E1453" s="72"/>
      <c r="F1453" s="72"/>
      <c r="G1453" s="72"/>
      <c r="H1453" s="72"/>
      <c r="I1453" s="71"/>
      <c r="J1453" s="72"/>
    </row>
    <row r="1454" spans="1:10" ht="23.25" customHeight="1" x14ac:dyDescent="0.5">
      <c r="A1454" s="72"/>
      <c r="B1454" s="71"/>
      <c r="C1454" s="71"/>
      <c r="D1454" s="71"/>
      <c r="E1454" s="72"/>
      <c r="F1454" s="72"/>
      <c r="G1454" s="72"/>
      <c r="H1454" s="72"/>
      <c r="I1454" s="71"/>
      <c r="J1454" s="72"/>
    </row>
    <row r="1455" spans="1:10" ht="23.25" customHeight="1" x14ac:dyDescent="0.5">
      <c r="A1455" s="72"/>
      <c r="B1455" s="71"/>
      <c r="C1455" s="71"/>
      <c r="D1455" s="71"/>
      <c r="E1455" s="72"/>
      <c r="F1455" s="72"/>
      <c r="G1455" s="72"/>
      <c r="H1455" s="72"/>
      <c r="I1455" s="71"/>
      <c r="J1455" s="72"/>
    </row>
    <row r="1456" spans="1:10" ht="23.25" customHeight="1" x14ac:dyDescent="0.5">
      <c r="A1456" s="72"/>
      <c r="B1456" s="71"/>
      <c r="C1456" s="71"/>
      <c r="D1456" s="71"/>
      <c r="E1456" s="72"/>
      <c r="F1456" s="72"/>
      <c r="G1456" s="72"/>
      <c r="H1456" s="72"/>
      <c r="I1456" s="71"/>
      <c r="J1456" s="72"/>
    </row>
    <row r="1457" spans="1:10" ht="23.25" customHeight="1" x14ac:dyDescent="0.5">
      <c r="A1457" s="72"/>
      <c r="B1457" s="71"/>
      <c r="C1457" s="71"/>
      <c r="D1457" s="71"/>
      <c r="E1457" s="72"/>
      <c r="F1457" s="72"/>
      <c r="G1457" s="72"/>
      <c r="H1457" s="72"/>
      <c r="I1457" s="71"/>
      <c r="J1457" s="72"/>
    </row>
    <row r="1458" spans="1:10" ht="23.25" customHeight="1" x14ac:dyDescent="0.5">
      <c r="A1458" s="72"/>
      <c r="B1458" s="71"/>
      <c r="C1458" s="71"/>
      <c r="D1458" s="71"/>
      <c r="E1458" s="72"/>
      <c r="F1458" s="72"/>
      <c r="G1458" s="72"/>
      <c r="H1458" s="72"/>
      <c r="I1458" s="71"/>
      <c r="J1458" s="72"/>
    </row>
    <row r="1459" spans="1:10" ht="23.25" customHeight="1" x14ac:dyDescent="0.5">
      <c r="A1459" s="72"/>
      <c r="B1459" s="71"/>
      <c r="C1459" s="71"/>
      <c r="D1459" s="71"/>
      <c r="E1459" s="72"/>
      <c r="F1459" s="72"/>
      <c r="G1459" s="72"/>
      <c r="H1459" s="72"/>
      <c r="I1459" s="71"/>
      <c r="J1459" s="72"/>
    </row>
    <row r="1460" spans="1:10" ht="23.25" customHeight="1" x14ac:dyDescent="0.5">
      <c r="A1460" s="72"/>
      <c r="B1460" s="71"/>
      <c r="C1460" s="71"/>
      <c r="D1460" s="71"/>
      <c r="E1460" s="72"/>
      <c r="F1460" s="72"/>
      <c r="G1460" s="72"/>
      <c r="H1460" s="72"/>
      <c r="I1460" s="71"/>
      <c r="J1460" s="72"/>
    </row>
    <row r="1461" spans="1:10" ht="23.25" customHeight="1" x14ac:dyDescent="0.5">
      <c r="A1461" s="72"/>
      <c r="B1461" s="71"/>
      <c r="C1461" s="71"/>
      <c r="D1461" s="71"/>
      <c r="E1461" s="72"/>
      <c r="F1461" s="72"/>
      <c r="G1461" s="72"/>
      <c r="H1461" s="72"/>
      <c r="I1461" s="71"/>
      <c r="J1461" s="72"/>
    </row>
    <row r="1462" spans="1:10" ht="23.25" customHeight="1" x14ac:dyDescent="0.5">
      <c r="A1462" s="72"/>
      <c r="B1462" s="71"/>
      <c r="C1462" s="71"/>
      <c r="D1462" s="71"/>
      <c r="E1462" s="72"/>
      <c r="F1462" s="72"/>
      <c r="G1462" s="72"/>
      <c r="H1462" s="72"/>
      <c r="I1462" s="71"/>
      <c r="J1462" s="72"/>
    </row>
    <row r="1463" spans="1:10" ht="23.25" customHeight="1" x14ac:dyDescent="0.5">
      <c r="A1463" s="72"/>
      <c r="B1463" s="71"/>
      <c r="C1463" s="71"/>
      <c r="D1463" s="71"/>
      <c r="E1463" s="72"/>
      <c r="F1463" s="72"/>
      <c r="G1463" s="72"/>
      <c r="H1463" s="72"/>
      <c r="I1463" s="71"/>
      <c r="J1463" s="72"/>
    </row>
    <row r="1464" spans="1:10" ht="23.25" customHeight="1" x14ac:dyDescent="0.5">
      <c r="A1464" s="72"/>
      <c r="B1464" s="71"/>
      <c r="C1464" s="71"/>
      <c r="D1464" s="71"/>
      <c r="E1464" s="72"/>
      <c r="F1464" s="72"/>
      <c r="G1464" s="72"/>
      <c r="H1464" s="72"/>
      <c r="I1464" s="71"/>
      <c r="J1464" s="72"/>
    </row>
    <row r="1465" spans="1:10" ht="23.25" customHeight="1" x14ac:dyDescent="0.5">
      <c r="A1465" s="72"/>
      <c r="B1465" s="71"/>
      <c r="C1465" s="71"/>
      <c r="D1465" s="71"/>
      <c r="E1465" s="72"/>
      <c r="F1465" s="72"/>
      <c r="G1465" s="72"/>
      <c r="H1465" s="72"/>
      <c r="I1465" s="71"/>
      <c r="J1465" s="72"/>
    </row>
    <row r="1466" spans="1:10" ht="23.25" customHeight="1" x14ac:dyDescent="0.5">
      <c r="A1466" s="72"/>
      <c r="B1466" s="71"/>
      <c r="C1466" s="71"/>
      <c r="D1466" s="71"/>
      <c r="E1466" s="72"/>
      <c r="F1466" s="72"/>
      <c r="G1466" s="72"/>
      <c r="H1466" s="72"/>
      <c r="I1466" s="71"/>
      <c r="J1466" s="72"/>
    </row>
    <row r="1467" spans="1:10" ht="23.25" customHeight="1" x14ac:dyDescent="0.5">
      <c r="A1467" s="72"/>
      <c r="B1467" s="71"/>
      <c r="C1467" s="71"/>
      <c r="D1467" s="71"/>
      <c r="E1467" s="72"/>
      <c r="F1467" s="72"/>
      <c r="G1467" s="72"/>
      <c r="H1467" s="72"/>
      <c r="I1467" s="71"/>
      <c r="J1467" s="72"/>
    </row>
    <row r="1468" spans="1:10" ht="23.25" customHeight="1" x14ac:dyDescent="0.5">
      <c r="A1468" s="72"/>
      <c r="B1468" s="71"/>
      <c r="C1468" s="71"/>
      <c r="D1468" s="71"/>
      <c r="E1468" s="72"/>
      <c r="F1468" s="72"/>
      <c r="G1468" s="72"/>
      <c r="H1468" s="72"/>
      <c r="I1468" s="71"/>
      <c r="J1468" s="72"/>
    </row>
    <row r="1469" spans="1:10" ht="23.25" customHeight="1" x14ac:dyDescent="0.5">
      <c r="A1469" s="72"/>
      <c r="B1469" s="71"/>
      <c r="C1469" s="71"/>
      <c r="D1469" s="71"/>
      <c r="E1469" s="72"/>
      <c r="F1469" s="72"/>
      <c r="G1469" s="72"/>
      <c r="H1469" s="72"/>
      <c r="I1469" s="71"/>
      <c r="J1469" s="72"/>
    </row>
    <row r="1470" spans="1:10" ht="23.25" customHeight="1" x14ac:dyDescent="0.5">
      <c r="A1470" s="72"/>
      <c r="B1470" s="71"/>
      <c r="C1470" s="71"/>
      <c r="D1470" s="71"/>
      <c r="E1470" s="72"/>
      <c r="F1470" s="72"/>
      <c r="G1470" s="72"/>
      <c r="H1470" s="72"/>
      <c r="I1470" s="71"/>
      <c r="J1470" s="72"/>
    </row>
    <row r="1471" spans="1:10" ht="23.25" customHeight="1" x14ac:dyDescent="0.5">
      <c r="A1471" s="72"/>
      <c r="B1471" s="71"/>
      <c r="C1471" s="71"/>
      <c r="D1471" s="71"/>
      <c r="E1471" s="72"/>
      <c r="F1471" s="72"/>
      <c r="G1471" s="72"/>
      <c r="H1471" s="72"/>
      <c r="I1471" s="71"/>
      <c r="J1471" s="72"/>
    </row>
    <row r="1472" spans="1:10" ht="23.25" customHeight="1" x14ac:dyDescent="0.5">
      <c r="A1472" s="72"/>
      <c r="B1472" s="71"/>
      <c r="C1472" s="71"/>
      <c r="D1472" s="71"/>
      <c r="E1472" s="72"/>
      <c r="F1472" s="72"/>
      <c r="G1472" s="72"/>
      <c r="H1472" s="72"/>
      <c r="I1472" s="71"/>
      <c r="J1472" s="72"/>
    </row>
    <row r="1473" spans="1:10" ht="23.25" customHeight="1" x14ac:dyDescent="0.5">
      <c r="A1473" s="72"/>
      <c r="B1473" s="71"/>
      <c r="C1473" s="71"/>
      <c r="D1473" s="71"/>
      <c r="E1473" s="72"/>
      <c r="F1473" s="72"/>
      <c r="G1473" s="72"/>
      <c r="H1473" s="72"/>
      <c r="I1473" s="71"/>
      <c r="J1473" s="72"/>
    </row>
    <row r="1474" spans="1:10" ht="23.25" customHeight="1" x14ac:dyDescent="0.5">
      <c r="A1474" s="72"/>
      <c r="B1474" s="71"/>
      <c r="C1474" s="71"/>
      <c r="D1474" s="71"/>
      <c r="E1474" s="72"/>
      <c r="F1474" s="72"/>
      <c r="G1474" s="72"/>
      <c r="H1474" s="72"/>
      <c r="I1474" s="71"/>
      <c r="J1474" s="72"/>
    </row>
    <row r="1475" spans="1:10" ht="23.25" customHeight="1" x14ac:dyDescent="0.5">
      <c r="A1475" s="72"/>
      <c r="B1475" s="71"/>
      <c r="C1475" s="71"/>
      <c r="D1475" s="71"/>
      <c r="E1475" s="72"/>
      <c r="F1475" s="72"/>
      <c r="G1475" s="72"/>
      <c r="H1475" s="72"/>
      <c r="I1475" s="71"/>
      <c r="J1475" s="72"/>
    </row>
    <row r="1476" spans="1:10" ht="23.25" customHeight="1" x14ac:dyDescent="0.5">
      <c r="A1476" s="72"/>
      <c r="B1476" s="71"/>
      <c r="C1476" s="71"/>
      <c r="D1476" s="71"/>
      <c r="E1476" s="72"/>
      <c r="F1476" s="72"/>
      <c r="G1476" s="72"/>
      <c r="H1476" s="72"/>
      <c r="I1476" s="71"/>
      <c r="J1476" s="72"/>
    </row>
    <row r="1477" spans="1:10" ht="23.25" customHeight="1" x14ac:dyDescent="0.5">
      <c r="A1477" s="72"/>
      <c r="B1477" s="71"/>
      <c r="C1477" s="71"/>
      <c r="D1477" s="71"/>
      <c r="E1477" s="72"/>
      <c r="F1477" s="72"/>
      <c r="G1477" s="72"/>
      <c r="H1477" s="72"/>
      <c r="I1477" s="71"/>
      <c r="J1477" s="72"/>
    </row>
    <row r="1478" spans="1:10" ht="23.25" customHeight="1" x14ac:dyDescent="0.5">
      <c r="A1478" s="72"/>
      <c r="B1478" s="71"/>
      <c r="C1478" s="71"/>
      <c r="D1478" s="71"/>
      <c r="E1478" s="72"/>
      <c r="F1478" s="72"/>
      <c r="G1478" s="72"/>
      <c r="H1478" s="72"/>
      <c r="I1478" s="71"/>
      <c r="J1478" s="72"/>
    </row>
    <row r="1479" spans="1:10" ht="23.25" customHeight="1" x14ac:dyDescent="0.5">
      <c r="A1479" s="72"/>
      <c r="B1479" s="71"/>
      <c r="C1479" s="71"/>
      <c r="D1479" s="71"/>
      <c r="E1479" s="72"/>
      <c r="F1479" s="72"/>
      <c r="G1479" s="72"/>
      <c r="H1479" s="72"/>
      <c r="I1479" s="71"/>
      <c r="J1479" s="72"/>
    </row>
    <row r="1480" spans="1:10" ht="23.25" customHeight="1" x14ac:dyDescent="0.5">
      <c r="A1480" s="72"/>
      <c r="B1480" s="71"/>
      <c r="C1480" s="71"/>
      <c r="D1480" s="71"/>
      <c r="E1480" s="72"/>
      <c r="F1480" s="72"/>
      <c r="G1480" s="72"/>
      <c r="H1480" s="72"/>
      <c r="I1480" s="71"/>
      <c r="J1480" s="72"/>
    </row>
    <row r="1481" spans="1:10" ht="23.25" customHeight="1" x14ac:dyDescent="0.5">
      <c r="A1481" s="72"/>
      <c r="B1481" s="71"/>
      <c r="C1481" s="71"/>
      <c r="D1481" s="71"/>
      <c r="E1481" s="72"/>
      <c r="F1481" s="72"/>
      <c r="G1481" s="72"/>
      <c r="H1481" s="72"/>
      <c r="I1481" s="71"/>
      <c r="J1481" s="72"/>
    </row>
    <row r="1482" spans="1:10" ht="23.25" customHeight="1" x14ac:dyDescent="0.5">
      <c r="A1482" s="72"/>
      <c r="B1482" s="71"/>
      <c r="C1482" s="71"/>
      <c r="D1482" s="71"/>
      <c r="E1482" s="72"/>
      <c r="F1482" s="72"/>
      <c r="G1482" s="72"/>
      <c r="H1482" s="72"/>
      <c r="I1482" s="71"/>
      <c r="J1482" s="72"/>
    </row>
    <row r="1483" spans="1:10" ht="23.25" customHeight="1" x14ac:dyDescent="0.5">
      <c r="A1483" s="72"/>
      <c r="B1483" s="71"/>
      <c r="C1483" s="71"/>
      <c r="D1483" s="71"/>
      <c r="E1483" s="72"/>
      <c r="F1483" s="72"/>
      <c r="G1483" s="72"/>
      <c r="H1483" s="72"/>
      <c r="I1483" s="71"/>
      <c r="J1483" s="72"/>
    </row>
    <row r="1484" spans="1:10" ht="23.25" customHeight="1" x14ac:dyDescent="0.5">
      <c r="A1484" s="72"/>
      <c r="B1484" s="71"/>
      <c r="C1484" s="71"/>
      <c r="D1484" s="71"/>
      <c r="E1484" s="72"/>
      <c r="F1484" s="72"/>
      <c r="G1484" s="72"/>
      <c r="H1484" s="72"/>
      <c r="I1484" s="71"/>
      <c r="J1484" s="72"/>
    </row>
    <row r="1485" spans="1:10" ht="23.25" customHeight="1" x14ac:dyDescent="0.5">
      <c r="A1485" s="72"/>
      <c r="B1485" s="71"/>
      <c r="C1485" s="71"/>
      <c r="D1485" s="71"/>
      <c r="E1485" s="72"/>
      <c r="F1485" s="72"/>
      <c r="G1485" s="72"/>
      <c r="H1485" s="72"/>
      <c r="I1485" s="71"/>
      <c r="J1485" s="72"/>
    </row>
    <row r="1486" spans="1:10" ht="23.25" customHeight="1" x14ac:dyDescent="0.5">
      <c r="A1486" s="72"/>
      <c r="B1486" s="71"/>
      <c r="C1486" s="71"/>
      <c r="D1486" s="71"/>
      <c r="E1486" s="72"/>
      <c r="F1486" s="72"/>
      <c r="G1486" s="72"/>
      <c r="H1486" s="72"/>
      <c r="I1486" s="71"/>
      <c r="J1486" s="72"/>
    </row>
    <row r="1487" spans="1:10" ht="23.25" customHeight="1" x14ac:dyDescent="0.5">
      <c r="A1487" s="72"/>
      <c r="B1487" s="71"/>
      <c r="C1487" s="71"/>
      <c r="D1487" s="71"/>
      <c r="E1487" s="72"/>
      <c r="F1487" s="72"/>
      <c r="G1487" s="72"/>
      <c r="H1487" s="72"/>
      <c r="I1487" s="71"/>
      <c r="J1487" s="72"/>
    </row>
    <row r="1488" spans="1:10" ht="23.25" customHeight="1" x14ac:dyDescent="0.5">
      <c r="A1488" s="72"/>
      <c r="B1488" s="71"/>
      <c r="C1488" s="71"/>
      <c r="D1488" s="71"/>
      <c r="E1488" s="72"/>
      <c r="F1488" s="72"/>
      <c r="G1488" s="72"/>
      <c r="H1488" s="72"/>
      <c r="I1488" s="71"/>
      <c r="J1488" s="72"/>
    </row>
    <row r="1489" spans="1:10" ht="23.25" customHeight="1" x14ac:dyDescent="0.5">
      <c r="A1489" s="72"/>
      <c r="B1489" s="71"/>
      <c r="C1489" s="71"/>
      <c r="D1489" s="71"/>
      <c r="E1489" s="72"/>
      <c r="F1489" s="72"/>
      <c r="G1489" s="72"/>
      <c r="H1489" s="72"/>
      <c r="I1489" s="71"/>
      <c r="J1489" s="72"/>
    </row>
    <row r="1490" spans="1:10" ht="23.25" customHeight="1" x14ac:dyDescent="0.5">
      <c r="A1490" s="72"/>
      <c r="B1490" s="71"/>
      <c r="C1490" s="71"/>
      <c r="D1490" s="71"/>
      <c r="E1490" s="72"/>
      <c r="F1490" s="72"/>
      <c r="G1490" s="72"/>
      <c r="H1490" s="72"/>
      <c r="I1490" s="71"/>
      <c r="J1490" s="72"/>
    </row>
    <row r="1491" spans="1:10" ht="23.25" customHeight="1" x14ac:dyDescent="0.5">
      <c r="A1491" s="72"/>
      <c r="B1491" s="71"/>
      <c r="C1491" s="71"/>
      <c r="D1491" s="71"/>
      <c r="E1491" s="72"/>
      <c r="F1491" s="72"/>
      <c r="G1491" s="72"/>
      <c r="H1491" s="72"/>
      <c r="I1491" s="71"/>
      <c r="J1491" s="72"/>
    </row>
    <row r="1492" spans="1:10" ht="23.25" customHeight="1" x14ac:dyDescent="0.5">
      <c r="A1492" s="72"/>
      <c r="B1492" s="71"/>
      <c r="C1492" s="71"/>
      <c r="D1492" s="71"/>
      <c r="E1492" s="72"/>
      <c r="F1492" s="72"/>
      <c r="G1492" s="72"/>
      <c r="H1492" s="72"/>
      <c r="I1492" s="71"/>
      <c r="J1492" s="72"/>
    </row>
    <row r="1493" spans="1:10" ht="23.25" customHeight="1" x14ac:dyDescent="0.5">
      <c r="A1493" s="72"/>
      <c r="B1493" s="71"/>
      <c r="C1493" s="71"/>
      <c r="D1493" s="71"/>
      <c r="E1493" s="72"/>
      <c r="F1493" s="72"/>
      <c r="G1493" s="72"/>
      <c r="H1493" s="72"/>
      <c r="I1493" s="71"/>
      <c r="J1493" s="72"/>
    </row>
    <row r="1494" spans="1:10" ht="23.25" customHeight="1" x14ac:dyDescent="0.5">
      <c r="A1494" s="72"/>
      <c r="B1494" s="71"/>
      <c r="C1494" s="71"/>
      <c r="D1494" s="71"/>
      <c r="E1494" s="72"/>
      <c r="F1494" s="72"/>
      <c r="G1494" s="72"/>
      <c r="H1494" s="72"/>
      <c r="I1494" s="71"/>
      <c r="J1494" s="72"/>
    </row>
    <row r="1495" spans="1:10" ht="23.25" customHeight="1" x14ac:dyDescent="0.5">
      <c r="A1495" s="72"/>
      <c r="B1495" s="71"/>
      <c r="C1495" s="71"/>
      <c r="D1495" s="71"/>
      <c r="E1495" s="72"/>
      <c r="F1495" s="72"/>
      <c r="G1495" s="72"/>
      <c r="H1495" s="72"/>
      <c r="I1495" s="71"/>
      <c r="J1495" s="72"/>
    </row>
    <row r="1496" spans="1:10" ht="23.25" customHeight="1" x14ac:dyDescent="0.5">
      <c r="A1496" s="72"/>
      <c r="B1496" s="71"/>
      <c r="C1496" s="71"/>
      <c r="D1496" s="71"/>
      <c r="E1496" s="72"/>
      <c r="F1496" s="72"/>
      <c r="G1496" s="72"/>
      <c r="H1496" s="72"/>
      <c r="I1496" s="71"/>
      <c r="J1496" s="72"/>
    </row>
    <row r="1497" spans="1:10" ht="23.25" customHeight="1" x14ac:dyDescent="0.5">
      <c r="A1497" s="72"/>
      <c r="B1497" s="71"/>
      <c r="C1497" s="71"/>
      <c r="D1497" s="71"/>
      <c r="E1497" s="72"/>
      <c r="F1497" s="72"/>
      <c r="G1497" s="72"/>
      <c r="H1497" s="72"/>
      <c r="I1497" s="71"/>
      <c r="J1497" s="72"/>
    </row>
    <row r="1498" spans="1:10" ht="23.25" customHeight="1" x14ac:dyDescent="0.5">
      <c r="A1498" s="72"/>
      <c r="B1498" s="71"/>
      <c r="C1498" s="71"/>
      <c r="D1498" s="71"/>
      <c r="E1498" s="72"/>
      <c r="F1498" s="72"/>
      <c r="G1498" s="72"/>
      <c r="H1498" s="72"/>
      <c r="I1498" s="71"/>
      <c r="J1498" s="72"/>
    </row>
    <row r="1499" spans="1:10" ht="23.25" customHeight="1" x14ac:dyDescent="0.5">
      <c r="A1499" s="72"/>
      <c r="B1499" s="71"/>
      <c r="C1499" s="71"/>
      <c r="D1499" s="71"/>
      <c r="E1499" s="72"/>
      <c r="F1499" s="72"/>
      <c r="G1499" s="72"/>
      <c r="H1499" s="72"/>
      <c r="I1499" s="71"/>
      <c r="J1499" s="72"/>
    </row>
    <row r="1500" spans="1:10" ht="23.25" customHeight="1" x14ac:dyDescent="0.5">
      <c r="A1500" s="72"/>
      <c r="B1500" s="71"/>
      <c r="C1500" s="71"/>
      <c r="D1500" s="71"/>
      <c r="E1500" s="72"/>
      <c r="F1500" s="72"/>
      <c r="G1500" s="72"/>
      <c r="H1500" s="72"/>
      <c r="I1500" s="71"/>
      <c r="J1500" s="72"/>
    </row>
    <row r="1501" spans="1:10" ht="23.25" customHeight="1" x14ac:dyDescent="0.5">
      <c r="A1501" s="72"/>
      <c r="B1501" s="71"/>
      <c r="C1501" s="71"/>
      <c r="D1501" s="71"/>
      <c r="E1501" s="72"/>
      <c r="F1501" s="72"/>
      <c r="G1501" s="72"/>
      <c r="H1501" s="72"/>
      <c r="I1501" s="71"/>
      <c r="J1501" s="72"/>
    </row>
    <row r="1502" spans="1:10" ht="23.25" customHeight="1" x14ac:dyDescent="0.5">
      <c r="A1502" s="72"/>
      <c r="B1502" s="71"/>
      <c r="C1502" s="71"/>
      <c r="D1502" s="71"/>
      <c r="E1502" s="72"/>
      <c r="F1502" s="72"/>
      <c r="G1502" s="72"/>
      <c r="H1502" s="72"/>
      <c r="I1502" s="71"/>
      <c r="J1502" s="72"/>
    </row>
    <row r="1503" spans="1:10" ht="23.25" customHeight="1" x14ac:dyDescent="0.5">
      <c r="A1503" s="72"/>
      <c r="B1503" s="71"/>
      <c r="C1503" s="71"/>
      <c r="D1503" s="71"/>
      <c r="E1503" s="72"/>
      <c r="F1503" s="72"/>
      <c r="G1503" s="72"/>
      <c r="H1503" s="72"/>
      <c r="I1503" s="71"/>
      <c r="J1503" s="72"/>
    </row>
    <row r="1504" spans="1:10" ht="23.25" customHeight="1" x14ac:dyDescent="0.5">
      <c r="A1504" s="72"/>
      <c r="B1504" s="71"/>
      <c r="C1504" s="71"/>
      <c r="D1504" s="71"/>
      <c r="E1504" s="72"/>
      <c r="F1504" s="72"/>
      <c r="G1504" s="72"/>
      <c r="H1504" s="72"/>
      <c r="I1504" s="71"/>
      <c r="J1504" s="72"/>
    </row>
    <row r="1505" spans="1:10" ht="23.25" customHeight="1" x14ac:dyDescent="0.5">
      <c r="A1505" s="72"/>
      <c r="B1505" s="71"/>
      <c r="C1505" s="71"/>
      <c r="D1505" s="71"/>
      <c r="E1505" s="72"/>
      <c r="F1505" s="72"/>
      <c r="G1505" s="72"/>
      <c r="H1505" s="72"/>
      <c r="I1505" s="71"/>
      <c r="J1505" s="72"/>
    </row>
    <row r="1506" spans="1:10" ht="23.25" customHeight="1" x14ac:dyDescent="0.5">
      <c r="A1506" s="72"/>
      <c r="B1506" s="71"/>
      <c r="C1506" s="71"/>
      <c r="D1506" s="71"/>
      <c r="E1506" s="72"/>
      <c r="F1506" s="72"/>
      <c r="G1506" s="72"/>
      <c r="H1506" s="72"/>
      <c r="I1506" s="71"/>
      <c r="J1506" s="72"/>
    </row>
    <row r="1507" spans="1:10" ht="23.25" customHeight="1" x14ac:dyDescent="0.5">
      <c r="A1507" s="72"/>
      <c r="B1507" s="71"/>
      <c r="C1507" s="71"/>
      <c r="D1507" s="71"/>
      <c r="E1507" s="72"/>
      <c r="F1507" s="72"/>
      <c r="G1507" s="72"/>
      <c r="H1507" s="72"/>
      <c r="I1507" s="71"/>
      <c r="J1507" s="72"/>
    </row>
    <row r="1508" spans="1:10" ht="23.25" customHeight="1" x14ac:dyDescent="0.5">
      <c r="A1508" s="72"/>
      <c r="B1508" s="71"/>
      <c r="C1508" s="71"/>
      <c r="D1508" s="71"/>
      <c r="E1508" s="72"/>
      <c r="F1508" s="72"/>
      <c r="G1508" s="72"/>
      <c r="H1508" s="72"/>
      <c r="I1508" s="71"/>
      <c r="J1508" s="72"/>
    </row>
    <row r="1509" spans="1:10" ht="23.25" customHeight="1" x14ac:dyDescent="0.5">
      <c r="A1509" s="72"/>
      <c r="B1509" s="71"/>
      <c r="C1509" s="71"/>
      <c r="D1509" s="71"/>
      <c r="E1509" s="72"/>
      <c r="F1509" s="72"/>
      <c r="G1509" s="72"/>
      <c r="H1509" s="72"/>
      <c r="I1509" s="71"/>
      <c r="J1509" s="72"/>
    </row>
    <row r="1510" spans="1:10" ht="23.25" customHeight="1" x14ac:dyDescent="0.5">
      <c r="A1510" s="72"/>
      <c r="B1510" s="71"/>
      <c r="C1510" s="71"/>
      <c r="D1510" s="71"/>
      <c r="E1510" s="72"/>
      <c r="F1510" s="72"/>
      <c r="G1510" s="72"/>
      <c r="H1510" s="72"/>
      <c r="I1510" s="71"/>
      <c r="J1510" s="72"/>
    </row>
    <row r="1511" spans="1:10" ht="23.25" customHeight="1" x14ac:dyDescent="0.5">
      <c r="A1511" s="72"/>
      <c r="B1511" s="71"/>
      <c r="C1511" s="71"/>
      <c r="D1511" s="71"/>
      <c r="E1511" s="72"/>
      <c r="F1511" s="72"/>
      <c r="G1511" s="72"/>
      <c r="H1511" s="72"/>
      <c r="I1511" s="71"/>
      <c r="J1511" s="72"/>
    </row>
    <row r="1512" spans="1:10" ht="23.25" customHeight="1" x14ac:dyDescent="0.5">
      <c r="A1512" s="72"/>
      <c r="B1512" s="71"/>
      <c r="C1512" s="71"/>
      <c r="D1512" s="71"/>
      <c r="E1512" s="72"/>
      <c r="F1512" s="72"/>
      <c r="G1512" s="72"/>
      <c r="H1512" s="72"/>
      <c r="I1512" s="71"/>
      <c r="J1512" s="72"/>
    </row>
    <row r="1513" spans="1:10" ht="23.25" customHeight="1" x14ac:dyDescent="0.5">
      <c r="A1513" s="72"/>
      <c r="B1513" s="71"/>
      <c r="C1513" s="71"/>
      <c r="D1513" s="71"/>
      <c r="E1513" s="72"/>
      <c r="F1513" s="72"/>
      <c r="G1513" s="72"/>
      <c r="H1513" s="72"/>
      <c r="I1513" s="71"/>
      <c r="J1513" s="72"/>
    </row>
    <row r="1514" spans="1:10" ht="23.25" customHeight="1" x14ac:dyDescent="0.5">
      <c r="A1514" s="72"/>
      <c r="B1514" s="71"/>
      <c r="C1514" s="71"/>
      <c r="D1514" s="71"/>
      <c r="E1514" s="72"/>
      <c r="F1514" s="72"/>
      <c r="G1514" s="72"/>
      <c r="H1514" s="72"/>
      <c r="I1514" s="71"/>
      <c r="J1514" s="72"/>
    </row>
    <row r="1515" spans="1:10" ht="23.25" customHeight="1" x14ac:dyDescent="0.5">
      <c r="A1515" s="72"/>
      <c r="B1515" s="71"/>
      <c r="C1515" s="71"/>
      <c r="D1515" s="71"/>
      <c r="E1515" s="72"/>
      <c r="F1515" s="72"/>
      <c r="G1515" s="72"/>
      <c r="H1515" s="72"/>
      <c r="I1515" s="71"/>
      <c r="J1515" s="72"/>
    </row>
    <row r="1516" spans="1:10" ht="23.25" customHeight="1" x14ac:dyDescent="0.5">
      <c r="A1516" s="72"/>
      <c r="B1516" s="71"/>
      <c r="C1516" s="71"/>
      <c r="D1516" s="71"/>
      <c r="E1516" s="72"/>
      <c r="F1516" s="72"/>
      <c r="G1516" s="72"/>
      <c r="H1516" s="72"/>
      <c r="I1516" s="71"/>
      <c r="J1516" s="72"/>
    </row>
    <row r="1517" spans="1:10" ht="23.25" customHeight="1" x14ac:dyDescent="0.5">
      <c r="A1517" s="72"/>
      <c r="B1517" s="71"/>
      <c r="C1517" s="71"/>
      <c r="D1517" s="71"/>
      <c r="E1517" s="72"/>
      <c r="F1517" s="72"/>
      <c r="G1517" s="72"/>
      <c r="H1517" s="72"/>
      <c r="I1517" s="71"/>
      <c r="J1517" s="72"/>
    </row>
    <row r="1518" spans="1:10" ht="23.25" customHeight="1" x14ac:dyDescent="0.5">
      <c r="A1518" s="72"/>
      <c r="B1518" s="71"/>
      <c r="C1518" s="71"/>
      <c r="D1518" s="71"/>
      <c r="E1518" s="72"/>
      <c r="F1518" s="72"/>
      <c r="G1518" s="72"/>
      <c r="H1518" s="72"/>
      <c r="I1518" s="71"/>
      <c r="J1518" s="72"/>
    </row>
    <row r="1519" spans="1:10" ht="23.25" customHeight="1" x14ac:dyDescent="0.5">
      <c r="A1519" s="72"/>
      <c r="B1519" s="71"/>
      <c r="C1519" s="71"/>
      <c r="D1519" s="71"/>
      <c r="E1519" s="72"/>
      <c r="F1519" s="72"/>
      <c r="G1519" s="72"/>
      <c r="H1519" s="72"/>
      <c r="I1519" s="71"/>
      <c r="J1519" s="72"/>
    </row>
    <row r="1520" spans="1:10" ht="23.25" customHeight="1" x14ac:dyDescent="0.5">
      <c r="A1520" s="72"/>
      <c r="B1520" s="71"/>
      <c r="C1520" s="71"/>
      <c r="D1520" s="71"/>
      <c r="E1520" s="72"/>
      <c r="F1520" s="72"/>
      <c r="G1520" s="72"/>
      <c r="H1520" s="72"/>
      <c r="I1520" s="71"/>
      <c r="J1520" s="72"/>
    </row>
    <row r="1521" spans="1:10" ht="23.25" customHeight="1" x14ac:dyDescent="0.5">
      <c r="A1521" s="72"/>
      <c r="B1521" s="71"/>
      <c r="C1521" s="71"/>
      <c r="D1521" s="71"/>
      <c r="E1521" s="72"/>
      <c r="F1521" s="72"/>
      <c r="G1521" s="72"/>
      <c r="H1521" s="72"/>
      <c r="I1521" s="71"/>
      <c r="J1521" s="72"/>
    </row>
    <row r="1522" spans="1:10" ht="23.25" customHeight="1" x14ac:dyDescent="0.5">
      <c r="A1522" s="72"/>
      <c r="B1522" s="71"/>
      <c r="C1522" s="71"/>
      <c r="D1522" s="71"/>
      <c r="E1522" s="72"/>
      <c r="F1522" s="72"/>
      <c r="G1522" s="72"/>
      <c r="H1522" s="72"/>
      <c r="I1522" s="71"/>
      <c r="J1522" s="72"/>
    </row>
    <row r="1523" spans="1:10" ht="23.25" customHeight="1" x14ac:dyDescent="0.5">
      <c r="A1523" s="72"/>
      <c r="B1523" s="71"/>
      <c r="C1523" s="71"/>
      <c r="D1523" s="71"/>
      <c r="E1523" s="72"/>
      <c r="F1523" s="72"/>
      <c r="G1523" s="72"/>
      <c r="H1523" s="72"/>
      <c r="I1523" s="71"/>
      <c r="J1523" s="72"/>
    </row>
    <row r="1524" spans="1:10" ht="23.25" customHeight="1" x14ac:dyDescent="0.5">
      <c r="A1524" s="72"/>
      <c r="B1524" s="71"/>
      <c r="C1524" s="71"/>
      <c r="D1524" s="71"/>
      <c r="E1524" s="72"/>
      <c r="F1524" s="72"/>
      <c r="G1524" s="72"/>
      <c r="H1524" s="72"/>
      <c r="I1524" s="71"/>
      <c r="J1524" s="72"/>
    </row>
    <row r="1525" spans="1:10" ht="23.25" customHeight="1" x14ac:dyDescent="0.5">
      <c r="A1525" s="72"/>
      <c r="B1525" s="71"/>
      <c r="C1525" s="71"/>
      <c r="D1525" s="71"/>
      <c r="E1525" s="72"/>
      <c r="F1525" s="72"/>
      <c r="G1525" s="72"/>
      <c r="H1525" s="72"/>
      <c r="I1525" s="71"/>
      <c r="J1525" s="72"/>
    </row>
    <row r="1526" spans="1:10" ht="23.25" customHeight="1" x14ac:dyDescent="0.5">
      <c r="A1526" s="72"/>
      <c r="B1526" s="71"/>
      <c r="C1526" s="71"/>
      <c r="D1526" s="71"/>
      <c r="E1526" s="72"/>
      <c r="F1526" s="72"/>
      <c r="G1526" s="72"/>
      <c r="H1526" s="72"/>
      <c r="I1526" s="71"/>
      <c r="J1526" s="72"/>
    </row>
    <row r="1527" spans="1:10" ht="23.25" customHeight="1" x14ac:dyDescent="0.5">
      <c r="A1527" s="72"/>
      <c r="B1527" s="71"/>
      <c r="C1527" s="71"/>
      <c r="D1527" s="71"/>
      <c r="E1527" s="72"/>
      <c r="F1527" s="72"/>
      <c r="G1527" s="72"/>
      <c r="H1527" s="72"/>
      <c r="I1527" s="71"/>
      <c r="J1527" s="72"/>
    </row>
    <row r="1528" spans="1:10" ht="23.25" customHeight="1" x14ac:dyDescent="0.5">
      <c r="A1528" s="72"/>
      <c r="B1528" s="71"/>
      <c r="C1528" s="71"/>
      <c r="D1528" s="71"/>
      <c r="E1528" s="72"/>
      <c r="F1528" s="72"/>
      <c r="G1528" s="72"/>
      <c r="H1528" s="72"/>
      <c r="I1528" s="71"/>
      <c r="J1528" s="72"/>
    </row>
    <row r="1529" spans="1:10" ht="23.25" customHeight="1" x14ac:dyDescent="0.5">
      <c r="A1529" s="72"/>
      <c r="B1529" s="71"/>
      <c r="C1529" s="71"/>
      <c r="D1529" s="71"/>
      <c r="E1529" s="72"/>
      <c r="F1529" s="72"/>
      <c r="G1529" s="72"/>
      <c r="H1529" s="72"/>
      <c r="I1529" s="71"/>
      <c r="J1529" s="72"/>
    </row>
    <row r="1530" spans="1:10" ht="23.25" customHeight="1" x14ac:dyDescent="0.5">
      <c r="A1530" s="72"/>
      <c r="B1530" s="71"/>
      <c r="C1530" s="71"/>
      <c r="D1530" s="71"/>
      <c r="E1530" s="72"/>
      <c r="F1530" s="72"/>
      <c r="G1530" s="72"/>
      <c r="H1530" s="72"/>
      <c r="I1530" s="71"/>
      <c r="J1530" s="72"/>
    </row>
    <row r="1531" spans="1:10" ht="23.25" customHeight="1" x14ac:dyDescent="0.5">
      <c r="A1531" s="72"/>
      <c r="B1531" s="71"/>
      <c r="C1531" s="71"/>
      <c r="D1531" s="71"/>
      <c r="E1531" s="72"/>
      <c r="F1531" s="72"/>
      <c r="G1531" s="72"/>
      <c r="H1531" s="72"/>
      <c r="I1531" s="71"/>
      <c r="J1531" s="72"/>
    </row>
    <row r="1532" spans="1:10" ht="23.25" customHeight="1" x14ac:dyDescent="0.5">
      <c r="A1532" s="72"/>
      <c r="B1532" s="71"/>
      <c r="C1532" s="71"/>
      <c r="D1532" s="71"/>
      <c r="E1532" s="72"/>
      <c r="F1532" s="72"/>
      <c r="G1532" s="72"/>
      <c r="H1532" s="72"/>
      <c r="I1532" s="71"/>
      <c r="J1532" s="72"/>
    </row>
    <row r="1533" spans="1:10" ht="23.25" customHeight="1" x14ac:dyDescent="0.5">
      <c r="A1533" s="72"/>
      <c r="B1533" s="71"/>
      <c r="C1533" s="71"/>
      <c r="D1533" s="71"/>
      <c r="E1533" s="72"/>
      <c r="F1533" s="72"/>
      <c r="G1533" s="72"/>
      <c r="H1533" s="72"/>
      <c r="I1533" s="71"/>
      <c r="J1533" s="72"/>
    </row>
    <row r="1534" spans="1:10" ht="23.25" customHeight="1" x14ac:dyDescent="0.5">
      <c r="A1534" s="72"/>
      <c r="B1534" s="71"/>
      <c r="C1534" s="71"/>
      <c r="D1534" s="71"/>
      <c r="E1534" s="72"/>
      <c r="F1534" s="72"/>
      <c r="G1534" s="72"/>
      <c r="H1534" s="72"/>
      <c r="I1534" s="71"/>
      <c r="J1534" s="72"/>
    </row>
    <row r="1535" spans="1:10" ht="23.25" customHeight="1" x14ac:dyDescent="0.5">
      <c r="A1535" s="72"/>
      <c r="B1535" s="71"/>
      <c r="C1535" s="71"/>
      <c r="D1535" s="71"/>
      <c r="E1535" s="72"/>
      <c r="F1535" s="72"/>
      <c r="G1535" s="72"/>
      <c r="H1535" s="72"/>
      <c r="I1535" s="71"/>
      <c r="J1535" s="72"/>
    </row>
    <row r="1536" spans="1:10" ht="23.25" customHeight="1" x14ac:dyDescent="0.5">
      <c r="A1536" s="72"/>
      <c r="B1536" s="71"/>
      <c r="C1536" s="71"/>
      <c r="D1536" s="71"/>
      <c r="E1536" s="72"/>
      <c r="F1536" s="72"/>
      <c r="G1536" s="72"/>
      <c r="H1536" s="72"/>
      <c r="I1536" s="71"/>
      <c r="J1536" s="72"/>
    </row>
    <row r="1537" spans="1:10" ht="23.25" customHeight="1" x14ac:dyDescent="0.5">
      <c r="A1537" s="72"/>
      <c r="B1537" s="71"/>
      <c r="C1537" s="71"/>
      <c r="D1537" s="71"/>
      <c r="E1537" s="72"/>
      <c r="F1537" s="72"/>
      <c r="G1537" s="72"/>
      <c r="H1537" s="72"/>
      <c r="I1537" s="71"/>
      <c r="J1537" s="72"/>
    </row>
    <row r="1538" spans="1:10" ht="23.25" customHeight="1" x14ac:dyDescent="0.5">
      <c r="A1538" s="72"/>
      <c r="B1538" s="71"/>
      <c r="C1538" s="71"/>
      <c r="D1538" s="71"/>
      <c r="E1538" s="72"/>
      <c r="F1538" s="72"/>
      <c r="G1538" s="72"/>
      <c r="H1538" s="72"/>
      <c r="I1538" s="71"/>
      <c r="J1538" s="72"/>
    </row>
    <row r="1539" spans="1:10" ht="23.25" customHeight="1" x14ac:dyDescent="0.5">
      <c r="A1539" s="72"/>
      <c r="B1539" s="71"/>
      <c r="C1539" s="71"/>
      <c r="D1539" s="71"/>
      <c r="E1539" s="72"/>
      <c r="F1539" s="72"/>
      <c r="G1539" s="72"/>
      <c r="H1539" s="72"/>
      <c r="I1539" s="71"/>
      <c r="J1539" s="72"/>
    </row>
    <row r="1540" spans="1:10" ht="23.25" customHeight="1" x14ac:dyDescent="0.5">
      <c r="A1540" s="72"/>
      <c r="B1540" s="71"/>
      <c r="C1540" s="71"/>
      <c r="D1540" s="71"/>
      <c r="E1540" s="72"/>
      <c r="F1540" s="72"/>
      <c r="G1540" s="72"/>
      <c r="H1540" s="72"/>
      <c r="I1540" s="71"/>
      <c r="J1540" s="72"/>
    </row>
    <row r="1541" spans="1:10" ht="23.25" customHeight="1" x14ac:dyDescent="0.5">
      <c r="A1541" s="72"/>
      <c r="B1541" s="71"/>
      <c r="C1541" s="71"/>
      <c r="D1541" s="71"/>
      <c r="E1541" s="72"/>
      <c r="F1541" s="72"/>
      <c r="G1541" s="72"/>
      <c r="H1541" s="72"/>
      <c r="I1541" s="71"/>
      <c r="J1541" s="72"/>
    </row>
    <row r="1542" spans="1:10" ht="23.25" customHeight="1" x14ac:dyDescent="0.5">
      <c r="A1542" s="72"/>
      <c r="B1542" s="71"/>
      <c r="C1542" s="71"/>
      <c r="D1542" s="71"/>
      <c r="E1542" s="72"/>
      <c r="F1542" s="72"/>
      <c r="G1542" s="72"/>
      <c r="H1542" s="72"/>
      <c r="I1542" s="71"/>
      <c r="J1542" s="72"/>
    </row>
    <row r="1543" spans="1:10" ht="23.25" customHeight="1" x14ac:dyDescent="0.5">
      <c r="A1543" s="72"/>
      <c r="B1543" s="71"/>
      <c r="C1543" s="71"/>
      <c r="D1543" s="71"/>
      <c r="E1543" s="72"/>
      <c r="F1543" s="72"/>
      <c r="G1543" s="72"/>
      <c r="H1543" s="72"/>
      <c r="I1543" s="71"/>
      <c r="J1543" s="72"/>
    </row>
    <row r="1544" spans="1:10" ht="23.25" customHeight="1" x14ac:dyDescent="0.5">
      <c r="A1544" s="72"/>
      <c r="B1544" s="71"/>
      <c r="C1544" s="71"/>
      <c r="D1544" s="71"/>
      <c r="E1544" s="72"/>
      <c r="F1544" s="72"/>
      <c r="G1544" s="72"/>
      <c r="H1544" s="72"/>
      <c r="I1544" s="71"/>
      <c r="J1544" s="72"/>
    </row>
    <row r="1545" spans="1:10" ht="23.25" customHeight="1" x14ac:dyDescent="0.5">
      <c r="A1545" s="72"/>
      <c r="B1545" s="71"/>
      <c r="C1545" s="71"/>
      <c r="D1545" s="71"/>
      <c r="E1545" s="72"/>
      <c r="F1545" s="72"/>
      <c r="G1545" s="72"/>
      <c r="H1545" s="72"/>
      <c r="I1545" s="71"/>
      <c r="J1545" s="72"/>
    </row>
    <row r="1546" spans="1:10" ht="23.25" customHeight="1" x14ac:dyDescent="0.5">
      <c r="A1546" s="72"/>
      <c r="B1546" s="71"/>
      <c r="C1546" s="71"/>
      <c r="D1546" s="71"/>
      <c r="E1546" s="72"/>
      <c r="F1546" s="72"/>
      <c r="G1546" s="72"/>
      <c r="H1546" s="72"/>
      <c r="I1546" s="71"/>
      <c r="J1546" s="72"/>
    </row>
    <row r="1547" spans="1:10" ht="23.25" customHeight="1" x14ac:dyDescent="0.5">
      <c r="A1547" s="72"/>
      <c r="B1547" s="71"/>
      <c r="C1547" s="71"/>
      <c r="D1547" s="71"/>
      <c r="E1547" s="72"/>
      <c r="F1547" s="72"/>
      <c r="G1547" s="72"/>
      <c r="H1547" s="72"/>
      <c r="I1547" s="71"/>
      <c r="J1547" s="72"/>
    </row>
    <row r="1548" spans="1:10" ht="23.25" customHeight="1" x14ac:dyDescent="0.5">
      <c r="A1548" s="72"/>
      <c r="B1548" s="71"/>
      <c r="C1548" s="71"/>
      <c r="D1548" s="71"/>
      <c r="E1548" s="72"/>
      <c r="F1548" s="72"/>
      <c r="G1548" s="72"/>
      <c r="H1548" s="72"/>
      <c r="I1548" s="71"/>
      <c r="J1548" s="72"/>
    </row>
    <row r="1549" spans="1:10" ht="23.25" customHeight="1" x14ac:dyDescent="0.5">
      <c r="A1549" s="72"/>
      <c r="B1549" s="71"/>
      <c r="C1549" s="71"/>
      <c r="D1549" s="71"/>
      <c r="E1549" s="72"/>
      <c r="F1549" s="72"/>
      <c r="G1549" s="72"/>
      <c r="H1549" s="72"/>
      <c r="I1549" s="71"/>
      <c r="J1549" s="72"/>
    </row>
    <row r="1550" spans="1:10" ht="23.25" customHeight="1" x14ac:dyDescent="0.5">
      <c r="A1550" s="72"/>
      <c r="B1550" s="71"/>
      <c r="C1550" s="71"/>
      <c r="D1550" s="71"/>
      <c r="E1550" s="72"/>
      <c r="F1550" s="72"/>
      <c r="G1550" s="72"/>
      <c r="H1550" s="72"/>
      <c r="I1550" s="71"/>
      <c r="J1550" s="72"/>
    </row>
    <row r="1551" spans="1:10" ht="23.25" customHeight="1" x14ac:dyDescent="0.5">
      <c r="A1551" s="72"/>
      <c r="B1551" s="71"/>
      <c r="C1551" s="71"/>
      <c r="D1551" s="71"/>
      <c r="E1551" s="72"/>
      <c r="F1551" s="72"/>
      <c r="G1551" s="72"/>
      <c r="H1551" s="72"/>
      <c r="I1551" s="71"/>
      <c r="J1551" s="72"/>
    </row>
    <row r="1552" spans="1:10" ht="23.25" customHeight="1" x14ac:dyDescent="0.5">
      <c r="A1552" s="72"/>
      <c r="B1552" s="71"/>
      <c r="C1552" s="71"/>
      <c r="D1552" s="71"/>
      <c r="E1552" s="72"/>
      <c r="F1552" s="72"/>
      <c r="G1552" s="72"/>
      <c r="H1552" s="72"/>
      <c r="I1552" s="71"/>
      <c r="J1552" s="72"/>
    </row>
    <row r="1553" spans="1:10" ht="23.25" customHeight="1" x14ac:dyDescent="0.5">
      <c r="A1553" s="72"/>
      <c r="B1553" s="71"/>
      <c r="C1553" s="71"/>
      <c r="D1553" s="71"/>
      <c r="E1553" s="72"/>
      <c r="F1553" s="72"/>
      <c r="G1553" s="72"/>
      <c r="H1553" s="72"/>
      <c r="I1553" s="71"/>
      <c r="J1553" s="72"/>
    </row>
    <row r="1554" spans="1:10" ht="23.25" customHeight="1" x14ac:dyDescent="0.5">
      <c r="A1554" s="72"/>
      <c r="B1554" s="71"/>
      <c r="C1554" s="71"/>
      <c r="D1554" s="71"/>
      <c r="E1554" s="72"/>
      <c r="F1554" s="72"/>
      <c r="G1554" s="72"/>
      <c r="H1554" s="72"/>
      <c r="I1554" s="71"/>
      <c r="J1554" s="72"/>
    </row>
    <row r="1555" spans="1:10" ht="23.25" customHeight="1" x14ac:dyDescent="0.5">
      <c r="A1555" s="72"/>
      <c r="B1555" s="71"/>
      <c r="C1555" s="71"/>
      <c r="D1555" s="71"/>
      <c r="E1555" s="72"/>
      <c r="F1555" s="72"/>
      <c r="G1555" s="72"/>
      <c r="H1555" s="72"/>
      <c r="I1555" s="71"/>
      <c r="J1555" s="72"/>
    </row>
    <row r="1556" spans="1:10" ht="23.25" customHeight="1" x14ac:dyDescent="0.5">
      <c r="A1556" s="72"/>
      <c r="B1556" s="71"/>
      <c r="C1556" s="71"/>
      <c r="D1556" s="71"/>
      <c r="E1556" s="72"/>
      <c r="F1556" s="72"/>
      <c r="G1556" s="72"/>
      <c r="H1556" s="72"/>
      <c r="I1556" s="71"/>
      <c r="J1556" s="72"/>
    </row>
    <row r="1557" spans="1:10" ht="23.25" customHeight="1" x14ac:dyDescent="0.5">
      <c r="A1557" s="72"/>
      <c r="B1557" s="71"/>
      <c r="C1557" s="71"/>
      <c r="D1557" s="71"/>
      <c r="E1557" s="72"/>
      <c r="F1557" s="72"/>
      <c r="G1557" s="72"/>
      <c r="H1557" s="72"/>
      <c r="I1557" s="71"/>
      <c r="J1557" s="72"/>
    </row>
    <row r="1558" spans="1:10" ht="23.25" customHeight="1" x14ac:dyDescent="0.5">
      <c r="A1558" s="72"/>
      <c r="B1558" s="71"/>
      <c r="C1558" s="71"/>
      <c r="D1558" s="71"/>
      <c r="E1558" s="72"/>
      <c r="F1558" s="72"/>
      <c r="G1558" s="72"/>
      <c r="H1558" s="72"/>
      <c r="I1558" s="71"/>
      <c r="J1558" s="72"/>
    </row>
    <row r="1559" spans="1:10" ht="23.25" customHeight="1" x14ac:dyDescent="0.5">
      <c r="A1559" s="72"/>
      <c r="B1559" s="71"/>
      <c r="C1559" s="71"/>
      <c r="D1559" s="71"/>
      <c r="E1559" s="72"/>
      <c r="F1559" s="72"/>
      <c r="G1559" s="72"/>
      <c r="H1559" s="72"/>
      <c r="I1559" s="71"/>
      <c r="J1559" s="72"/>
    </row>
    <row r="1560" spans="1:10" ht="23.25" customHeight="1" x14ac:dyDescent="0.5">
      <c r="A1560" s="72"/>
      <c r="B1560" s="71"/>
      <c r="C1560" s="71"/>
      <c r="D1560" s="71"/>
      <c r="E1560" s="72"/>
      <c r="F1560" s="72"/>
      <c r="G1560" s="72"/>
      <c r="H1560" s="72"/>
      <c r="I1560" s="71"/>
      <c r="J1560" s="72"/>
    </row>
    <row r="1561" spans="1:10" ht="23.25" customHeight="1" x14ac:dyDescent="0.5">
      <c r="A1561" s="72"/>
      <c r="B1561" s="71"/>
      <c r="C1561" s="71"/>
      <c r="D1561" s="71"/>
      <c r="E1561" s="72"/>
      <c r="F1561" s="72"/>
      <c r="G1561" s="72"/>
      <c r="H1561" s="72"/>
      <c r="I1561" s="71"/>
      <c r="J1561" s="72"/>
    </row>
    <row r="1562" spans="1:10" ht="23.25" customHeight="1" x14ac:dyDescent="0.5">
      <c r="A1562" s="72"/>
      <c r="B1562" s="71"/>
      <c r="C1562" s="71"/>
      <c r="D1562" s="71"/>
      <c r="E1562" s="72"/>
      <c r="F1562" s="72"/>
      <c r="G1562" s="72"/>
      <c r="H1562" s="72"/>
      <c r="I1562" s="71"/>
      <c r="J1562" s="72"/>
    </row>
    <row r="1563" spans="1:10" ht="23.25" customHeight="1" x14ac:dyDescent="0.5">
      <c r="A1563" s="72"/>
      <c r="B1563" s="71"/>
      <c r="C1563" s="71"/>
      <c r="D1563" s="71"/>
      <c r="E1563" s="72"/>
      <c r="F1563" s="72"/>
      <c r="G1563" s="72"/>
      <c r="H1563" s="72"/>
      <c r="I1563" s="71"/>
      <c r="J1563" s="72"/>
    </row>
    <row r="1564" spans="1:10" ht="23.25" customHeight="1" x14ac:dyDescent="0.5">
      <c r="A1564" s="72"/>
      <c r="B1564" s="71"/>
      <c r="C1564" s="71"/>
      <c r="D1564" s="71"/>
      <c r="E1564" s="72"/>
      <c r="F1564" s="72"/>
      <c r="G1564" s="72"/>
      <c r="H1564" s="72"/>
      <c r="I1564" s="71"/>
      <c r="J1564" s="72"/>
    </row>
    <row r="1565" spans="1:10" ht="23.25" customHeight="1" x14ac:dyDescent="0.5">
      <c r="A1565" s="72"/>
      <c r="B1565" s="71"/>
      <c r="C1565" s="71"/>
      <c r="D1565" s="71"/>
      <c r="E1565" s="72"/>
      <c r="F1565" s="72"/>
      <c r="G1565" s="72"/>
      <c r="H1565" s="72"/>
      <c r="I1565" s="71"/>
      <c r="J1565" s="72"/>
    </row>
    <row r="1566" spans="1:10" ht="23.25" customHeight="1" x14ac:dyDescent="0.5">
      <c r="A1566" s="72"/>
      <c r="B1566" s="71"/>
      <c r="C1566" s="71"/>
      <c r="D1566" s="71"/>
      <c r="E1566" s="72"/>
      <c r="F1566" s="72"/>
      <c r="G1566" s="72"/>
      <c r="H1566" s="72"/>
      <c r="I1566" s="71"/>
      <c r="J1566" s="72"/>
    </row>
    <row r="1567" spans="1:10" ht="23.25" customHeight="1" x14ac:dyDescent="0.5">
      <c r="A1567" s="72"/>
      <c r="B1567" s="71"/>
      <c r="C1567" s="71"/>
      <c r="D1567" s="71"/>
      <c r="E1567" s="72"/>
      <c r="F1567" s="72"/>
      <c r="G1567" s="72"/>
      <c r="H1567" s="72"/>
      <c r="I1567" s="71"/>
      <c r="J1567" s="72"/>
    </row>
    <row r="1568" spans="1:10" ht="23.25" customHeight="1" x14ac:dyDescent="0.5">
      <c r="A1568" s="72"/>
      <c r="B1568" s="71"/>
      <c r="C1568" s="71"/>
      <c r="D1568" s="71"/>
      <c r="E1568" s="72"/>
      <c r="F1568" s="72"/>
      <c r="G1568" s="72"/>
      <c r="H1568" s="72"/>
      <c r="I1568" s="71"/>
      <c r="J1568" s="72"/>
    </row>
    <row r="1569" spans="1:10" ht="23.25" customHeight="1" x14ac:dyDescent="0.5">
      <c r="A1569" s="72"/>
      <c r="B1569" s="71"/>
      <c r="C1569" s="71"/>
      <c r="D1569" s="71"/>
      <c r="E1569" s="72"/>
      <c r="F1569" s="72"/>
      <c r="G1569" s="72"/>
      <c r="H1569" s="72"/>
      <c r="I1569" s="71"/>
      <c r="J1569" s="72"/>
    </row>
    <row r="1570" spans="1:10" ht="23.25" customHeight="1" x14ac:dyDescent="0.5">
      <c r="A1570" s="72"/>
      <c r="B1570" s="71"/>
      <c r="C1570" s="71"/>
      <c r="D1570" s="71"/>
      <c r="E1570" s="72"/>
      <c r="F1570" s="72"/>
      <c r="G1570" s="72"/>
      <c r="H1570" s="72"/>
      <c r="I1570" s="71"/>
      <c r="J1570" s="72"/>
    </row>
    <row r="1571" spans="1:10" ht="23.25" customHeight="1" x14ac:dyDescent="0.5">
      <c r="A1571" s="72"/>
      <c r="B1571" s="71"/>
      <c r="C1571" s="71"/>
      <c r="D1571" s="71"/>
      <c r="E1571" s="72"/>
      <c r="F1571" s="72"/>
      <c r="G1571" s="72"/>
      <c r="H1571" s="72"/>
      <c r="I1571" s="71"/>
      <c r="J1571" s="72"/>
    </row>
    <row r="1572" spans="1:10" ht="23.25" customHeight="1" x14ac:dyDescent="0.5">
      <c r="A1572" s="72"/>
      <c r="B1572" s="71"/>
      <c r="C1572" s="71"/>
      <c r="D1572" s="71"/>
      <c r="E1572" s="72"/>
      <c r="F1572" s="72"/>
      <c r="G1572" s="72"/>
      <c r="H1572" s="72"/>
      <c r="I1572" s="71"/>
      <c r="J1572" s="72"/>
    </row>
    <row r="1573" spans="1:10" ht="23.25" customHeight="1" x14ac:dyDescent="0.5">
      <c r="A1573" s="72"/>
      <c r="B1573" s="71"/>
      <c r="C1573" s="71"/>
      <c r="D1573" s="71"/>
      <c r="E1573" s="72"/>
      <c r="F1573" s="72"/>
      <c r="G1573" s="72"/>
      <c r="H1573" s="72"/>
      <c r="I1573" s="71"/>
      <c r="J1573" s="72"/>
    </row>
    <row r="1574" spans="1:10" ht="23.25" customHeight="1" x14ac:dyDescent="0.5">
      <c r="A1574" s="72"/>
      <c r="B1574" s="71"/>
      <c r="C1574" s="71"/>
      <c r="D1574" s="71"/>
      <c r="E1574" s="72"/>
      <c r="F1574" s="72"/>
      <c r="G1574" s="72"/>
      <c r="H1574" s="72"/>
      <c r="I1574" s="71"/>
      <c r="J1574" s="72"/>
    </row>
    <row r="1575" spans="1:10" ht="23.25" customHeight="1" x14ac:dyDescent="0.5">
      <c r="A1575" s="72"/>
      <c r="B1575" s="71"/>
      <c r="C1575" s="71"/>
      <c r="D1575" s="71"/>
      <c r="E1575" s="72"/>
      <c r="F1575" s="72"/>
      <c r="G1575" s="72"/>
      <c r="H1575" s="72"/>
      <c r="I1575" s="71"/>
      <c r="J1575" s="72"/>
    </row>
    <row r="1576" spans="1:10" ht="23.25" customHeight="1" x14ac:dyDescent="0.5">
      <c r="A1576" s="72"/>
      <c r="B1576" s="71"/>
      <c r="C1576" s="71"/>
      <c r="D1576" s="71"/>
      <c r="E1576" s="72"/>
      <c r="F1576" s="72"/>
      <c r="G1576" s="72"/>
      <c r="H1576" s="72"/>
      <c r="I1576" s="71"/>
      <c r="J1576" s="72"/>
    </row>
    <row r="1577" spans="1:10" ht="23.25" customHeight="1" x14ac:dyDescent="0.5">
      <c r="A1577" s="72"/>
      <c r="B1577" s="71"/>
      <c r="C1577" s="71"/>
      <c r="D1577" s="71"/>
      <c r="E1577" s="72"/>
      <c r="F1577" s="72"/>
      <c r="G1577" s="72"/>
      <c r="H1577" s="72"/>
      <c r="I1577" s="71"/>
      <c r="J1577" s="72"/>
    </row>
    <row r="1578" spans="1:10" ht="23.25" customHeight="1" x14ac:dyDescent="0.5">
      <c r="A1578" s="72"/>
      <c r="B1578" s="71"/>
      <c r="C1578" s="71"/>
      <c r="D1578" s="71"/>
      <c r="E1578" s="72"/>
      <c r="F1578" s="72"/>
      <c r="G1578" s="72"/>
      <c r="H1578" s="72"/>
      <c r="I1578" s="71"/>
      <c r="J1578" s="72"/>
    </row>
    <row r="1579" spans="1:10" ht="23.25" customHeight="1" x14ac:dyDescent="0.5">
      <c r="A1579" s="72"/>
      <c r="B1579" s="71"/>
      <c r="C1579" s="71"/>
      <c r="D1579" s="71"/>
      <c r="E1579" s="72"/>
      <c r="F1579" s="72"/>
      <c r="G1579" s="72"/>
      <c r="H1579" s="72"/>
      <c r="I1579" s="71"/>
      <c r="J1579" s="72"/>
    </row>
    <row r="1580" spans="1:10" ht="23.25" customHeight="1" x14ac:dyDescent="0.5">
      <c r="A1580" s="72"/>
      <c r="B1580" s="71"/>
      <c r="C1580" s="71"/>
      <c r="D1580" s="71"/>
      <c r="E1580" s="72"/>
      <c r="F1580" s="72"/>
      <c r="G1580" s="72"/>
      <c r="H1580" s="72"/>
      <c r="I1580" s="71"/>
      <c r="J1580" s="72"/>
    </row>
    <row r="1581" spans="1:10" ht="23.25" customHeight="1" x14ac:dyDescent="0.5">
      <c r="A1581" s="72"/>
      <c r="B1581" s="71"/>
      <c r="C1581" s="71"/>
      <c r="D1581" s="71"/>
      <c r="E1581" s="72"/>
      <c r="F1581" s="72"/>
      <c r="G1581" s="72"/>
      <c r="H1581" s="72"/>
      <c r="I1581" s="71"/>
      <c r="J1581" s="72"/>
    </row>
    <row r="1582" spans="1:10" ht="23.25" customHeight="1" x14ac:dyDescent="0.5">
      <c r="A1582" s="72"/>
      <c r="B1582" s="71"/>
      <c r="C1582" s="71"/>
      <c r="D1582" s="71"/>
      <c r="E1582" s="72"/>
      <c r="F1582" s="72"/>
      <c r="G1582" s="72"/>
      <c r="H1582" s="72"/>
      <c r="I1582" s="71"/>
      <c r="J1582" s="72"/>
    </row>
  </sheetData>
  <mergeCells count="171">
    <mergeCell ref="A218:J218"/>
    <mergeCell ref="A219:J219"/>
    <mergeCell ref="A220:D220"/>
    <mergeCell ref="B221:D221"/>
    <mergeCell ref="A222:A224"/>
    <mergeCell ref="B222:B224"/>
    <mergeCell ref="C222:C224"/>
    <mergeCell ref="E222:G222"/>
    <mergeCell ref="A195:J195"/>
    <mergeCell ref="A196:D196"/>
    <mergeCell ref="B197:D197"/>
    <mergeCell ref="A198:A200"/>
    <mergeCell ref="B198:B200"/>
    <mergeCell ref="C198:C200"/>
    <mergeCell ref="E198:G198"/>
    <mergeCell ref="A193:J193"/>
    <mergeCell ref="A217:J217"/>
    <mergeCell ref="A170:J170"/>
    <mergeCell ref="A171:J171"/>
    <mergeCell ref="A172:D172"/>
    <mergeCell ref="B173:D173"/>
    <mergeCell ref="A174:A176"/>
    <mergeCell ref="B174:B176"/>
    <mergeCell ref="C174:C176"/>
    <mergeCell ref="E174:G174"/>
    <mergeCell ref="A194:J194"/>
    <mergeCell ref="A338:J338"/>
    <mergeCell ref="A339:J339"/>
    <mergeCell ref="E342:G342"/>
    <mergeCell ref="A340:D340"/>
    <mergeCell ref="A385:J385"/>
    <mergeCell ref="A386:J386"/>
    <mergeCell ref="A387:J387"/>
    <mergeCell ref="C366:C368"/>
    <mergeCell ref="E366:G366"/>
    <mergeCell ref="B365:D365"/>
    <mergeCell ref="C342:C344"/>
    <mergeCell ref="A364:D364"/>
    <mergeCell ref="A366:A368"/>
    <mergeCell ref="B366:B368"/>
    <mergeCell ref="B342:B344"/>
    <mergeCell ref="A361:J361"/>
    <mergeCell ref="A362:J362"/>
    <mergeCell ref="A363:J363"/>
    <mergeCell ref="B341:D341"/>
    <mergeCell ref="A342:A344"/>
    <mergeCell ref="A242:J242"/>
    <mergeCell ref="A243:J243"/>
    <mergeCell ref="A244:D244"/>
    <mergeCell ref="B245:D245"/>
    <mergeCell ref="A246:A248"/>
    <mergeCell ref="B246:B248"/>
    <mergeCell ref="A337:J337"/>
    <mergeCell ref="C30:C32"/>
    <mergeCell ref="E30:G30"/>
    <mergeCell ref="C126:C128"/>
    <mergeCell ref="A126:A128"/>
    <mergeCell ref="A122:J122"/>
    <mergeCell ref="B126:B128"/>
    <mergeCell ref="A73:J73"/>
    <mergeCell ref="A74:J74"/>
    <mergeCell ref="A75:J75"/>
    <mergeCell ref="A76:D76"/>
    <mergeCell ref="B77:D77"/>
    <mergeCell ref="A78:A80"/>
    <mergeCell ref="B78:B80"/>
    <mergeCell ref="C78:C80"/>
    <mergeCell ref="E78:G78"/>
    <mergeCell ref="A97:J97"/>
    <mergeCell ref="A98:J98"/>
    <mergeCell ref="A1:J1"/>
    <mergeCell ref="A2:J2"/>
    <mergeCell ref="A3:J3"/>
    <mergeCell ref="B5:D5"/>
    <mergeCell ref="A4:D4"/>
    <mergeCell ref="E126:G126"/>
    <mergeCell ref="B125:D125"/>
    <mergeCell ref="A121:J121"/>
    <mergeCell ref="A25:J25"/>
    <mergeCell ref="A26:J26"/>
    <mergeCell ref="A27:J27"/>
    <mergeCell ref="A28:D28"/>
    <mergeCell ref="B29:D29"/>
    <mergeCell ref="A30:A32"/>
    <mergeCell ref="B30:B32"/>
    <mergeCell ref="A49:J49"/>
    <mergeCell ref="A6:A8"/>
    <mergeCell ref="B6:B8"/>
    <mergeCell ref="C6:C8"/>
    <mergeCell ref="E6:G6"/>
    <mergeCell ref="A99:J99"/>
    <mergeCell ref="A100:D100"/>
    <mergeCell ref="B101:D101"/>
    <mergeCell ref="A102:A104"/>
    <mergeCell ref="A50:J50"/>
    <mergeCell ref="A51:J51"/>
    <mergeCell ref="A52:D52"/>
    <mergeCell ref="B53:D53"/>
    <mergeCell ref="A54:A56"/>
    <mergeCell ref="B54:B56"/>
    <mergeCell ref="C54:C56"/>
    <mergeCell ref="E54:G54"/>
    <mergeCell ref="A241:J241"/>
    <mergeCell ref="B102:B104"/>
    <mergeCell ref="C102:C104"/>
    <mergeCell ref="E102:G102"/>
    <mergeCell ref="A123:J123"/>
    <mergeCell ref="A124:D124"/>
    <mergeCell ref="A145:J145"/>
    <mergeCell ref="A146:J146"/>
    <mergeCell ref="A147:J147"/>
    <mergeCell ref="A148:D148"/>
    <mergeCell ref="B149:D149"/>
    <mergeCell ref="A150:A152"/>
    <mergeCell ref="B150:B152"/>
    <mergeCell ref="C150:C152"/>
    <mergeCell ref="E150:G150"/>
    <mergeCell ref="A169:J169"/>
    <mergeCell ref="C246:C248"/>
    <mergeCell ref="E246:G246"/>
    <mergeCell ref="A289:J289"/>
    <mergeCell ref="A290:J290"/>
    <mergeCell ref="A291:J291"/>
    <mergeCell ref="A292:D292"/>
    <mergeCell ref="B293:D293"/>
    <mergeCell ref="A294:A296"/>
    <mergeCell ref="B294:B296"/>
    <mergeCell ref="C294:C296"/>
    <mergeCell ref="E294:G294"/>
    <mergeCell ref="A265:J265"/>
    <mergeCell ref="A266:J266"/>
    <mergeCell ref="A267:J267"/>
    <mergeCell ref="E270:G270"/>
    <mergeCell ref="A268:D268"/>
    <mergeCell ref="B269:D269"/>
    <mergeCell ref="A270:A272"/>
    <mergeCell ref="B270:B272"/>
    <mergeCell ref="C270:C272"/>
    <mergeCell ref="A388:D388"/>
    <mergeCell ref="B389:D389"/>
    <mergeCell ref="A390:A392"/>
    <mergeCell ref="B390:B392"/>
    <mergeCell ref="C390:C392"/>
    <mergeCell ref="E390:G390"/>
    <mergeCell ref="A409:J409"/>
    <mergeCell ref="A410:J410"/>
    <mergeCell ref="A411:J411"/>
    <mergeCell ref="A436:D436"/>
    <mergeCell ref="B437:D437"/>
    <mergeCell ref="A438:A440"/>
    <mergeCell ref="B438:B440"/>
    <mergeCell ref="C438:C440"/>
    <mergeCell ref="E438:G438"/>
    <mergeCell ref="A412:D412"/>
    <mergeCell ref="B413:D413"/>
    <mergeCell ref="A414:A416"/>
    <mergeCell ref="B414:B416"/>
    <mergeCell ref="C414:C416"/>
    <mergeCell ref="E414:G414"/>
    <mergeCell ref="A433:J433"/>
    <mergeCell ref="A434:J434"/>
    <mergeCell ref="A435:J435"/>
    <mergeCell ref="A313:J313"/>
    <mergeCell ref="A314:J314"/>
    <mergeCell ref="A315:J315"/>
    <mergeCell ref="A316:D316"/>
    <mergeCell ref="B317:D317"/>
    <mergeCell ref="A318:A320"/>
    <mergeCell ref="B318:B320"/>
    <mergeCell ref="C318:C320"/>
    <mergeCell ref="E318:G318"/>
  </mergeCells>
  <phoneticPr fontId="2" type="noConversion"/>
  <pageMargins left="0.47244094488188981" right="0.19685039370078741" top="0.70866141732283472" bottom="0.19685039370078741" header="0.51181102362204722" footer="0.11811023622047245"/>
  <pageSetup paperSize="9" firstPageNumber="138" orientation="landscape" useFirstPageNumber="1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696"/>
  <sheetViews>
    <sheetView view="pageBreakPreview" zoomScaleSheetLayoutView="100" workbookViewId="0">
      <selection activeCell="E11" sqref="E11"/>
    </sheetView>
  </sheetViews>
  <sheetFormatPr defaultRowHeight="23.25" customHeight="1" x14ac:dyDescent="0.35"/>
  <cols>
    <col min="1" max="1" width="3.140625" style="195" customWidth="1"/>
    <col min="2" max="3" width="25.28515625" style="195" customWidth="1"/>
    <col min="4" max="4" width="26.42578125" style="195" customWidth="1"/>
    <col min="5" max="7" width="9.7109375" style="195" customWidth="1"/>
    <col min="8" max="8" width="10.5703125" style="195" customWidth="1"/>
    <col min="9" max="9" width="23.7109375" style="195" customWidth="1"/>
    <col min="10" max="10" width="12.85546875" style="195" customWidth="1"/>
    <col min="11" max="11" width="13.5703125" style="170" hidden="1" customWidth="1"/>
    <col min="12" max="16384" width="9.140625" style="170"/>
  </cols>
  <sheetData>
    <row r="1" spans="1:11" ht="23.25" customHeight="1" x14ac:dyDescent="0.35">
      <c r="A1" s="404"/>
      <c r="B1" s="404"/>
      <c r="C1" s="404"/>
      <c r="D1" s="404"/>
      <c r="E1" s="404"/>
      <c r="F1" s="404"/>
      <c r="G1" s="404"/>
      <c r="H1" s="404"/>
      <c r="I1" s="404"/>
      <c r="J1" s="404"/>
      <c r="K1" s="8"/>
    </row>
    <row r="2" spans="1:11" ht="23.25" customHeight="1" x14ac:dyDescent="0.35">
      <c r="A2" s="405"/>
      <c r="B2" s="405"/>
      <c r="C2" s="405"/>
      <c r="D2" s="405"/>
      <c r="E2" s="405"/>
      <c r="F2" s="405"/>
      <c r="G2" s="405"/>
      <c r="H2" s="405"/>
      <c r="I2" s="405"/>
      <c r="J2" s="405"/>
      <c r="K2" s="8"/>
    </row>
    <row r="3" spans="1:11" ht="23.25" customHeight="1" x14ac:dyDescent="0.35">
      <c r="A3" s="405"/>
      <c r="B3" s="405"/>
      <c r="C3" s="405"/>
      <c r="D3" s="405"/>
      <c r="E3" s="405"/>
      <c r="F3" s="405"/>
      <c r="G3" s="405"/>
      <c r="H3" s="405"/>
      <c r="I3" s="405"/>
      <c r="J3" s="405"/>
      <c r="K3" s="8"/>
    </row>
    <row r="4" spans="1:11" ht="23.25" customHeight="1" x14ac:dyDescent="0.35">
      <c r="A4" s="169"/>
      <c r="B4" s="74"/>
      <c r="C4" s="74"/>
      <c r="D4" s="74"/>
      <c r="E4" s="75"/>
      <c r="F4" s="75"/>
      <c r="G4" s="75"/>
      <c r="H4" s="75"/>
      <c r="I4" s="74"/>
      <c r="J4" s="75"/>
      <c r="K4" s="8"/>
    </row>
    <row r="5" spans="1:11" ht="23.25" customHeight="1" x14ac:dyDescent="0.35">
      <c r="A5" s="75"/>
      <c r="B5" s="396"/>
      <c r="C5" s="396"/>
      <c r="D5" s="396"/>
      <c r="E5" s="396"/>
      <c r="F5" s="75"/>
      <c r="G5" s="75"/>
      <c r="H5" s="75"/>
      <c r="I5" s="74"/>
      <c r="J5" s="75"/>
      <c r="K5" s="8"/>
    </row>
    <row r="6" spans="1:11" ht="23.25" customHeight="1" x14ac:dyDescent="0.35">
      <c r="A6" s="400"/>
      <c r="B6" s="400"/>
      <c r="C6" s="400"/>
      <c r="D6" s="76"/>
      <c r="E6" s="403"/>
      <c r="F6" s="403"/>
      <c r="G6" s="403"/>
      <c r="H6" s="171"/>
      <c r="I6" s="76"/>
      <c r="J6" s="126"/>
    </row>
    <row r="7" spans="1:11" ht="23.25" customHeight="1" x14ac:dyDescent="0.35">
      <c r="A7" s="401"/>
      <c r="B7" s="401"/>
      <c r="C7" s="401"/>
      <c r="D7" s="77"/>
      <c r="E7" s="76"/>
      <c r="F7" s="76"/>
      <c r="G7" s="76"/>
      <c r="H7" s="172"/>
      <c r="I7" s="77"/>
      <c r="J7" s="127"/>
    </row>
    <row r="8" spans="1:11" ht="23.25" customHeight="1" x14ac:dyDescent="0.35">
      <c r="A8" s="402"/>
      <c r="B8" s="402"/>
      <c r="C8" s="402"/>
      <c r="D8" s="78"/>
      <c r="E8" s="78"/>
      <c r="F8" s="78"/>
      <c r="G8" s="78"/>
      <c r="H8" s="173"/>
      <c r="I8" s="78"/>
      <c r="J8" s="128"/>
    </row>
    <row r="9" spans="1:11" ht="23.25" customHeight="1" x14ac:dyDescent="0.35">
      <c r="A9" s="85"/>
      <c r="B9" s="89"/>
      <c r="C9" s="89"/>
      <c r="D9" s="85"/>
      <c r="E9" s="88"/>
      <c r="F9" s="88"/>
      <c r="G9" s="88"/>
      <c r="H9" s="88"/>
      <c r="I9" s="113"/>
      <c r="J9" s="85"/>
    </row>
    <row r="10" spans="1:11" ht="23.25" customHeight="1" x14ac:dyDescent="0.35">
      <c r="A10" s="85"/>
      <c r="B10" s="89"/>
      <c r="C10" s="89"/>
      <c r="D10" s="85"/>
      <c r="E10" s="88"/>
      <c r="F10" s="88"/>
      <c r="G10" s="88"/>
      <c r="H10" s="88"/>
      <c r="I10" s="87"/>
      <c r="J10" s="85"/>
    </row>
    <row r="11" spans="1:11" ht="23.25" customHeight="1" x14ac:dyDescent="0.35">
      <c r="A11" s="85"/>
      <c r="B11" s="89"/>
      <c r="C11" s="118"/>
      <c r="D11" s="85"/>
      <c r="E11" s="88"/>
      <c r="F11" s="88"/>
      <c r="G11" s="88"/>
      <c r="H11" s="174"/>
      <c r="I11" s="87"/>
      <c r="J11" s="85"/>
    </row>
    <row r="12" spans="1:11" ht="23.25" customHeight="1" x14ac:dyDescent="0.35">
      <c r="A12" s="85"/>
      <c r="B12" s="89"/>
      <c r="C12" s="118"/>
      <c r="D12" s="85"/>
      <c r="E12" s="88"/>
      <c r="F12" s="88"/>
      <c r="G12" s="88"/>
      <c r="H12" s="88"/>
      <c r="I12" s="87"/>
      <c r="J12" s="85"/>
    </row>
    <row r="13" spans="1:11" ht="23.25" customHeight="1" x14ac:dyDescent="0.35">
      <c r="A13" s="85"/>
      <c r="B13" s="89"/>
      <c r="C13" s="118"/>
      <c r="D13" s="85"/>
      <c r="E13" s="88"/>
      <c r="F13" s="88"/>
      <c r="G13" s="88"/>
      <c r="H13" s="88"/>
      <c r="I13" s="87"/>
      <c r="J13" s="85"/>
    </row>
    <row r="14" spans="1:11" ht="23.25" customHeight="1" x14ac:dyDescent="0.35">
      <c r="A14" s="85"/>
      <c r="B14" s="89"/>
      <c r="C14" s="90"/>
      <c r="D14" s="85"/>
      <c r="E14" s="88"/>
      <c r="F14" s="88"/>
      <c r="G14" s="88"/>
      <c r="H14" s="88"/>
      <c r="I14" s="87"/>
      <c r="J14" s="85"/>
    </row>
    <row r="15" spans="1:11" ht="23.25" customHeight="1" x14ac:dyDescent="0.35">
      <c r="A15" s="85"/>
      <c r="B15" s="89"/>
      <c r="C15" s="147"/>
      <c r="D15" s="85"/>
      <c r="E15" s="88"/>
      <c r="F15" s="88"/>
      <c r="G15" s="88"/>
      <c r="H15" s="88"/>
      <c r="I15" s="87"/>
      <c r="J15" s="85"/>
    </row>
    <row r="16" spans="1:11" ht="23.25" customHeight="1" x14ac:dyDescent="0.35">
      <c r="A16" s="85"/>
      <c r="B16" s="175"/>
      <c r="C16" s="89"/>
      <c r="D16" s="176"/>
      <c r="E16" s="88"/>
      <c r="F16" s="88"/>
      <c r="G16" s="88"/>
      <c r="H16" s="88"/>
      <c r="I16" s="87"/>
      <c r="J16" s="85"/>
    </row>
    <row r="17" spans="1:151" s="38" customFormat="1" ht="21" x14ac:dyDescent="0.35">
      <c r="A17" s="85"/>
      <c r="B17" s="100"/>
      <c r="C17" s="132"/>
      <c r="D17" s="85"/>
      <c r="E17" s="88"/>
      <c r="F17" s="88"/>
      <c r="G17" s="88"/>
      <c r="H17" s="88"/>
      <c r="I17" s="89"/>
      <c r="J17" s="85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</row>
    <row r="18" spans="1:151" s="38" customFormat="1" ht="21" x14ac:dyDescent="0.35">
      <c r="A18" s="85"/>
      <c r="B18" s="100"/>
      <c r="C18" s="106"/>
      <c r="D18" s="99"/>
      <c r="E18" s="108"/>
      <c r="F18" s="108"/>
      <c r="G18" s="108"/>
      <c r="H18" s="108"/>
      <c r="I18" s="89"/>
      <c r="J18" s="85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</row>
    <row r="19" spans="1:151" s="38" customFormat="1" ht="21" x14ac:dyDescent="0.35">
      <c r="A19" s="85"/>
      <c r="B19" s="100"/>
      <c r="C19" s="89"/>
      <c r="D19" s="85"/>
      <c r="E19" s="88"/>
      <c r="F19" s="88"/>
      <c r="G19" s="88"/>
      <c r="H19" s="88"/>
      <c r="I19" s="87"/>
      <c r="J19" s="85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</row>
    <row r="20" spans="1:151" s="38" customFormat="1" ht="21" x14ac:dyDescent="0.35">
      <c r="A20" s="85"/>
      <c r="B20" s="100"/>
      <c r="C20" s="109"/>
      <c r="D20" s="85"/>
      <c r="E20" s="108"/>
      <c r="F20" s="108"/>
      <c r="G20" s="108"/>
      <c r="H20" s="108"/>
      <c r="I20" s="107"/>
      <c r="J20" s="85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</row>
    <row r="21" spans="1:151" s="38" customFormat="1" ht="21" x14ac:dyDescent="0.35">
      <c r="A21" s="85"/>
      <c r="B21" s="100"/>
      <c r="C21" s="89"/>
      <c r="D21" s="99"/>
      <c r="E21" s="108"/>
      <c r="F21" s="108"/>
      <c r="G21" s="108"/>
      <c r="H21" s="108"/>
      <c r="I21" s="87"/>
      <c r="J21" s="85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</row>
    <row r="22" spans="1:151" s="38" customFormat="1" ht="21" x14ac:dyDescent="0.35">
      <c r="A22" s="85"/>
      <c r="B22" s="86"/>
      <c r="C22" s="89"/>
      <c r="D22" s="85"/>
      <c r="E22" s="88"/>
      <c r="F22" s="88"/>
      <c r="G22" s="88"/>
      <c r="H22" s="88"/>
      <c r="I22" s="87"/>
      <c r="J22" s="85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</row>
    <row r="23" spans="1:151" s="38" customFormat="1" ht="21" x14ac:dyDescent="0.35">
      <c r="A23" s="91"/>
      <c r="B23" s="92"/>
      <c r="C23" s="105"/>
      <c r="D23" s="91"/>
      <c r="E23" s="94"/>
      <c r="F23" s="94"/>
      <c r="G23" s="94"/>
      <c r="H23" s="94"/>
      <c r="I23" s="93"/>
      <c r="J23" s="91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</row>
    <row r="24" spans="1:151" s="38" customFormat="1" ht="21" x14ac:dyDescent="0.35">
      <c r="A24" s="95"/>
      <c r="B24" s="96"/>
      <c r="C24" s="69"/>
      <c r="D24" s="95"/>
      <c r="E24" s="98"/>
      <c r="F24" s="98"/>
      <c r="G24" s="98"/>
      <c r="H24" s="98"/>
      <c r="I24" s="97"/>
      <c r="J24" s="95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</row>
    <row r="25" spans="1:151" ht="23.25" customHeight="1" x14ac:dyDescent="0.35">
      <c r="A25" s="404"/>
      <c r="B25" s="404"/>
      <c r="C25" s="404"/>
      <c r="D25" s="404"/>
      <c r="E25" s="404"/>
      <c r="F25" s="404"/>
      <c r="G25" s="404"/>
      <c r="H25" s="404"/>
      <c r="I25" s="404"/>
      <c r="J25" s="404"/>
    </row>
    <row r="26" spans="1:151" ht="23.25" customHeight="1" x14ac:dyDescent="0.35">
      <c r="A26" s="405"/>
      <c r="B26" s="405"/>
      <c r="C26" s="405"/>
      <c r="D26" s="405"/>
      <c r="E26" s="405"/>
      <c r="F26" s="405"/>
      <c r="G26" s="405"/>
      <c r="H26" s="405"/>
      <c r="I26" s="405"/>
      <c r="J26" s="405"/>
    </row>
    <row r="27" spans="1:151" ht="23.25" customHeight="1" x14ac:dyDescent="0.35">
      <c r="A27" s="405"/>
      <c r="B27" s="405"/>
      <c r="C27" s="405"/>
      <c r="D27" s="405"/>
      <c r="E27" s="405"/>
      <c r="F27" s="405"/>
      <c r="G27" s="405"/>
      <c r="H27" s="405"/>
      <c r="I27" s="405"/>
      <c r="J27" s="405"/>
    </row>
    <row r="28" spans="1:151" ht="23.25" customHeight="1" x14ac:dyDescent="0.35">
      <c r="A28" s="169"/>
      <c r="B28" s="74"/>
      <c r="C28" s="74"/>
      <c r="D28" s="74"/>
      <c r="E28" s="75"/>
      <c r="F28" s="75"/>
      <c r="G28" s="75"/>
      <c r="H28" s="75"/>
      <c r="I28" s="74"/>
      <c r="J28" s="75"/>
    </row>
    <row r="29" spans="1:151" ht="23.25" customHeight="1" x14ac:dyDescent="0.35">
      <c r="A29" s="75"/>
      <c r="B29" s="396"/>
      <c r="C29" s="396"/>
      <c r="D29" s="396"/>
      <c r="E29" s="396"/>
      <c r="F29" s="75"/>
      <c r="G29" s="75"/>
      <c r="H29" s="75"/>
      <c r="I29" s="74"/>
      <c r="J29" s="75"/>
    </row>
    <row r="30" spans="1:151" ht="23.25" customHeight="1" x14ac:dyDescent="0.35">
      <c r="A30" s="400"/>
      <c r="B30" s="400"/>
      <c r="C30" s="400"/>
      <c r="D30" s="76"/>
      <c r="E30" s="403"/>
      <c r="F30" s="403"/>
      <c r="G30" s="403"/>
      <c r="H30" s="171"/>
      <c r="I30" s="76"/>
      <c r="J30" s="126"/>
    </row>
    <row r="31" spans="1:151" ht="23.25" customHeight="1" x14ac:dyDescent="0.35">
      <c r="A31" s="401"/>
      <c r="B31" s="401"/>
      <c r="C31" s="401"/>
      <c r="D31" s="77"/>
      <c r="E31" s="76"/>
      <c r="F31" s="76"/>
      <c r="G31" s="76"/>
      <c r="H31" s="172"/>
      <c r="I31" s="77"/>
      <c r="J31" s="127"/>
    </row>
    <row r="32" spans="1:151" ht="23.25" customHeight="1" x14ac:dyDescent="0.35">
      <c r="A32" s="402"/>
      <c r="B32" s="402"/>
      <c r="C32" s="402"/>
      <c r="D32" s="78"/>
      <c r="E32" s="78"/>
      <c r="F32" s="78"/>
      <c r="G32" s="78"/>
      <c r="H32" s="173"/>
      <c r="I32" s="78"/>
      <c r="J32" s="128"/>
    </row>
    <row r="33" spans="1:10" ht="23.25" customHeight="1" x14ac:dyDescent="0.35">
      <c r="A33" s="123"/>
      <c r="B33" s="122"/>
      <c r="C33" s="122"/>
      <c r="D33" s="101"/>
      <c r="E33" s="88"/>
      <c r="F33" s="88"/>
      <c r="G33" s="88"/>
      <c r="H33" s="101"/>
      <c r="I33" s="120"/>
      <c r="J33" s="85"/>
    </row>
    <row r="34" spans="1:10" ht="23.25" customHeight="1" x14ac:dyDescent="0.35">
      <c r="A34" s="85"/>
      <c r="B34" s="89"/>
      <c r="C34" s="90"/>
      <c r="D34" s="85"/>
      <c r="E34" s="88"/>
      <c r="F34" s="88"/>
      <c r="G34" s="88"/>
      <c r="H34" s="88"/>
      <c r="I34" s="87"/>
      <c r="J34" s="85"/>
    </row>
    <row r="35" spans="1:10" ht="23.25" customHeight="1" x14ac:dyDescent="0.35">
      <c r="A35" s="99"/>
      <c r="B35" s="109"/>
      <c r="C35" s="147"/>
      <c r="D35" s="99"/>
      <c r="E35" s="108"/>
      <c r="F35" s="108"/>
      <c r="G35" s="108"/>
      <c r="H35" s="108"/>
      <c r="I35" s="107"/>
      <c r="J35" s="99"/>
    </row>
    <row r="36" spans="1:10" ht="23.25" customHeight="1" x14ac:dyDescent="0.35">
      <c r="A36" s="99"/>
      <c r="B36" s="109"/>
      <c r="C36" s="147"/>
      <c r="D36" s="87"/>
      <c r="E36" s="108"/>
      <c r="F36" s="108"/>
      <c r="G36" s="108"/>
      <c r="H36" s="108"/>
      <c r="I36" s="107"/>
      <c r="J36" s="107"/>
    </row>
    <row r="37" spans="1:10" ht="23.25" customHeight="1" x14ac:dyDescent="0.35">
      <c r="A37" s="99"/>
      <c r="B37" s="109"/>
      <c r="C37" s="147"/>
      <c r="D37" s="87"/>
      <c r="E37" s="108"/>
      <c r="F37" s="108"/>
      <c r="G37" s="108"/>
      <c r="H37" s="108"/>
      <c r="I37" s="107"/>
      <c r="J37" s="107"/>
    </row>
    <row r="38" spans="1:10" ht="23.25" customHeight="1" x14ac:dyDescent="0.35">
      <c r="A38" s="99"/>
      <c r="B38" s="109"/>
      <c r="C38" s="147"/>
      <c r="D38" s="87"/>
      <c r="E38" s="108"/>
      <c r="F38" s="108"/>
      <c r="G38" s="108"/>
      <c r="H38" s="108"/>
      <c r="I38" s="107"/>
      <c r="J38" s="107"/>
    </row>
    <row r="39" spans="1:10" ht="23.25" customHeight="1" x14ac:dyDescent="0.35">
      <c r="A39" s="99"/>
      <c r="B39" s="109"/>
      <c r="C39" s="147"/>
      <c r="D39" s="87"/>
      <c r="E39" s="108"/>
      <c r="F39" s="108"/>
      <c r="G39" s="108"/>
      <c r="H39" s="108"/>
      <c r="I39" s="107"/>
      <c r="J39" s="107"/>
    </row>
    <row r="40" spans="1:10" ht="23.25" customHeight="1" x14ac:dyDescent="0.35">
      <c r="A40" s="99"/>
      <c r="B40" s="109"/>
      <c r="C40" s="147"/>
      <c r="D40" s="87"/>
      <c r="E40" s="108"/>
      <c r="F40" s="108"/>
      <c r="G40" s="108"/>
      <c r="H40" s="108"/>
      <c r="I40" s="107"/>
      <c r="J40" s="107"/>
    </row>
    <row r="41" spans="1:10" ht="23.25" customHeight="1" x14ac:dyDescent="0.35">
      <c r="A41" s="99"/>
      <c r="B41" s="109"/>
      <c r="C41" s="147"/>
      <c r="D41" s="99"/>
      <c r="E41" s="88"/>
      <c r="F41" s="88"/>
      <c r="G41" s="88"/>
      <c r="H41" s="88"/>
      <c r="I41" s="87"/>
      <c r="J41" s="85"/>
    </row>
    <row r="42" spans="1:10" ht="23.25" customHeight="1" x14ac:dyDescent="0.35">
      <c r="A42" s="99"/>
      <c r="B42" s="109"/>
      <c r="C42" s="90"/>
      <c r="D42" s="85"/>
      <c r="E42" s="88"/>
      <c r="F42" s="88"/>
      <c r="G42" s="88"/>
      <c r="H42" s="88"/>
      <c r="I42" s="87"/>
      <c r="J42" s="85"/>
    </row>
    <row r="43" spans="1:10" ht="23.25" customHeight="1" x14ac:dyDescent="0.35">
      <c r="A43" s="99"/>
      <c r="B43" s="109"/>
      <c r="C43" s="147"/>
      <c r="D43" s="85"/>
      <c r="E43" s="88"/>
      <c r="F43" s="88"/>
      <c r="G43" s="88"/>
      <c r="H43" s="88"/>
      <c r="I43" s="87"/>
      <c r="J43" s="99"/>
    </row>
    <row r="44" spans="1:10" ht="23.25" customHeight="1" x14ac:dyDescent="0.35">
      <c r="A44" s="99"/>
      <c r="B44" s="109"/>
      <c r="C44" s="86"/>
      <c r="D44" s="87"/>
      <c r="E44" s="88"/>
      <c r="F44" s="88"/>
      <c r="G44" s="88"/>
      <c r="H44" s="108"/>
      <c r="I44" s="107"/>
      <c r="J44" s="107"/>
    </row>
    <row r="45" spans="1:10" ht="23.25" customHeight="1" x14ac:dyDescent="0.35">
      <c r="A45" s="99"/>
      <c r="B45" s="109"/>
      <c r="C45" s="147"/>
      <c r="D45" s="87"/>
      <c r="E45" s="108"/>
      <c r="F45" s="108"/>
      <c r="G45" s="108"/>
      <c r="H45" s="108"/>
      <c r="I45" s="107"/>
      <c r="J45" s="107"/>
    </row>
    <row r="46" spans="1:10" ht="23.25" customHeight="1" x14ac:dyDescent="0.35">
      <c r="A46" s="99"/>
      <c r="B46" s="109"/>
      <c r="C46" s="147"/>
      <c r="D46" s="87"/>
      <c r="E46" s="108"/>
      <c r="F46" s="108"/>
      <c r="G46" s="108"/>
      <c r="H46" s="108"/>
      <c r="I46" s="107"/>
      <c r="J46" s="107"/>
    </row>
    <row r="47" spans="1:10" ht="23.25" customHeight="1" x14ac:dyDescent="0.35">
      <c r="A47" s="91"/>
      <c r="B47" s="105"/>
      <c r="C47" s="116"/>
      <c r="D47" s="93"/>
      <c r="E47" s="94"/>
      <c r="F47" s="94"/>
      <c r="G47" s="94"/>
      <c r="H47" s="94"/>
      <c r="I47" s="93"/>
      <c r="J47" s="93"/>
    </row>
    <row r="48" spans="1:10" ht="23.25" customHeight="1" x14ac:dyDescent="0.35">
      <c r="A48" s="95"/>
      <c r="B48" s="69"/>
      <c r="C48" s="131"/>
      <c r="D48" s="97"/>
      <c r="E48" s="98"/>
      <c r="F48" s="98"/>
      <c r="G48" s="98"/>
      <c r="H48" s="98"/>
      <c r="I48" s="97"/>
      <c r="J48" s="97"/>
    </row>
    <row r="49" spans="1:10" ht="23.25" customHeight="1" x14ac:dyDescent="0.35">
      <c r="A49" s="404"/>
      <c r="B49" s="404"/>
      <c r="C49" s="404"/>
      <c r="D49" s="404"/>
      <c r="E49" s="404"/>
      <c r="F49" s="404"/>
      <c r="G49" s="404"/>
      <c r="H49" s="404"/>
      <c r="I49" s="404"/>
      <c r="J49" s="404"/>
    </row>
    <row r="50" spans="1:10" ht="23.25" customHeight="1" x14ac:dyDescent="0.35">
      <c r="A50" s="405"/>
      <c r="B50" s="405"/>
      <c r="C50" s="405"/>
      <c r="D50" s="405"/>
      <c r="E50" s="405"/>
      <c r="F50" s="405"/>
      <c r="G50" s="405"/>
      <c r="H50" s="405"/>
      <c r="I50" s="405"/>
      <c r="J50" s="405"/>
    </row>
    <row r="51" spans="1:10" ht="23.25" customHeight="1" x14ac:dyDescent="0.35">
      <c r="A51" s="405"/>
      <c r="B51" s="405"/>
      <c r="C51" s="405"/>
      <c r="D51" s="405"/>
      <c r="E51" s="405"/>
      <c r="F51" s="405"/>
      <c r="G51" s="405"/>
      <c r="H51" s="405"/>
      <c r="I51" s="405"/>
      <c r="J51" s="405"/>
    </row>
    <row r="52" spans="1:10" ht="23.25" customHeight="1" x14ac:dyDescent="0.35">
      <c r="A52" s="169"/>
      <c r="B52" s="74"/>
      <c r="C52" s="74"/>
      <c r="D52" s="74"/>
      <c r="E52" s="75"/>
      <c r="F52" s="75"/>
      <c r="G52" s="75"/>
      <c r="H52" s="75"/>
      <c r="I52" s="74"/>
      <c r="J52" s="75"/>
    </row>
    <row r="53" spans="1:10" ht="23.25" customHeight="1" x14ac:dyDescent="0.35">
      <c r="A53" s="75"/>
      <c r="B53" s="396"/>
      <c r="C53" s="396"/>
      <c r="D53" s="396"/>
      <c r="E53" s="396"/>
      <c r="F53" s="75"/>
      <c r="G53" s="75"/>
      <c r="H53" s="75"/>
      <c r="I53" s="74"/>
      <c r="J53" s="75"/>
    </row>
    <row r="54" spans="1:10" ht="23.25" customHeight="1" x14ac:dyDescent="0.35">
      <c r="A54" s="400"/>
      <c r="B54" s="400"/>
      <c r="C54" s="400"/>
      <c r="D54" s="76"/>
      <c r="E54" s="403"/>
      <c r="F54" s="403"/>
      <c r="G54" s="403"/>
      <c r="H54" s="171"/>
      <c r="I54" s="76"/>
      <c r="J54" s="126"/>
    </row>
    <row r="55" spans="1:10" ht="23.25" customHeight="1" x14ac:dyDescent="0.35">
      <c r="A55" s="401"/>
      <c r="B55" s="401"/>
      <c r="C55" s="401"/>
      <c r="D55" s="77"/>
      <c r="E55" s="76"/>
      <c r="F55" s="76"/>
      <c r="G55" s="76"/>
      <c r="H55" s="172"/>
      <c r="I55" s="77"/>
      <c r="J55" s="127"/>
    </row>
    <row r="56" spans="1:10" ht="23.25" customHeight="1" x14ac:dyDescent="0.35">
      <c r="A56" s="402"/>
      <c r="B56" s="402"/>
      <c r="C56" s="402"/>
      <c r="D56" s="78"/>
      <c r="E56" s="78"/>
      <c r="F56" s="78"/>
      <c r="G56" s="78"/>
      <c r="H56" s="173"/>
      <c r="I56" s="78"/>
      <c r="J56" s="128"/>
    </row>
    <row r="57" spans="1:10" ht="23.25" customHeight="1" x14ac:dyDescent="0.35">
      <c r="A57" s="85"/>
      <c r="B57" s="89"/>
      <c r="C57" s="90"/>
      <c r="D57" s="85"/>
      <c r="E57" s="88"/>
      <c r="F57" s="88"/>
      <c r="G57" s="88"/>
      <c r="H57" s="88"/>
      <c r="I57" s="87"/>
      <c r="J57" s="85"/>
    </row>
    <row r="58" spans="1:10" ht="23.25" customHeight="1" x14ac:dyDescent="0.35">
      <c r="A58" s="85"/>
      <c r="B58" s="87"/>
      <c r="C58" s="87"/>
      <c r="D58" s="85"/>
      <c r="E58" s="87"/>
      <c r="F58" s="87"/>
      <c r="G58" s="87"/>
      <c r="H58" s="87"/>
      <c r="I58" s="87"/>
      <c r="J58" s="85"/>
    </row>
    <row r="59" spans="1:10" s="177" customFormat="1" ht="23.25" customHeight="1" x14ac:dyDescent="0.35">
      <c r="A59" s="85"/>
      <c r="B59" s="87"/>
      <c r="C59" s="85"/>
      <c r="D59" s="101"/>
      <c r="E59" s="155"/>
      <c r="F59" s="155"/>
      <c r="G59" s="155"/>
      <c r="H59" s="155"/>
      <c r="I59" s="113"/>
      <c r="J59" s="111"/>
    </row>
    <row r="60" spans="1:10" ht="23.25" customHeight="1" x14ac:dyDescent="0.35">
      <c r="A60" s="85"/>
      <c r="B60" s="85"/>
      <c r="C60" s="85"/>
      <c r="D60" s="85"/>
      <c r="E60" s="85"/>
      <c r="F60" s="85"/>
      <c r="G60" s="85"/>
      <c r="H60" s="85"/>
      <c r="I60" s="85"/>
      <c r="J60" s="85"/>
    </row>
    <row r="61" spans="1:10" ht="23.25" customHeight="1" x14ac:dyDescent="0.35">
      <c r="A61" s="111"/>
      <c r="B61" s="178"/>
      <c r="C61" s="113"/>
      <c r="D61" s="111"/>
      <c r="E61" s="112"/>
      <c r="F61" s="112"/>
      <c r="G61" s="112"/>
      <c r="H61" s="112"/>
      <c r="I61" s="113"/>
      <c r="J61" s="85"/>
    </row>
    <row r="62" spans="1:10" ht="23.25" customHeight="1" x14ac:dyDescent="0.35">
      <c r="A62" s="85"/>
      <c r="B62" s="162"/>
      <c r="C62" s="87"/>
      <c r="D62" s="85"/>
      <c r="E62" s="88"/>
      <c r="F62" s="88"/>
      <c r="G62" s="88"/>
      <c r="H62" s="88"/>
      <c r="I62" s="87"/>
      <c r="J62" s="85"/>
    </row>
    <row r="63" spans="1:10" ht="23.25" customHeight="1" x14ac:dyDescent="0.35">
      <c r="A63" s="99"/>
      <c r="B63" s="163"/>
      <c r="C63" s="107"/>
      <c r="D63" s="99"/>
      <c r="E63" s="108"/>
      <c r="F63" s="108"/>
      <c r="G63" s="108"/>
      <c r="H63" s="108"/>
      <c r="I63" s="107"/>
      <c r="J63" s="99"/>
    </row>
    <row r="64" spans="1:10" ht="23.25" customHeight="1" x14ac:dyDescent="0.35">
      <c r="A64" s="85"/>
      <c r="B64" s="162"/>
      <c r="C64" s="87"/>
      <c r="D64" s="85"/>
      <c r="E64" s="88"/>
      <c r="F64" s="88"/>
      <c r="G64" s="88"/>
      <c r="H64" s="88"/>
      <c r="I64" s="87"/>
      <c r="J64" s="85"/>
    </row>
    <row r="65" spans="1:151" s="38" customFormat="1" ht="21" x14ac:dyDescent="0.35">
      <c r="A65" s="85"/>
      <c r="B65" s="89"/>
      <c r="C65" s="109"/>
      <c r="D65" s="85"/>
      <c r="E65" s="88"/>
      <c r="F65" s="88"/>
      <c r="G65" s="88"/>
      <c r="H65" s="108"/>
      <c r="I65" s="107"/>
      <c r="J65" s="85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</row>
    <row r="66" spans="1:151" s="38" customFormat="1" ht="21" x14ac:dyDescent="0.35">
      <c r="A66" s="85"/>
      <c r="B66" s="86"/>
      <c r="C66" s="109"/>
      <c r="D66" s="85"/>
      <c r="E66" s="88"/>
      <c r="F66" s="88"/>
      <c r="G66" s="88"/>
      <c r="H66" s="108"/>
      <c r="I66" s="107"/>
      <c r="J66" s="85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</row>
    <row r="67" spans="1:151" s="38" customFormat="1" ht="21" x14ac:dyDescent="0.35">
      <c r="A67" s="85"/>
      <c r="B67" s="86"/>
      <c r="C67" s="109"/>
      <c r="D67" s="85"/>
      <c r="E67" s="88"/>
      <c r="F67" s="88"/>
      <c r="G67" s="88"/>
      <c r="H67" s="108"/>
      <c r="I67" s="107"/>
      <c r="J67" s="85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</row>
    <row r="68" spans="1:151" s="38" customFormat="1" ht="21" x14ac:dyDescent="0.35">
      <c r="A68" s="85"/>
      <c r="B68" s="86"/>
      <c r="C68" s="109"/>
      <c r="D68" s="85"/>
      <c r="E68" s="88"/>
      <c r="F68" s="88"/>
      <c r="G68" s="88"/>
      <c r="H68" s="108"/>
      <c r="I68" s="107"/>
      <c r="J68" s="85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</row>
    <row r="69" spans="1:151" s="38" customFormat="1" ht="21" x14ac:dyDescent="0.35">
      <c r="A69" s="85"/>
      <c r="B69" s="86"/>
      <c r="C69" s="109"/>
      <c r="D69" s="85"/>
      <c r="E69" s="88"/>
      <c r="F69" s="88"/>
      <c r="G69" s="88"/>
      <c r="H69" s="108"/>
      <c r="I69" s="107"/>
      <c r="J69" s="85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</row>
    <row r="70" spans="1:151" s="38" customFormat="1" ht="21" x14ac:dyDescent="0.35">
      <c r="A70" s="85"/>
      <c r="B70" s="89"/>
      <c r="C70" s="107"/>
      <c r="D70" s="85"/>
      <c r="E70" s="88"/>
      <c r="F70" s="88"/>
      <c r="G70" s="88"/>
      <c r="H70" s="108"/>
      <c r="I70" s="107"/>
      <c r="J70" s="85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</row>
    <row r="71" spans="1:151" s="38" customFormat="1" ht="21" x14ac:dyDescent="0.35">
      <c r="A71" s="91"/>
      <c r="B71" s="105"/>
      <c r="C71" s="93"/>
      <c r="D71" s="91"/>
      <c r="E71" s="94"/>
      <c r="F71" s="94"/>
      <c r="G71" s="94"/>
      <c r="H71" s="94"/>
      <c r="I71" s="93"/>
      <c r="J71" s="91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</row>
    <row r="72" spans="1:151" s="38" customFormat="1" ht="21" x14ac:dyDescent="0.35">
      <c r="A72" s="95"/>
      <c r="B72" s="69"/>
      <c r="C72" s="97"/>
      <c r="D72" s="95"/>
      <c r="E72" s="98"/>
      <c r="F72" s="98"/>
      <c r="G72" s="98"/>
      <c r="H72" s="98"/>
      <c r="I72" s="97"/>
      <c r="J72" s="95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</row>
    <row r="73" spans="1:151" s="38" customFormat="1" ht="21" x14ac:dyDescent="0.35">
      <c r="A73" s="404"/>
      <c r="B73" s="404"/>
      <c r="C73" s="404"/>
      <c r="D73" s="404"/>
      <c r="E73" s="404"/>
      <c r="F73" s="404"/>
      <c r="G73" s="404"/>
      <c r="H73" s="404"/>
      <c r="I73" s="404"/>
      <c r="J73" s="404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</row>
    <row r="74" spans="1:151" s="38" customFormat="1" ht="21" x14ac:dyDescent="0.35">
      <c r="A74" s="405"/>
      <c r="B74" s="405"/>
      <c r="C74" s="405"/>
      <c r="D74" s="405"/>
      <c r="E74" s="405"/>
      <c r="F74" s="405"/>
      <c r="G74" s="405"/>
      <c r="H74" s="405"/>
      <c r="I74" s="405"/>
      <c r="J74" s="405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</row>
    <row r="75" spans="1:151" s="38" customFormat="1" ht="21" x14ac:dyDescent="0.35">
      <c r="A75" s="405"/>
      <c r="B75" s="405"/>
      <c r="C75" s="405"/>
      <c r="D75" s="405"/>
      <c r="E75" s="405"/>
      <c r="F75" s="405"/>
      <c r="G75" s="405"/>
      <c r="H75" s="405"/>
      <c r="I75" s="405"/>
      <c r="J75" s="405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</row>
    <row r="76" spans="1:151" s="38" customFormat="1" ht="21" x14ac:dyDescent="0.35">
      <c r="A76" s="169"/>
      <c r="B76" s="74"/>
      <c r="C76" s="74"/>
      <c r="D76" s="74"/>
      <c r="E76" s="75"/>
      <c r="F76" s="75"/>
      <c r="G76" s="75"/>
      <c r="H76" s="75"/>
      <c r="I76" s="74"/>
      <c r="J76" s="75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</row>
    <row r="77" spans="1:151" s="38" customFormat="1" ht="21" x14ac:dyDescent="0.35">
      <c r="A77" s="75"/>
      <c r="B77" s="396"/>
      <c r="C77" s="396"/>
      <c r="D77" s="396"/>
      <c r="E77" s="396"/>
      <c r="F77" s="75"/>
      <c r="G77" s="75"/>
      <c r="H77" s="75"/>
      <c r="I77" s="74"/>
      <c r="J77" s="75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</row>
    <row r="78" spans="1:151" s="38" customFormat="1" ht="21" x14ac:dyDescent="0.35">
      <c r="A78" s="400"/>
      <c r="B78" s="400"/>
      <c r="C78" s="400"/>
      <c r="D78" s="76"/>
      <c r="E78" s="403"/>
      <c r="F78" s="403"/>
      <c r="G78" s="403"/>
      <c r="H78" s="171"/>
      <c r="I78" s="76"/>
      <c r="J78" s="126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</row>
    <row r="79" spans="1:151" s="38" customFormat="1" ht="21" x14ac:dyDescent="0.35">
      <c r="A79" s="401"/>
      <c r="B79" s="401"/>
      <c r="C79" s="401"/>
      <c r="D79" s="77"/>
      <c r="E79" s="76"/>
      <c r="F79" s="76"/>
      <c r="G79" s="76"/>
      <c r="H79" s="172"/>
      <c r="I79" s="77"/>
      <c r="J79" s="12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</row>
    <row r="80" spans="1:151" s="38" customFormat="1" ht="21" x14ac:dyDescent="0.35">
      <c r="A80" s="402"/>
      <c r="B80" s="402"/>
      <c r="C80" s="402"/>
      <c r="D80" s="78"/>
      <c r="E80" s="78"/>
      <c r="F80" s="78"/>
      <c r="G80" s="78"/>
      <c r="H80" s="173"/>
      <c r="I80" s="78"/>
      <c r="J80" s="128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</row>
    <row r="81" spans="1:151" s="38" customFormat="1" ht="21" x14ac:dyDescent="0.35">
      <c r="A81" s="85"/>
      <c r="B81" s="89"/>
      <c r="C81" s="89"/>
      <c r="D81" s="85"/>
      <c r="E81" s="88"/>
      <c r="F81" s="88"/>
      <c r="G81" s="88"/>
      <c r="H81" s="108"/>
      <c r="I81" s="107"/>
      <c r="J81" s="85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</row>
    <row r="82" spans="1:151" s="38" customFormat="1" ht="21" x14ac:dyDescent="0.35">
      <c r="A82" s="85"/>
      <c r="B82" s="86"/>
      <c r="C82" s="86"/>
      <c r="D82" s="157"/>
      <c r="E82" s="88"/>
      <c r="F82" s="88"/>
      <c r="G82" s="88"/>
      <c r="H82" s="108"/>
      <c r="I82" s="107"/>
      <c r="J82" s="85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</row>
    <row r="83" spans="1:151" s="38" customFormat="1" ht="21" x14ac:dyDescent="0.35">
      <c r="A83" s="85"/>
      <c r="B83" s="86"/>
      <c r="C83" s="109"/>
      <c r="D83" s="85"/>
      <c r="E83" s="88"/>
      <c r="F83" s="88"/>
      <c r="G83" s="88"/>
      <c r="H83" s="108"/>
      <c r="I83" s="107"/>
      <c r="J83" s="99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</row>
    <row r="84" spans="1:151" s="38" customFormat="1" ht="21" x14ac:dyDescent="0.35">
      <c r="A84" s="85"/>
      <c r="B84" s="86"/>
      <c r="C84" s="109"/>
      <c r="D84" s="138"/>
      <c r="E84" s="88"/>
      <c r="F84" s="88"/>
      <c r="G84" s="88"/>
      <c r="H84" s="108"/>
      <c r="I84" s="107"/>
      <c r="J84" s="85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</row>
    <row r="85" spans="1:151" s="38" customFormat="1" ht="21" x14ac:dyDescent="0.35">
      <c r="A85" s="85"/>
      <c r="B85" s="86"/>
      <c r="C85" s="109"/>
      <c r="D85" s="85"/>
      <c r="E85" s="88"/>
      <c r="F85" s="88"/>
      <c r="G85" s="88"/>
      <c r="H85" s="108"/>
      <c r="I85" s="107"/>
      <c r="J85" s="85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</row>
    <row r="86" spans="1:151" s="38" customFormat="1" ht="21" x14ac:dyDescent="0.35">
      <c r="A86" s="85"/>
      <c r="B86" s="89"/>
      <c r="C86" s="107"/>
      <c r="D86" s="85"/>
      <c r="E86" s="88"/>
      <c r="F86" s="88"/>
      <c r="G86" s="88"/>
      <c r="H86" s="108"/>
      <c r="I86" s="107"/>
      <c r="J86" s="85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</row>
    <row r="87" spans="1:151" s="38" customFormat="1" ht="21" x14ac:dyDescent="0.35">
      <c r="A87" s="85"/>
      <c r="B87" s="90"/>
      <c r="C87" s="89"/>
      <c r="D87" s="85"/>
      <c r="E87" s="88"/>
      <c r="F87" s="88"/>
      <c r="G87" s="88"/>
      <c r="H87" s="88"/>
      <c r="I87" s="87"/>
      <c r="J87" s="85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</row>
    <row r="88" spans="1:151" s="38" customFormat="1" ht="21" x14ac:dyDescent="0.35">
      <c r="A88" s="85"/>
      <c r="B88" s="90"/>
      <c r="C88" s="90"/>
      <c r="D88" s="85"/>
      <c r="E88" s="88"/>
      <c r="F88" s="88"/>
      <c r="G88" s="88"/>
      <c r="H88" s="108"/>
      <c r="I88" s="107"/>
      <c r="J88" s="85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7"/>
      <c r="EI88" s="37"/>
      <c r="EJ88" s="37"/>
      <c r="EK88" s="37"/>
      <c r="EL88" s="37"/>
      <c r="EM88" s="37"/>
      <c r="EN88" s="37"/>
      <c r="EO88" s="37"/>
      <c r="EP88" s="37"/>
      <c r="EQ88" s="37"/>
      <c r="ER88" s="37"/>
      <c r="ES88" s="37"/>
      <c r="ET88" s="37"/>
      <c r="EU88" s="37"/>
    </row>
    <row r="89" spans="1:151" s="38" customFormat="1" ht="21" x14ac:dyDescent="0.35">
      <c r="A89" s="85"/>
      <c r="B89" s="90"/>
      <c r="C89" s="90"/>
      <c r="D89" s="85"/>
      <c r="E89" s="88"/>
      <c r="F89" s="88"/>
      <c r="G89" s="88"/>
      <c r="H89" s="108"/>
      <c r="I89" s="107"/>
      <c r="J89" s="85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  <c r="EA89" s="37"/>
      <c r="EB89" s="37"/>
      <c r="EC89" s="37"/>
      <c r="ED89" s="37"/>
      <c r="EE89" s="37"/>
      <c r="EF89" s="37"/>
      <c r="EG89" s="37"/>
      <c r="EH89" s="37"/>
      <c r="EI89" s="37"/>
      <c r="EJ89" s="37"/>
      <c r="EK89" s="37"/>
      <c r="EL89" s="37"/>
      <c r="EM89" s="37"/>
      <c r="EN89" s="37"/>
      <c r="EO89" s="37"/>
      <c r="EP89" s="37"/>
      <c r="EQ89" s="37"/>
      <c r="ER89" s="37"/>
      <c r="ES89" s="37"/>
      <c r="ET89" s="37"/>
      <c r="EU89" s="37"/>
    </row>
    <row r="90" spans="1:151" s="38" customFormat="1" ht="21" x14ac:dyDescent="0.35">
      <c r="A90" s="85"/>
      <c r="B90" s="86"/>
      <c r="C90" s="89"/>
      <c r="D90" s="85"/>
      <c r="E90" s="88"/>
      <c r="F90" s="88"/>
      <c r="G90" s="88"/>
      <c r="H90" s="88"/>
      <c r="I90" s="87"/>
      <c r="J90" s="85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  <c r="EA90" s="37"/>
      <c r="EB90" s="37"/>
      <c r="EC90" s="37"/>
      <c r="ED90" s="37"/>
      <c r="EE90" s="37"/>
      <c r="EF90" s="37"/>
      <c r="EG90" s="37"/>
      <c r="EH90" s="37"/>
      <c r="EI90" s="37"/>
      <c r="EJ90" s="37"/>
      <c r="EK90" s="37"/>
      <c r="EL90" s="37"/>
      <c r="EM90" s="37"/>
      <c r="EN90" s="37"/>
      <c r="EO90" s="37"/>
      <c r="EP90" s="37"/>
      <c r="EQ90" s="37"/>
      <c r="ER90" s="37"/>
      <c r="ES90" s="37"/>
      <c r="ET90" s="37"/>
      <c r="EU90" s="37"/>
    </row>
    <row r="91" spans="1:151" s="38" customFormat="1" ht="21" x14ac:dyDescent="0.35">
      <c r="A91" s="85"/>
      <c r="B91" s="86"/>
      <c r="C91" s="89"/>
      <c r="D91" s="85"/>
      <c r="E91" s="88"/>
      <c r="F91" s="88"/>
      <c r="G91" s="88"/>
      <c r="H91" s="88"/>
      <c r="I91" s="87"/>
      <c r="J91" s="85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  <c r="EA91" s="37"/>
      <c r="EB91" s="37"/>
      <c r="EC91" s="37"/>
      <c r="ED91" s="37"/>
      <c r="EE91" s="37"/>
      <c r="EF91" s="37"/>
      <c r="EG91" s="37"/>
      <c r="EH91" s="37"/>
      <c r="EI91" s="37"/>
      <c r="EJ91" s="37"/>
      <c r="EK91" s="37"/>
      <c r="EL91" s="37"/>
      <c r="EM91" s="37"/>
      <c r="EN91" s="37"/>
      <c r="EO91" s="37"/>
      <c r="EP91" s="37"/>
      <c r="EQ91" s="37"/>
      <c r="ER91" s="37"/>
      <c r="ES91" s="37"/>
      <c r="ET91" s="37"/>
      <c r="EU91" s="37"/>
    </row>
    <row r="92" spans="1:151" s="38" customFormat="1" ht="21" x14ac:dyDescent="0.35">
      <c r="A92" s="85"/>
      <c r="B92" s="86"/>
      <c r="C92" s="118"/>
      <c r="D92" s="85"/>
      <c r="E92" s="88"/>
      <c r="F92" s="88"/>
      <c r="G92" s="88"/>
      <c r="H92" s="88"/>
      <c r="I92" s="87"/>
      <c r="J92" s="99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7"/>
      <c r="EL92" s="37"/>
      <c r="EM92" s="37"/>
      <c r="EN92" s="37"/>
      <c r="EO92" s="37"/>
      <c r="EP92" s="37"/>
      <c r="EQ92" s="37"/>
      <c r="ER92" s="37"/>
      <c r="ES92" s="37"/>
      <c r="ET92" s="37"/>
      <c r="EU92" s="37"/>
    </row>
    <row r="93" spans="1:151" s="38" customFormat="1" ht="21" x14ac:dyDescent="0.35">
      <c r="A93" s="85"/>
      <c r="B93" s="86"/>
      <c r="C93" s="118"/>
      <c r="D93" s="85"/>
      <c r="E93" s="88"/>
      <c r="F93" s="88"/>
      <c r="G93" s="88"/>
      <c r="H93" s="88"/>
      <c r="I93" s="87"/>
      <c r="J93" s="85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7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</row>
    <row r="94" spans="1:151" s="38" customFormat="1" ht="21" x14ac:dyDescent="0.35">
      <c r="A94" s="85"/>
      <c r="B94" s="90"/>
      <c r="C94" s="90"/>
      <c r="D94" s="85"/>
      <c r="E94" s="88"/>
      <c r="F94" s="88"/>
      <c r="G94" s="88"/>
      <c r="H94" s="108"/>
      <c r="I94" s="107"/>
      <c r="J94" s="85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  <c r="EA94" s="37"/>
      <c r="EB94" s="37"/>
      <c r="EC94" s="37"/>
      <c r="ED94" s="37"/>
      <c r="EE94" s="37"/>
      <c r="EF94" s="37"/>
      <c r="EG94" s="37"/>
      <c r="EH94" s="37"/>
      <c r="EI94" s="37"/>
      <c r="EJ94" s="37"/>
      <c r="EK94" s="37"/>
      <c r="EL94" s="37"/>
      <c r="EM94" s="37"/>
      <c r="EN94" s="37"/>
      <c r="EO94" s="37"/>
      <c r="EP94" s="37"/>
      <c r="EQ94" s="37"/>
      <c r="ER94" s="37"/>
      <c r="ES94" s="37"/>
      <c r="ET94" s="37"/>
      <c r="EU94" s="37"/>
    </row>
    <row r="95" spans="1:151" s="38" customFormat="1" ht="21" x14ac:dyDescent="0.35">
      <c r="A95" s="91"/>
      <c r="B95" s="116"/>
      <c r="C95" s="116"/>
      <c r="D95" s="91"/>
      <c r="E95" s="94"/>
      <c r="F95" s="94"/>
      <c r="G95" s="94"/>
      <c r="H95" s="94"/>
      <c r="I95" s="93"/>
      <c r="J95" s="91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7"/>
      <c r="EO95" s="37"/>
      <c r="EP95" s="37"/>
      <c r="EQ95" s="37"/>
      <c r="ER95" s="37"/>
      <c r="ES95" s="37"/>
      <c r="ET95" s="37"/>
      <c r="EU95" s="37"/>
    </row>
    <row r="96" spans="1:151" s="38" customFormat="1" ht="21" x14ac:dyDescent="0.35">
      <c r="A96" s="95"/>
      <c r="B96" s="131"/>
      <c r="C96" s="131"/>
      <c r="D96" s="95"/>
      <c r="E96" s="98"/>
      <c r="F96" s="98"/>
      <c r="G96" s="98"/>
      <c r="H96" s="98"/>
      <c r="I96" s="97"/>
      <c r="J96" s="95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  <c r="EA96" s="37"/>
      <c r="EB96" s="37"/>
      <c r="EC96" s="37"/>
      <c r="ED96" s="37"/>
      <c r="EE96" s="37"/>
      <c r="EF96" s="37"/>
      <c r="EG96" s="37"/>
      <c r="EH96" s="37"/>
      <c r="EI96" s="37"/>
      <c r="EJ96" s="37"/>
      <c r="EK96" s="37"/>
      <c r="EL96" s="37"/>
      <c r="EM96" s="37"/>
      <c r="EN96" s="37"/>
      <c r="EO96" s="37"/>
      <c r="EP96" s="37"/>
      <c r="EQ96" s="37"/>
      <c r="ER96" s="37"/>
      <c r="ES96" s="37"/>
      <c r="ET96" s="37"/>
      <c r="EU96" s="37"/>
    </row>
    <row r="97" spans="1:151" s="177" customFormat="1" ht="23.25" customHeight="1" x14ac:dyDescent="0.35">
      <c r="A97" s="404"/>
      <c r="B97" s="404"/>
      <c r="C97" s="404"/>
      <c r="D97" s="404"/>
      <c r="E97" s="404"/>
      <c r="F97" s="404"/>
      <c r="G97" s="404"/>
      <c r="H97" s="404"/>
      <c r="I97" s="404"/>
      <c r="J97" s="404"/>
    </row>
    <row r="98" spans="1:151" s="177" customFormat="1" ht="23.25" customHeight="1" x14ac:dyDescent="0.35">
      <c r="A98" s="405"/>
      <c r="B98" s="405"/>
      <c r="C98" s="405"/>
      <c r="D98" s="405"/>
      <c r="E98" s="405"/>
      <c r="F98" s="405"/>
      <c r="G98" s="405"/>
      <c r="H98" s="405"/>
      <c r="I98" s="405"/>
      <c r="J98" s="405"/>
    </row>
    <row r="99" spans="1:151" s="177" customFormat="1" ht="23.25" customHeight="1" x14ac:dyDescent="0.35">
      <c r="A99" s="405"/>
      <c r="B99" s="405"/>
      <c r="C99" s="405"/>
      <c r="D99" s="405"/>
      <c r="E99" s="405"/>
      <c r="F99" s="405"/>
      <c r="G99" s="405"/>
      <c r="H99" s="405"/>
      <c r="I99" s="405"/>
      <c r="J99" s="405"/>
    </row>
    <row r="100" spans="1:151" s="177" customFormat="1" ht="23.25" customHeight="1" x14ac:dyDescent="0.35">
      <c r="A100" s="169"/>
      <c r="B100" s="74"/>
      <c r="C100" s="74"/>
      <c r="D100" s="74"/>
      <c r="E100" s="75"/>
      <c r="F100" s="75"/>
      <c r="G100" s="75"/>
      <c r="H100" s="75"/>
      <c r="I100" s="74"/>
      <c r="J100" s="75"/>
    </row>
    <row r="101" spans="1:151" s="177" customFormat="1" ht="23.25" customHeight="1" x14ac:dyDescent="0.35">
      <c r="A101" s="75"/>
      <c r="B101" s="396"/>
      <c r="C101" s="396"/>
      <c r="D101" s="396"/>
      <c r="E101" s="396"/>
      <c r="F101" s="75"/>
      <c r="G101" s="75"/>
      <c r="H101" s="75"/>
      <c r="I101" s="74"/>
      <c r="J101" s="75"/>
    </row>
    <row r="102" spans="1:151" s="177" customFormat="1" ht="23.25" customHeight="1" x14ac:dyDescent="0.35">
      <c r="A102" s="400"/>
      <c r="B102" s="400"/>
      <c r="C102" s="400"/>
      <c r="D102" s="76"/>
      <c r="E102" s="403"/>
      <c r="F102" s="403"/>
      <c r="G102" s="403"/>
      <c r="H102" s="76"/>
      <c r="I102" s="76"/>
      <c r="J102" s="126"/>
    </row>
    <row r="103" spans="1:151" s="177" customFormat="1" ht="23.25" customHeight="1" x14ac:dyDescent="0.35">
      <c r="A103" s="401"/>
      <c r="B103" s="401"/>
      <c r="C103" s="401"/>
      <c r="D103" s="77"/>
      <c r="E103" s="76"/>
      <c r="F103" s="76"/>
      <c r="G103" s="76"/>
      <c r="H103" s="77"/>
      <c r="I103" s="77"/>
      <c r="J103" s="127"/>
    </row>
    <row r="104" spans="1:151" s="177" customFormat="1" ht="23.25" customHeight="1" x14ac:dyDescent="0.35">
      <c r="A104" s="402"/>
      <c r="B104" s="402"/>
      <c r="C104" s="402"/>
      <c r="D104" s="78"/>
      <c r="E104" s="78"/>
      <c r="F104" s="78"/>
      <c r="G104" s="78"/>
      <c r="H104" s="78"/>
      <c r="I104" s="78"/>
      <c r="J104" s="128"/>
    </row>
    <row r="105" spans="1:151" s="38" customFormat="1" ht="21" x14ac:dyDescent="0.35">
      <c r="A105" s="85"/>
      <c r="B105" s="90"/>
      <c r="C105" s="89"/>
      <c r="D105" s="99"/>
      <c r="E105" s="88"/>
      <c r="F105" s="88"/>
      <c r="G105" s="88"/>
      <c r="H105" s="88"/>
      <c r="I105" s="89"/>
      <c r="J105" s="85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7"/>
      <c r="EI105" s="37"/>
      <c r="EJ105" s="37"/>
      <c r="EK105" s="37"/>
      <c r="EL105" s="37"/>
      <c r="EM105" s="37"/>
      <c r="EN105" s="37"/>
      <c r="EO105" s="37"/>
      <c r="EP105" s="37"/>
      <c r="EQ105" s="37"/>
      <c r="ER105" s="37"/>
      <c r="ES105" s="37"/>
      <c r="ET105" s="37"/>
      <c r="EU105" s="37"/>
    </row>
    <row r="106" spans="1:151" s="38" customFormat="1" ht="21" x14ac:dyDescent="0.35">
      <c r="A106" s="85"/>
      <c r="B106" s="86"/>
      <c r="C106" s="89"/>
      <c r="D106" s="85"/>
      <c r="E106" s="88"/>
      <c r="F106" s="88"/>
      <c r="G106" s="88"/>
      <c r="H106" s="88"/>
      <c r="I106" s="89"/>
      <c r="J106" s="99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  <c r="CY106" s="37"/>
      <c r="CZ106" s="37"/>
      <c r="DA106" s="37"/>
      <c r="DB106" s="37"/>
      <c r="DC106" s="37"/>
      <c r="DD106" s="37"/>
      <c r="DE106" s="37"/>
      <c r="DF106" s="37"/>
      <c r="DG106" s="37"/>
      <c r="DH106" s="37"/>
      <c r="DI106" s="37"/>
      <c r="DJ106" s="37"/>
      <c r="DK106" s="37"/>
      <c r="DL106" s="37"/>
      <c r="DM106" s="37"/>
      <c r="DN106" s="37"/>
      <c r="DO106" s="37"/>
      <c r="DP106" s="37"/>
      <c r="DQ106" s="37"/>
      <c r="DR106" s="37"/>
      <c r="DS106" s="37"/>
      <c r="DT106" s="37"/>
      <c r="DU106" s="37"/>
      <c r="DV106" s="37"/>
      <c r="DW106" s="37"/>
      <c r="DX106" s="37"/>
      <c r="DY106" s="37"/>
      <c r="DZ106" s="37"/>
      <c r="EA106" s="37"/>
      <c r="EB106" s="37"/>
      <c r="EC106" s="37"/>
      <c r="ED106" s="37"/>
      <c r="EE106" s="37"/>
      <c r="EF106" s="37"/>
      <c r="EG106" s="37"/>
      <c r="EH106" s="37"/>
      <c r="EI106" s="37"/>
      <c r="EJ106" s="37"/>
      <c r="EK106" s="37"/>
      <c r="EL106" s="37"/>
      <c r="EM106" s="37"/>
      <c r="EN106" s="37"/>
      <c r="EO106" s="37"/>
      <c r="EP106" s="37"/>
      <c r="EQ106" s="37"/>
      <c r="ER106" s="37"/>
      <c r="ES106" s="37"/>
      <c r="ET106" s="37"/>
      <c r="EU106" s="37"/>
    </row>
    <row r="107" spans="1:151" s="38" customFormat="1" ht="21" x14ac:dyDescent="0.35">
      <c r="A107" s="85"/>
      <c r="B107" s="86"/>
      <c r="C107" s="118"/>
      <c r="D107" s="85"/>
      <c r="E107" s="88"/>
      <c r="F107" s="88"/>
      <c r="G107" s="88"/>
      <c r="H107" s="88"/>
      <c r="I107" s="87"/>
      <c r="J107" s="85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</row>
    <row r="108" spans="1:151" s="38" customFormat="1" ht="21" x14ac:dyDescent="0.35">
      <c r="A108" s="85"/>
      <c r="B108" s="86"/>
      <c r="C108" s="118"/>
      <c r="D108" s="87"/>
      <c r="E108" s="88"/>
      <c r="F108" s="88"/>
      <c r="G108" s="88"/>
      <c r="H108" s="88"/>
      <c r="I108" s="87"/>
      <c r="J108" s="85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</row>
    <row r="109" spans="1:151" s="38" customFormat="1" ht="21" x14ac:dyDescent="0.35">
      <c r="A109" s="85"/>
      <c r="B109" s="86"/>
      <c r="C109" s="118"/>
      <c r="D109" s="87"/>
      <c r="E109" s="88"/>
      <c r="F109" s="88"/>
      <c r="G109" s="88"/>
      <c r="H109" s="88"/>
      <c r="I109" s="87"/>
      <c r="J109" s="85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</row>
    <row r="110" spans="1:151" s="38" customFormat="1" ht="21" x14ac:dyDescent="0.35">
      <c r="A110" s="85"/>
      <c r="B110" s="86"/>
      <c r="C110" s="118"/>
      <c r="D110" s="87"/>
      <c r="E110" s="88"/>
      <c r="F110" s="88"/>
      <c r="G110" s="88"/>
      <c r="H110" s="88"/>
      <c r="I110" s="87"/>
      <c r="J110" s="85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</row>
    <row r="111" spans="1:151" s="177" customFormat="1" ht="23.25" customHeight="1" x14ac:dyDescent="0.35">
      <c r="A111" s="168"/>
      <c r="B111" s="168"/>
      <c r="C111" s="168"/>
      <c r="D111" s="77"/>
      <c r="E111" s="77"/>
      <c r="F111" s="77"/>
      <c r="G111" s="77"/>
      <c r="H111" s="77"/>
      <c r="I111" s="77"/>
      <c r="J111" s="146"/>
    </row>
    <row r="112" spans="1:151" ht="23.25" customHeight="1" x14ac:dyDescent="0.35">
      <c r="A112" s="85"/>
      <c r="B112" s="162"/>
      <c r="C112" s="87"/>
      <c r="D112" s="85"/>
      <c r="E112" s="88"/>
      <c r="F112" s="88"/>
      <c r="G112" s="88"/>
      <c r="H112" s="88"/>
      <c r="I112" s="87"/>
      <c r="J112" s="85"/>
    </row>
    <row r="113" spans="1:151" ht="23.25" customHeight="1" x14ac:dyDescent="0.35">
      <c r="A113" s="85"/>
      <c r="B113" s="162"/>
      <c r="C113" s="87"/>
      <c r="D113" s="85"/>
      <c r="E113" s="88"/>
      <c r="F113" s="88"/>
      <c r="G113" s="88"/>
      <c r="H113" s="88"/>
      <c r="I113" s="87"/>
      <c r="J113" s="85"/>
    </row>
    <row r="114" spans="1:151" ht="23.25" customHeight="1" x14ac:dyDescent="0.35">
      <c r="A114" s="99"/>
      <c r="B114" s="163"/>
      <c r="C114" s="107"/>
      <c r="D114" s="99"/>
      <c r="E114" s="108"/>
      <c r="F114" s="108"/>
      <c r="G114" s="108"/>
      <c r="H114" s="108"/>
      <c r="I114" s="107"/>
      <c r="J114" s="99"/>
    </row>
    <row r="115" spans="1:151" s="38" customFormat="1" ht="21" x14ac:dyDescent="0.35">
      <c r="A115" s="85"/>
      <c r="B115" s="90"/>
      <c r="C115" s="90"/>
      <c r="D115" s="85"/>
      <c r="E115" s="88"/>
      <c r="F115" s="88"/>
      <c r="G115" s="88"/>
      <c r="H115" s="108"/>
      <c r="I115" s="107"/>
      <c r="J115" s="85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  <c r="DE115" s="37"/>
      <c r="DF115" s="37"/>
      <c r="DG115" s="37"/>
      <c r="DH115" s="37"/>
      <c r="DI115" s="37"/>
      <c r="DJ115" s="37"/>
      <c r="DK115" s="37"/>
      <c r="DL115" s="37"/>
      <c r="DM115" s="37"/>
      <c r="DN115" s="37"/>
      <c r="DO115" s="37"/>
      <c r="DP115" s="37"/>
      <c r="DQ115" s="37"/>
      <c r="DR115" s="37"/>
      <c r="DS115" s="37"/>
      <c r="DT115" s="37"/>
      <c r="DU115" s="37"/>
      <c r="DV115" s="37"/>
      <c r="DW115" s="37"/>
      <c r="DX115" s="37"/>
      <c r="DY115" s="37"/>
      <c r="DZ115" s="37"/>
      <c r="EA115" s="37"/>
      <c r="EB115" s="37"/>
      <c r="EC115" s="37"/>
      <c r="ED115" s="37"/>
      <c r="EE115" s="37"/>
      <c r="EF115" s="37"/>
      <c r="EG115" s="37"/>
      <c r="EH115" s="37"/>
      <c r="EI115" s="37"/>
      <c r="EJ115" s="37"/>
      <c r="EK115" s="37"/>
      <c r="EL115" s="37"/>
      <c r="EM115" s="37"/>
      <c r="EN115" s="37"/>
      <c r="EO115" s="37"/>
      <c r="EP115" s="37"/>
      <c r="EQ115" s="37"/>
      <c r="ER115" s="37"/>
      <c r="ES115" s="37"/>
      <c r="ET115" s="37"/>
      <c r="EU115" s="37"/>
    </row>
    <row r="116" spans="1:151" s="38" customFormat="1" ht="21" x14ac:dyDescent="0.35">
      <c r="A116" s="85"/>
      <c r="B116" s="90"/>
      <c r="C116" s="90"/>
      <c r="D116" s="85"/>
      <c r="E116" s="88"/>
      <c r="F116" s="88"/>
      <c r="G116" s="88"/>
      <c r="H116" s="108"/>
      <c r="I116" s="107"/>
      <c r="J116" s="85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7"/>
      <c r="DO116" s="37"/>
      <c r="DP116" s="37"/>
      <c r="DQ116" s="37"/>
      <c r="DR116" s="37"/>
      <c r="DS116" s="37"/>
      <c r="DT116" s="37"/>
      <c r="DU116" s="37"/>
      <c r="DV116" s="37"/>
      <c r="DW116" s="37"/>
      <c r="DX116" s="37"/>
      <c r="DY116" s="37"/>
      <c r="DZ116" s="37"/>
      <c r="EA116" s="37"/>
      <c r="EB116" s="37"/>
      <c r="EC116" s="37"/>
      <c r="ED116" s="37"/>
      <c r="EE116" s="37"/>
      <c r="EF116" s="37"/>
      <c r="EG116" s="37"/>
      <c r="EH116" s="37"/>
      <c r="EI116" s="37"/>
      <c r="EJ116" s="37"/>
      <c r="EK116" s="37"/>
      <c r="EL116" s="37"/>
      <c r="EM116" s="37"/>
      <c r="EN116" s="37"/>
      <c r="EO116" s="37"/>
      <c r="EP116" s="37"/>
      <c r="EQ116" s="37"/>
      <c r="ER116" s="37"/>
      <c r="ES116" s="37"/>
      <c r="ET116" s="37"/>
      <c r="EU116" s="37"/>
    </row>
    <row r="117" spans="1:151" s="38" customFormat="1" ht="21" x14ac:dyDescent="0.35">
      <c r="A117" s="85"/>
      <c r="B117" s="90"/>
      <c r="C117" s="90"/>
      <c r="D117" s="85"/>
      <c r="E117" s="88"/>
      <c r="F117" s="88"/>
      <c r="G117" s="88"/>
      <c r="H117" s="108"/>
      <c r="I117" s="107"/>
      <c r="J117" s="85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7"/>
      <c r="EI117" s="37"/>
      <c r="EJ117" s="37"/>
      <c r="EK117" s="37"/>
      <c r="EL117" s="37"/>
      <c r="EM117" s="37"/>
      <c r="EN117" s="37"/>
      <c r="EO117" s="37"/>
      <c r="EP117" s="37"/>
      <c r="EQ117" s="37"/>
      <c r="ER117" s="37"/>
      <c r="ES117" s="37"/>
      <c r="ET117" s="37"/>
      <c r="EU117" s="37"/>
    </row>
    <row r="118" spans="1:151" s="38" customFormat="1" ht="21" x14ac:dyDescent="0.35">
      <c r="A118" s="85"/>
      <c r="B118" s="90"/>
      <c r="C118" s="90"/>
      <c r="D118" s="85"/>
      <c r="E118" s="88"/>
      <c r="F118" s="88"/>
      <c r="G118" s="88"/>
      <c r="H118" s="108"/>
      <c r="I118" s="107"/>
      <c r="J118" s="85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  <c r="CY118" s="37"/>
      <c r="CZ118" s="37"/>
      <c r="DA118" s="37"/>
      <c r="DB118" s="37"/>
      <c r="DC118" s="37"/>
      <c r="DD118" s="37"/>
      <c r="DE118" s="37"/>
      <c r="DF118" s="37"/>
      <c r="DG118" s="37"/>
      <c r="DH118" s="37"/>
      <c r="DI118" s="37"/>
      <c r="DJ118" s="37"/>
      <c r="DK118" s="37"/>
      <c r="DL118" s="37"/>
      <c r="DM118" s="37"/>
      <c r="DN118" s="37"/>
      <c r="DO118" s="37"/>
      <c r="DP118" s="37"/>
      <c r="DQ118" s="37"/>
      <c r="DR118" s="37"/>
      <c r="DS118" s="37"/>
      <c r="DT118" s="37"/>
      <c r="DU118" s="37"/>
      <c r="DV118" s="37"/>
      <c r="DW118" s="37"/>
      <c r="DX118" s="37"/>
      <c r="DY118" s="37"/>
      <c r="DZ118" s="37"/>
      <c r="EA118" s="37"/>
      <c r="EB118" s="37"/>
      <c r="EC118" s="37"/>
      <c r="ED118" s="37"/>
      <c r="EE118" s="37"/>
      <c r="EF118" s="37"/>
      <c r="EG118" s="37"/>
      <c r="EH118" s="37"/>
      <c r="EI118" s="37"/>
      <c r="EJ118" s="37"/>
      <c r="EK118" s="37"/>
      <c r="EL118" s="37"/>
      <c r="EM118" s="37"/>
      <c r="EN118" s="37"/>
      <c r="EO118" s="37"/>
      <c r="EP118" s="37"/>
      <c r="EQ118" s="37"/>
      <c r="ER118" s="37"/>
      <c r="ES118" s="37"/>
      <c r="ET118" s="37"/>
      <c r="EU118" s="37"/>
    </row>
    <row r="119" spans="1:151" s="38" customFormat="1" ht="21" x14ac:dyDescent="0.35">
      <c r="A119" s="91"/>
      <c r="B119" s="116"/>
      <c r="C119" s="116"/>
      <c r="D119" s="91"/>
      <c r="E119" s="94"/>
      <c r="F119" s="94"/>
      <c r="G119" s="94"/>
      <c r="H119" s="94"/>
      <c r="I119" s="93"/>
      <c r="J119" s="91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7"/>
      <c r="DN119" s="37"/>
      <c r="DO119" s="37"/>
      <c r="DP119" s="37"/>
      <c r="DQ119" s="37"/>
      <c r="DR119" s="37"/>
      <c r="DS119" s="37"/>
      <c r="DT119" s="37"/>
      <c r="DU119" s="37"/>
      <c r="DV119" s="37"/>
      <c r="DW119" s="37"/>
      <c r="DX119" s="37"/>
      <c r="DY119" s="37"/>
      <c r="DZ119" s="37"/>
      <c r="EA119" s="37"/>
      <c r="EB119" s="37"/>
      <c r="EC119" s="37"/>
      <c r="ED119" s="37"/>
      <c r="EE119" s="37"/>
      <c r="EF119" s="37"/>
      <c r="EG119" s="37"/>
      <c r="EH119" s="37"/>
      <c r="EI119" s="37"/>
      <c r="EJ119" s="37"/>
      <c r="EK119" s="37"/>
      <c r="EL119" s="37"/>
      <c r="EM119" s="37"/>
      <c r="EN119" s="37"/>
      <c r="EO119" s="37"/>
      <c r="EP119" s="37"/>
      <c r="EQ119" s="37"/>
      <c r="ER119" s="37"/>
      <c r="ES119" s="37"/>
      <c r="ET119" s="37"/>
      <c r="EU119" s="37"/>
    </row>
    <row r="120" spans="1:151" s="38" customFormat="1" ht="21" x14ac:dyDescent="0.35">
      <c r="A120" s="95"/>
      <c r="B120" s="131"/>
      <c r="C120" s="131"/>
      <c r="D120" s="95"/>
      <c r="E120" s="98"/>
      <c r="F120" s="98"/>
      <c r="G120" s="98"/>
      <c r="H120" s="98"/>
      <c r="I120" s="97"/>
      <c r="J120" s="95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</row>
    <row r="121" spans="1:151" s="38" customFormat="1" ht="21" x14ac:dyDescent="0.35">
      <c r="A121" s="404"/>
      <c r="B121" s="404"/>
      <c r="C121" s="404"/>
      <c r="D121" s="404"/>
      <c r="E121" s="404"/>
      <c r="F121" s="404"/>
      <c r="G121" s="404"/>
      <c r="H121" s="404"/>
      <c r="I121" s="404"/>
      <c r="J121" s="404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  <c r="DV121" s="37"/>
      <c r="DW121" s="37"/>
      <c r="DX121" s="37"/>
      <c r="DY121" s="37"/>
      <c r="DZ121" s="37"/>
      <c r="EA121" s="37"/>
      <c r="EB121" s="37"/>
      <c r="EC121" s="37"/>
      <c r="ED121" s="37"/>
      <c r="EE121" s="37"/>
      <c r="EF121" s="37"/>
      <c r="EG121" s="37"/>
      <c r="EH121" s="37"/>
      <c r="EI121" s="37"/>
      <c r="EJ121" s="37"/>
      <c r="EK121" s="37"/>
      <c r="EL121" s="37"/>
      <c r="EM121" s="37"/>
      <c r="EN121" s="37"/>
      <c r="EO121" s="37"/>
      <c r="EP121" s="37"/>
      <c r="EQ121" s="37"/>
      <c r="ER121" s="37"/>
      <c r="ES121" s="37"/>
      <c r="ET121" s="37"/>
      <c r="EU121" s="37"/>
    </row>
    <row r="122" spans="1:151" s="38" customFormat="1" ht="21" x14ac:dyDescent="0.35">
      <c r="A122" s="405"/>
      <c r="B122" s="405"/>
      <c r="C122" s="405"/>
      <c r="D122" s="405"/>
      <c r="E122" s="405"/>
      <c r="F122" s="405"/>
      <c r="G122" s="405"/>
      <c r="H122" s="405"/>
      <c r="I122" s="405"/>
      <c r="J122" s="405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7"/>
      <c r="CV122" s="37"/>
      <c r="CW122" s="37"/>
      <c r="CX122" s="37"/>
      <c r="CY122" s="37"/>
      <c r="CZ122" s="37"/>
      <c r="DA122" s="37"/>
      <c r="DB122" s="37"/>
      <c r="DC122" s="37"/>
      <c r="DD122" s="37"/>
      <c r="DE122" s="37"/>
      <c r="DF122" s="37"/>
      <c r="DG122" s="37"/>
      <c r="DH122" s="37"/>
      <c r="DI122" s="37"/>
      <c r="DJ122" s="37"/>
      <c r="DK122" s="37"/>
      <c r="DL122" s="37"/>
      <c r="DM122" s="37"/>
      <c r="DN122" s="37"/>
      <c r="DO122" s="37"/>
      <c r="DP122" s="37"/>
      <c r="DQ122" s="37"/>
      <c r="DR122" s="37"/>
      <c r="DS122" s="37"/>
      <c r="DT122" s="37"/>
      <c r="DU122" s="37"/>
      <c r="DV122" s="37"/>
      <c r="DW122" s="37"/>
      <c r="DX122" s="37"/>
      <c r="DY122" s="37"/>
      <c r="DZ122" s="37"/>
      <c r="EA122" s="37"/>
      <c r="EB122" s="37"/>
      <c r="EC122" s="37"/>
      <c r="ED122" s="37"/>
      <c r="EE122" s="37"/>
      <c r="EF122" s="37"/>
      <c r="EG122" s="37"/>
      <c r="EH122" s="37"/>
      <c r="EI122" s="37"/>
      <c r="EJ122" s="37"/>
      <c r="EK122" s="37"/>
      <c r="EL122" s="37"/>
      <c r="EM122" s="37"/>
      <c r="EN122" s="37"/>
      <c r="EO122" s="37"/>
      <c r="EP122" s="37"/>
      <c r="EQ122" s="37"/>
      <c r="ER122" s="37"/>
      <c r="ES122" s="37"/>
      <c r="ET122" s="37"/>
      <c r="EU122" s="37"/>
    </row>
    <row r="123" spans="1:151" s="38" customFormat="1" ht="21" x14ac:dyDescent="0.35">
      <c r="A123" s="405"/>
      <c r="B123" s="405"/>
      <c r="C123" s="405"/>
      <c r="D123" s="405"/>
      <c r="E123" s="405"/>
      <c r="F123" s="405"/>
      <c r="G123" s="405"/>
      <c r="H123" s="405"/>
      <c r="I123" s="405"/>
      <c r="J123" s="405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  <c r="DE123" s="37"/>
      <c r="DF123" s="37"/>
      <c r="DG123" s="37"/>
      <c r="DH123" s="37"/>
      <c r="DI123" s="37"/>
      <c r="DJ123" s="37"/>
      <c r="DK123" s="37"/>
      <c r="DL123" s="37"/>
      <c r="DM123" s="37"/>
      <c r="DN123" s="37"/>
      <c r="DO123" s="37"/>
      <c r="DP123" s="37"/>
      <c r="DQ123" s="37"/>
      <c r="DR123" s="37"/>
      <c r="DS123" s="37"/>
      <c r="DT123" s="37"/>
      <c r="DU123" s="37"/>
      <c r="DV123" s="37"/>
      <c r="DW123" s="37"/>
      <c r="DX123" s="37"/>
      <c r="DY123" s="37"/>
      <c r="DZ123" s="37"/>
      <c r="EA123" s="37"/>
      <c r="EB123" s="37"/>
      <c r="EC123" s="37"/>
      <c r="ED123" s="37"/>
      <c r="EE123" s="37"/>
      <c r="EF123" s="37"/>
      <c r="EG123" s="37"/>
      <c r="EH123" s="37"/>
      <c r="EI123" s="37"/>
      <c r="EJ123" s="37"/>
      <c r="EK123" s="37"/>
      <c r="EL123" s="37"/>
      <c r="EM123" s="37"/>
      <c r="EN123" s="37"/>
      <c r="EO123" s="37"/>
      <c r="EP123" s="37"/>
      <c r="EQ123" s="37"/>
      <c r="ER123" s="37"/>
      <c r="ES123" s="37"/>
      <c r="ET123" s="37"/>
      <c r="EU123" s="37"/>
    </row>
    <row r="124" spans="1:151" s="38" customFormat="1" ht="21" x14ac:dyDescent="0.35">
      <c r="A124" s="169"/>
      <c r="B124" s="74"/>
      <c r="C124" s="74"/>
      <c r="D124" s="74"/>
      <c r="E124" s="75"/>
      <c r="F124" s="75"/>
      <c r="G124" s="75"/>
      <c r="H124" s="75"/>
      <c r="I124" s="74"/>
      <c r="J124" s="75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7"/>
      <c r="EI124" s="37"/>
      <c r="EJ124" s="37"/>
      <c r="EK124" s="37"/>
      <c r="EL124" s="37"/>
      <c r="EM124" s="37"/>
      <c r="EN124" s="37"/>
      <c r="EO124" s="37"/>
      <c r="EP124" s="37"/>
      <c r="EQ124" s="37"/>
      <c r="ER124" s="37"/>
      <c r="ES124" s="37"/>
      <c r="ET124" s="37"/>
      <c r="EU124" s="37"/>
    </row>
    <row r="125" spans="1:151" s="38" customFormat="1" ht="21" x14ac:dyDescent="0.35">
      <c r="A125" s="75"/>
      <c r="B125" s="396"/>
      <c r="C125" s="396"/>
      <c r="D125" s="396"/>
      <c r="E125" s="396"/>
      <c r="F125" s="75"/>
      <c r="G125" s="75"/>
      <c r="H125" s="75"/>
      <c r="I125" s="74"/>
      <c r="J125" s="75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/>
      <c r="DF125" s="37"/>
      <c r="DG125" s="37"/>
      <c r="DH125" s="37"/>
      <c r="DI125" s="37"/>
      <c r="DJ125" s="37"/>
      <c r="DK125" s="37"/>
      <c r="DL125" s="37"/>
      <c r="DM125" s="37"/>
      <c r="DN125" s="37"/>
      <c r="DO125" s="37"/>
      <c r="DP125" s="37"/>
      <c r="DQ125" s="37"/>
      <c r="DR125" s="37"/>
      <c r="DS125" s="37"/>
      <c r="DT125" s="37"/>
      <c r="DU125" s="37"/>
      <c r="DV125" s="37"/>
      <c r="DW125" s="37"/>
      <c r="DX125" s="37"/>
      <c r="DY125" s="37"/>
      <c r="DZ125" s="37"/>
      <c r="EA125" s="37"/>
      <c r="EB125" s="37"/>
      <c r="EC125" s="37"/>
      <c r="ED125" s="37"/>
      <c r="EE125" s="37"/>
      <c r="EF125" s="37"/>
      <c r="EG125" s="37"/>
      <c r="EH125" s="37"/>
      <c r="EI125" s="37"/>
      <c r="EJ125" s="37"/>
      <c r="EK125" s="37"/>
      <c r="EL125" s="37"/>
      <c r="EM125" s="37"/>
      <c r="EN125" s="37"/>
      <c r="EO125" s="37"/>
      <c r="EP125" s="37"/>
      <c r="EQ125" s="37"/>
      <c r="ER125" s="37"/>
      <c r="ES125" s="37"/>
      <c r="ET125" s="37"/>
      <c r="EU125" s="37"/>
    </row>
    <row r="126" spans="1:151" s="38" customFormat="1" ht="21" x14ac:dyDescent="0.35">
      <c r="A126" s="400"/>
      <c r="B126" s="400"/>
      <c r="C126" s="400"/>
      <c r="D126" s="76"/>
      <c r="E126" s="403"/>
      <c r="F126" s="403"/>
      <c r="G126" s="403"/>
      <c r="H126" s="76"/>
      <c r="I126" s="76"/>
      <c r="J126" s="126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  <c r="CY126" s="37"/>
      <c r="CZ126" s="37"/>
      <c r="DA126" s="37"/>
      <c r="DB126" s="37"/>
      <c r="DC126" s="37"/>
      <c r="DD126" s="37"/>
      <c r="DE126" s="37"/>
      <c r="DF126" s="37"/>
      <c r="DG126" s="37"/>
      <c r="DH126" s="37"/>
      <c r="DI126" s="37"/>
      <c r="DJ126" s="37"/>
      <c r="DK126" s="37"/>
      <c r="DL126" s="37"/>
      <c r="DM126" s="37"/>
      <c r="DN126" s="37"/>
      <c r="DO126" s="37"/>
      <c r="DP126" s="37"/>
      <c r="DQ126" s="37"/>
      <c r="DR126" s="37"/>
      <c r="DS126" s="37"/>
      <c r="DT126" s="37"/>
      <c r="DU126" s="37"/>
      <c r="DV126" s="37"/>
      <c r="DW126" s="37"/>
      <c r="DX126" s="37"/>
      <c r="DY126" s="37"/>
      <c r="DZ126" s="37"/>
      <c r="EA126" s="37"/>
      <c r="EB126" s="37"/>
      <c r="EC126" s="37"/>
      <c r="ED126" s="37"/>
      <c r="EE126" s="37"/>
      <c r="EF126" s="37"/>
      <c r="EG126" s="37"/>
      <c r="EH126" s="37"/>
      <c r="EI126" s="37"/>
      <c r="EJ126" s="37"/>
      <c r="EK126" s="37"/>
      <c r="EL126" s="37"/>
      <c r="EM126" s="37"/>
      <c r="EN126" s="37"/>
      <c r="EO126" s="37"/>
      <c r="EP126" s="37"/>
      <c r="EQ126" s="37"/>
      <c r="ER126" s="37"/>
      <c r="ES126" s="37"/>
      <c r="ET126" s="37"/>
      <c r="EU126" s="37"/>
    </row>
    <row r="127" spans="1:151" s="38" customFormat="1" ht="21" x14ac:dyDescent="0.35">
      <c r="A127" s="401"/>
      <c r="B127" s="401"/>
      <c r="C127" s="401"/>
      <c r="D127" s="77"/>
      <c r="E127" s="76"/>
      <c r="F127" s="76"/>
      <c r="G127" s="76"/>
      <c r="H127" s="77"/>
      <c r="I127" s="77"/>
      <c r="J127" s="12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  <c r="DE127" s="37"/>
      <c r="DF127" s="37"/>
      <c r="DG127" s="37"/>
      <c r="DH127" s="37"/>
      <c r="DI127" s="37"/>
      <c r="DJ127" s="37"/>
      <c r="DK127" s="37"/>
      <c r="DL127" s="37"/>
      <c r="DM127" s="37"/>
      <c r="DN127" s="37"/>
      <c r="DO127" s="37"/>
      <c r="DP127" s="37"/>
      <c r="DQ127" s="37"/>
      <c r="DR127" s="37"/>
      <c r="DS127" s="37"/>
      <c r="DT127" s="37"/>
      <c r="DU127" s="37"/>
      <c r="DV127" s="37"/>
      <c r="DW127" s="37"/>
      <c r="DX127" s="37"/>
      <c r="DY127" s="37"/>
      <c r="DZ127" s="37"/>
      <c r="EA127" s="37"/>
      <c r="EB127" s="37"/>
      <c r="EC127" s="37"/>
      <c r="ED127" s="37"/>
      <c r="EE127" s="37"/>
      <c r="EF127" s="37"/>
      <c r="EG127" s="37"/>
      <c r="EH127" s="37"/>
      <c r="EI127" s="37"/>
      <c r="EJ127" s="37"/>
      <c r="EK127" s="37"/>
      <c r="EL127" s="37"/>
      <c r="EM127" s="37"/>
      <c r="EN127" s="37"/>
      <c r="EO127" s="37"/>
      <c r="EP127" s="37"/>
      <c r="EQ127" s="37"/>
      <c r="ER127" s="37"/>
      <c r="ES127" s="37"/>
      <c r="ET127" s="37"/>
      <c r="EU127" s="37"/>
    </row>
    <row r="128" spans="1:151" s="38" customFormat="1" ht="21" x14ac:dyDescent="0.35">
      <c r="A128" s="402"/>
      <c r="B128" s="402"/>
      <c r="C128" s="402"/>
      <c r="D128" s="78"/>
      <c r="E128" s="78"/>
      <c r="F128" s="78"/>
      <c r="G128" s="78"/>
      <c r="H128" s="78"/>
      <c r="I128" s="78"/>
      <c r="J128" s="128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  <c r="DT128" s="37"/>
      <c r="DU128" s="37"/>
      <c r="DV128" s="37"/>
      <c r="DW128" s="37"/>
      <c r="DX128" s="37"/>
      <c r="DY128" s="37"/>
      <c r="DZ128" s="37"/>
      <c r="EA128" s="37"/>
      <c r="EB128" s="37"/>
      <c r="EC128" s="37"/>
      <c r="ED128" s="37"/>
      <c r="EE128" s="37"/>
      <c r="EF128" s="37"/>
      <c r="EG128" s="37"/>
      <c r="EH128" s="37"/>
      <c r="EI128" s="37"/>
      <c r="EJ128" s="37"/>
      <c r="EK128" s="37"/>
      <c r="EL128" s="37"/>
      <c r="EM128" s="37"/>
      <c r="EN128" s="37"/>
      <c r="EO128" s="37"/>
      <c r="EP128" s="37"/>
      <c r="EQ128" s="37"/>
      <c r="ER128" s="37"/>
      <c r="ES128" s="37"/>
      <c r="ET128" s="37"/>
      <c r="EU128" s="37"/>
    </row>
    <row r="129" spans="1:151" s="38" customFormat="1" ht="21" x14ac:dyDescent="0.35">
      <c r="A129" s="85"/>
      <c r="B129" s="89"/>
      <c r="C129" s="107"/>
      <c r="D129" s="85"/>
      <c r="E129" s="88"/>
      <c r="F129" s="88"/>
      <c r="G129" s="88"/>
      <c r="H129" s="88"/>
      <c r="I129" s="107"/>
      <c r="J129" s="85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7"/>
      <c r="CQ129" s="37"/>
      <c r="CR129" s="37"/>
      <c r="CS129" s="37"/>
      <c r="CT129" s="37"/>
      <c r="CU129" s="37"/>
      <c r="CV129" s="37"/>
      <c r="CW129" s="37"/>
      <c r="CX129" s="37"/>
      <c r="CY129" s="37"/>
      <c r="CZ129" s="37"/>
      <c r="DA129" s="37"/>
      <c r="DB129" s="37"/>
      <c r="DC129" s="37"/>
      <c r="DD129" s="37"/>
      <c r="DE129" s="37"/>
      <c r="DF129" s="37"/>
      <c r="DG129" s="37"/>
      <c r="DH129" s="37"/>
      <c r="DI129" s="37"/>
      <c r="DJ129" s="37"/>
      <c r="DK129" s="37"/>
      <c r="DL129" s="37"/>
      <c r="DM129" s="37"/>
      <c r="DN129" s="37"/>
      <c r="DO129" s="37"/>
      <c r="DP129" s="37"/>
      <c r="DQ129" s="37"/>
      <c r="DR129" s="37"/>
      <c r="DS129" s="37"/>
      <c r="DT129" s="37"/>
      <c r="DU129" s="37"/>
      <c r="DV129" s="37"/>
      <c r="DW129" s="37"/>
      <c r="DX129" s="37"/>
      <c r="DY129" s="37"/>
      <c r="DZ129" s="37"/>
      <c r="EA129" s="37"/>
      <c r="EB129" s="37"/>
      <c r="EC129" s="37"/>
      <c r="ED129" s="37"/>
      <c r="EE129" s="37"/>
      <c r="EF129" s="37"/>
      <c r="EG129" s="37"/>
      <c r="EH129" s="37"/>
      <c r="EI129" s="37"/>
      <c r="EJ129" s="37"/>
      <c r="EK129" s="37"/>
      <c r="EL129" s="37"/>
      <c r="EM129" s="37"/>
      <c r="EN129" s="37"/>
      <c r="EO129" s="37"/>
      <c r="EP129" s="37"/>
      <c r="EQ129" s="37"/>
      <c r="ER129" s="37"/>
      <c r="ES129" s="37"/>
      <c r="ET129" s="37"/>
      <c r="EU129" s="37"/>
    </row>
    <row r="130" spans="1:151" s="38" customFormat="1" ht="21" x14ac:dyDescent="0.35">
      <c r="A130" s="85"/>
      <c r="B130" s="86"/>
      <c r="C130" s="90"/>
      <c r="D130" s="85"/>
      <c r="E130" s="88"/>
      <c r="F130" s="88"/>
      <c r="G130" s="88"/>
      <c r="H130" s="108"/>
      <c r="I130" s="87"/>
      <c r="J130" s="99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7"/>
      <c r="CQ130" s="37"/>
      <c r="CR130" s="37"/>
      <c r="CS130" s="37"/>
      <c r="CT130" s="37"/>
      <c r="CU130" s="37"/>
      <c r="CV130" s="37"/>
      <c r="CW130" s="37"/>
      <c r="CX130" s="37"/>
      <c r="CY130" s="37"/>
      <c r="CZ130" s="37"/>
      <c r="DA130" s="37"/>
      <c r="DB130" s="37"/>
      <c r="DC130" s="37"/>
      <c r="DD130" s="37"/>
      <c r="DE130" s="37"/>
      <c r="DF130" s="37"/>
      <c r="DG130" s="37"/>
      <c r="DH130" s="37"/>
      <c r="DI130" s="37"/>
      <c r="DJ130" s="37"/>
      <c r="DK130" s="37"/>
      <c r="DL130" s="37"/>
      <c r="DM130" s="37"/>
      <c r="DN130" s="37"/>
      <c r="DO130" s="37"/>
      <c r="DP130" s="37"/>
      <c r="DQ130" s="37"/>
      <c r="DR130" s="37"/>
      <c r="DS130" s="37"/>
      <c r="DT130" s="37"/>
      <c r="DU130" s="37"/>
      <c r="DV130" s="37"/>
      <c r="DW130" s="37"/>
      <c r="DX130" s="37"/>
      <c r="DY130" s="37"/>
      <c r="DZ130" s="37"/>
      <c r="EA130" s="37"/>
      <c r="EB130" s="37"/>
      <c r="EC130" s="37"/>
      <c r="ED130" s="37"/>
      <c r="EE130" s="37"/>
      <c r="EF130" s="37"/>
      <c r="EG130" s="37"/>
      <c r="EH130" s="37"/>
      <c r="EI130" s="37"/>
      <c r="EJ130" s="37"/>
      <c r="EK130" s="37"/>
      <c r="EL130" s="37"/>
      <c r="EM130" s="37"/>
      <c r="EN130" s="37"/>
      <c r="EO130" s="37"/>
      <c r="EP130" s="37"/>
      <c r="EQ130" s="37"/>
      <c r="ER130" s="37"/>
      <c r="ES130" s="37"/>
      <c r="ET130" s="37"/>
      <c r="EU130" s="37"/>
    </row>
    <row r="131" spans="1:151" s="38" customFormat="1" ht="21" x14ac:dyDescent="0.35">
      <c r="A131" s="85"/>
      <c r="B131" s="86"/>
      <c r="C131" s="89"/>
      <c r="D131" s="85"/>
      <c r="E131" s="88"/>
      <c r="F131" s="88"/>
      <c r="G131" s="88"/>
      <c r="H131" s="88"/>
      <c r="I131" s="114"/>
      <c r="J131" s="85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7"/>
      <c r="CQ131" s="37"/>
      <c r="CR131" s="37"/>
      <c r="CS131" s="37"/>
      <c r="CT131" s="37"/>
      <c r="CU131" s="37"/>
      <c r="CV131" s="37"/>
      <c r="CW131" s="37"/>
      <c r="CX131" s="37"/>
      <c r="CY131" s="37"/>
      <c r="CZ131" s="37"/>
      <c r="DA131" s="37"/>
      <c r="DB131" s="37"/>
      <c r="DC131" s="37"/>
      <c r="DD131" s="37"/>
      <c r="DE131" s="37"/>
      <c r="DF131" s="37"/>
      <c r="DG131" s="37"/>
      <c r="DH131" s="37"/>
      <c r="DI131" s="37"/>
      <c r="DJ131" s="37"/>
      <c r="DK131" s="37"/>
      <c r="DL131" s="37"/>
      <c r="DM131" s="37"/>
      <c r="DN131" s="37"/>
      <c r="DO131" s="37"/>
      <c r="DP131" s="37"/>
      <c r="DQ131" s="37"/>
      <c r="DR131" s="37"/>
      <c r="DS131" s="37"/>
      <c r="DT131" s="37"/>
      <c r="DU131" s="37"/>
      <c r="DV131" s="37"/>
      <c r="DW131" s="37"/>
      <c r="DX131" s="37"/>
      <c r="DY131" s="37"/>
      <c r="DZ131" s="37"/>
      <c r="EA131" s="37"/>
      <c r="EB131" s="37"/>
      <c r="EC131" s="37"/>
      <c r="ED131" s="37"/>
      <c r="EE131" s="37"/>
      <c r="EF131" s="37"/>
      <c r="EG131" s="37"/>
      <c r="EH131" s="37"/>
      <c r="EI131" s="37"/>
      <c r="EJ131" s="37"/>
      <c r="EK131" s="37"/>
      <c r="EL131" s="37"/>
      <c r="EM131" s="37"/>
      <c r="EN131" s="37"/>
      <c r="EO131" s="37"/>
      <c r="EP131" s="37"/>
      <c r="EQ131" s="37"/>
      <c r="ER131" s="37"/>
      <c r="ES131" s="37"/>
      <c r="ET131" s="37"/>
      <c r="EU131" s="37"/>
    </row>
    <row r="132" spans="1:151" s="38" customFormat="1" ht="21" x14ac:dyDescent="0.35">
      <c r="A132" s="85"/>
      <c r="B132" s="86"/>
      <c r="C132" s="109"/>
      <c r="D132" s="87"/>
      <c r="E132" s="88"/>
      <c r="F132" s="88"/>
      <c r="G132" s="88"/>
      <c r="H132" s="108"/>
      <c r="I132" s="107"/>
      <c r="J132" s="99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7"/>
      <c r="CT132" s="37"/>
      <c r="CU132" s="37"/>
      <c r="CV132" s="37"/>
      <c r="CW132" s="37"/>
      <c r="CX132" s="37"/>
      <c r="CY132" s="37"/>
      <c r="CZ132" s="37"/>
      <c r="DA132" s="37"/>
      <c r="DB132" s="37"/>
      <c r="DC132" s="37"/>
      <c r="DD132" s="37"/>
      <c r="DE132" s="37"/>
      <c r="DF132" s="37"/>
      <c r="DG132" s="37"/>
      <c r="DH132" s="37"/>
      <c r="DI132" s="37"/>
      <c r="DJ132" s="37"/>
      <c r="DK132" s="37"/>
      <c r="DL132" s="37"/>
      <c r="DM132" s="37"/>
      <c r="DN132" s="37"/>
      <c r="DO132" s="37"/>
      <c r="DP132" s="37"/>
      <c r="DQ132" s="37"/>
      <c r="DR132" s="37"/>
      <c r="DS132" s="37"/>
      <c r="DT132" s="37"/>
      <c r="DU132" s="37"/>
      <c r="DV132" s="37"/>
      <c r="DW132" s="37"/>
      <c r="DX132" s="37"/>
      <c r="DY132" s="37"/>
      <c r="DZ132" s="37"/>
      <c r="EA132" s="37"/>
      <c r="EB132" s="37"/>
      <c r="EC132" s="37"/>
      <c r="ED132" s="37"/>
      <c r="EE132" s="37"/>
      <c r="EF132" s="37"/>
      <c r="EG132" s="37"/>
      <c r="EH132" s="37"/>
      <c r="EI132" s="37"/>
      <c r="EJ132" s="37"/>
      <c r="EK132" s="37"/>
      <c r="EL132" s="37"/>
      <c r="EM132" s="37"/>
      <c r="EN132" s="37"/>
      <c r="EO132" s="37"/>
      <c r="EP132" s="37"/>
      <c r="EQ132" s="37"/>
      <c r="ER132" s="37"/>
      <c r="ES132" s="37"/>
      <c r="ET132" s="37"/>
      <c r="EU132" s="37"/>
    </row>
    <row r="133" spans="1:151" s="38" customFormat="1" ht="21" x14ac:dyDescent="0.35">
      <c r="A133" s="85"/>
      <c r="B133" s="86"/>
      <c r="C133" s="109"/>
      <c r="D133" s="87"/>
      <c r="E133" s="88"/>
      <c r="F133" s="88"/>
      <c r="G133" s="88"/>
      <c r="H133" s="108"/>
      <c r="I133" s="107"/>
      <c r="J133" s="85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37"/>
      <c r="CT133" s="37"/>
      <c r="CU133" s="37"/>
      <c r="CV133" s="37"/>
      <c r="CW133" s="37"/>
      <c r="CX133" s="37"/>
      <c r="CY133" s="37"/>
      <c r="CZ133" s="37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7"/>
      <c r="DN133" s="37"/>
      <c r="DO133" s="37"/>
      <c r="DP133" s="37"/>
      <c r="DQ133" s="37"/>
      <c r="DR133" s="37"/>
      <c r="DS133" s="37"/>
      <c r="DT133" s="37"/>
      <c r="DU133" s="37"/>
      <c r="DV133" s="37"/>
      <c r="DW133" s="37"/>
      <c r="DX133" s="37"/>
      <c r="DY133" s="37"/>
      <c r="DZ133" s="37"/>
      <c r="EA133" s="37"/>
      <c r="EB133" s="37"/>
      <c r="EC133" s="37"/>
      <c r="ED133" s="37"/>
      <c r="EE133" s="37"/>
      <c r="EF133" s="37"/>
      <c r="EG133" s="37"/>
      <c r="EH133" s="37"/>
      <c r="EI133" s="37"/>
      <c r="EJ133" s="37"/>
      <c r="EK133" s="37"/>
      <c r="EL133" s="37"/>
      <c r="EM133" s="37"/>
      <c r="EN133" s="37"/>
      <c r="EO133" s="37"/>
      <c r="EP133" s="37"/>
      <c r="EQ133" s="37"/>
      <c r="ER133" s="37"/>
      <c r="ES133" s="37"/>
      <c r="ET133" s="37"/>
      <c r="EU133" s="37"/>
    </row>
    <row r="134" spans="1:151" s="38" customFormat="1" ht="21" x14ac:dyDescent="0.35">
      <c r="A134" s="85"/>
      <c r="B134" s="86"/>
      <c r="C134" s="109"/>
      <c r="D134" s="87"/>
      <c r="E134" s="88"/>
      <c r="F134" s="88"/>
      <c r="G134" s="88"/>
      <c r="H134" s="108"/>
      <c r="I134" s="107"/>
      <c r="J134" s="85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7"/>
      <c r="CQ134" s="37"/>
      <c r="CR134" s="37"/>
      <c r="CS134" s="37"/>
      <c r="CT134" s="37"/>
      <c r="CU134" s="37"/>
      <c r="CV134" s="37"/>
      <c r="CW134" s="37"/>
      <c r="CX134" s="37"/>
      <c r="CY134" s="37"/>
      <c r="CZ134" s="37"/>
      <c r="DA134" s="37"/>
      <c r="DB134" s="37"/>
      <c r="DC134" s="37"/>
      <c r="DD134" s="37"/>
      <c r="DE134" s="37"/>
      <c r="DF134" s="37"/>
      <c r="DG134" s="37"/>
      <c r="DH134" s="37"/>
      <c r="DI134" s="37"/>
      <c r="DJ134" s="37"/>
      <c r="DK134" s="37"/>
      <c r="DL134" s="37"/>
      <c r="DM134" s="37"/>
      <c r="DN134" s="37"/>
      <c r="DO134" s="37"/>
      <c r="DP134" s="37"/>
      <c r="DQ134" s="37"/>
      <c r="DR134" s="37"/>
      <c r="DS134" s="37"/>
      <c r="DT134" s="37"/>
      <c r="DU134" s="37"/>
      <c r="DV134" s="37"/>
      <c r="DW134" s="37"/>
      <c r="DX134" s="37"/>
      <c r="DY134" s="37"/>
      <c r="DZ134" s="37"/>
      <c r="EA134" s="37"/>
      <c r="EB134" s="37"/>
      <c r="EC134" s="37"/>
      <c r="ED134" s="37"/>
      <c r="EE134" s="37"/>
      <c r="EF134" s="37"/>
      <c r="EG134" s="37"/>
      <c r="EH134" s="37"/>
      <c r="EI134" s="37"/>
      <c r="EJ134" s="37"/>
      <c r="EK134" s="37"/>
      <c r="EL134" s="37"/>
      <c r="EM134" s="37"/>
      <c r="EN134" s="37"/>
      <c r="EO134" s="37"/>
      <c r="EP134" s="37"/>
      <c r="EQ134" s="37"/>
      <c r="ER134" s="37"/>
      <c r="ES134" s="37"/>
      <c r="ET134" s="37"/>
      <c r="EU134" s="37"/>
    </row>
    <row r="135" spans="1:151" s="38" customFormat="1" ht="21" x14ac:dyDescent="0.35">
      <c r="A135" s="85"/>
      <c r="B135" s="86"/>
      <c r="C135" s="109"/>
      <c r="D135" s="87"/>
      <c r="E135" s="88"/>
      <c r="F135" s="88"/>
      <c r="G135" s="88"/>
      <c r="H135" s="108"/>
      <c r="I135" s="107"/>
      <c r="J135" s="85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7"/>
      <c r="DN135" s="37"/>
      <c r="DO135" s="37"/>
      <c r="DP135" s="37"/>
      <c r="DQ135" s="37"/>
      <c r="DR135" s="37"/>
      <c r="DS135" s="37"/>
      <c r="DT135" s="37"/>
      <c r="DU135" s="37"/>
      <c r="DV135" s="37"/>
      <c r="DW135" s="37"/>
      <c r="DX135" s="37"/>
      <c r="DY135" s="37"/>
      <c r="DZ135" s="37"/>
      <c r="EA135" s="37"/>
      <c r="EB135" s="37"/>
      <c r="EC135" s="37"/>
      <c r="ED135" s="37"/>
      <c r="EE135" s="37"/>
      <c r="EF135" s="37"/>
      <c r="EG135" s="37"/>
      <c r="EH135" s="37"/>
      <c r="EI135" s="37"/>
      <c r="EJ135" s="37"/>
      <c r="EK135" s="37"/>
      <c r="EL135" s="37"/>
      <c r="EM135" s="37"/>
      <c r="EN135" s="37"/>
      <c r="EO135" s="37"/>
      <c r="EP135" s="37"/>
      <c r="EQ135" s="37"/>
      <c r="ER135" s="37"/>
      <c r="ES135" s="37"/>
      <c r="ET135" s="37"/>
      <c r="EU135" s="37"/>
    </row>
    <row r="136" spans="1:151" s="38" customFormat="1" ht="21" x14ac:dyDescent="0.35">
      <c r="A136" s="85"/>
      <c r="B136" s="86"/>
      <c r="C136" s="86"/>
      <c r="D136" s="87"/>
      <c r="E136" s="88"/>
      <c r="F136" s="88"/>
      <c r="G136" s="88"/>
      <c r="H136" s="88"/>
      <c r="I136" s="88"/>
      <c r="J136" s="85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37"/>
      <c r="CW136" s="37"/>
      <c r="CX136" s="37"/>
      <c r="CY136" s="37"/>
      <c r="CZ136" s="37"/>
      <c r="DA136" s="37"/>
      <c r="DB136" s="37"/>
      <c r="DC136" s="37"/>
      <c r="DD136" s="37"/>
      <c r="DE136" s="37"/>
      <c r="DF136" s="37"/>
      <c r="DG136" s="37"/>
      <c r="DH136" s="37"/>
      <c r="DI136" s="37"/>
      <c r="DJ136" s="37"/>
      <c r="DK136" s="37"/>
      <c r="DL136" s="37"/>
      <c r="DM136" s="37"/>
      <c r="DN136" s="37"/>
      <c r="DO136" s="37"/>
      <c r="DP136" s="37"/>
      <c r="DQ136" s="37"/>
      <c r="DR136" s="37"/>
      <c r="DS136" s="37"/>
      <c r="DT136" s="37"/>
      <c r="DU136" s="37"/>
      <c r="DV136" s="37"/>
      <c r="DW136" s="37"/>
      <c r="DX136" s="37"/>
      <c r="DY136" s="37"/>
      <c r="DZ136" s="37"/>
      <c r="EA136" s="37"/>
      <c r="EB136" s="37"/>
      <c r="EC136" s="37"/>
      <c r="ED136" s="37"/>
      <c r="EE136" s="37"/>
      <c r="EF136" s="37"/>
      <c r="EG136" s="37"/>
      <c r="EH136" s="37"/>
      <c r="EI136" s="37"/>
      <c r="EJ136" s="37"/>
      <c r="EK136" s="37"/>
      <c r="EL136" s="37"/>
      <c r="EM136" s="37"/>
      <c r="EN136" s="37"/>
      <c r="EO136" s="37"/>
      <c r="EP136" s="37"/>
      <c r="EQ136" s="37"/>
      <c r="ER136" s="37"/>
      <c r="ES136" s="37"/>
      <c r="ET136" s="37"/>
      <c r="EU136" s="37"/>
    </row>
    <row r="137" spans="1:151" s="38" customFormat="1" ht="21" x14ac:dyDescent="0.35">
      <c r="A137" s="85"/>
      <c r="B137" s="86"/>
      <c r="C137" s="86"/>
      <c r="D137" s="87"/>
      <c r="E137" s="88"/>
      <c r="F137" s="88"/>
      <c r="G137" s="88"/>
      <c r="H137" s="88"/>
      <c r="I137" s="88"/>
      <c r="J137" s="85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  <c r="CY137" s="37"/>
      <c r="CZ137" s="37"/>
      <c r="DA137" s="37"/>
      <c r="DB137" s="37"/>
      <c r="DC137" s="37"/>
      <c r="DD137" s="37"/>
      <c r="DE137" s="37"/>
      <c r="DF137" s="37"/>
      <c r="DG137" s="37"/>
      <c r="DH137" s="37"/>
      <c r="DI137" s="37"/>
      <c r="DJ137" s="37"/>
      <c r="DK137" s="37"/>
      <c r="DL137" s="37"/>
      <c r="DM137" s="37"/>
      <c r="DN137" s="37"/>
      <c r="DO137" s="37"/>
      <c r="DP137" s="37"/>
      <c r="DQ137" s="37"/>
      <c r="DR137" s="37"/>
      <c r="DS137" s="37"/>
      <c r="DT137" s="37"/>
      <c r="DU137" s="37"/>
      <c r="DV137" s="37"/>
      <c r="DW137" s="37"/>
      <c r="DX137" s="37"/>
      <c r="DY137" s="37"/>
      <c r="DZ137" s="37"/>
      <c r="EA137" s="37"/>
      <c r="EB137" s="37"/>
      <c r="EC137" s="37"/>
      <c r="ED137" s="37"/>
      <c r="EE137" s="37"/>
      <c r="EF137" s="37"/>
      <c r="EG137" s="37"/>
      <c r="EH137" s="37"/>
      <c r="EI137" s="37"/>
      <c r="EJ137" s="37"/>
      <c r="EK137" s="37"/>
      <c r="EL137" s="37"/>
      <c r="EM137" s="37"/>
      <c r="EN137" s="37"/>
      <c r="EO137" s="37"/>
      <c r="EP137" s="37"/>
      <c r="EQ137" s="37"/>
      <c r="ER137" s="37"/>
      <c r="ES137" s="37"/>
      <c r="ET137" s="37"/>
      <c r="EU137" s="37"/>
    </row>
    <row r="138" spans="1:151" s="38" customFormat="1" ht="21" x14ac:dyDescent="0.35">
      <c r="A138" s="85"/>
      <c r="B138" s="86"/>
      <c r="C138" s="109"/>
      <c r="D138" s="157"/>
      <c r="E138" s="88"/>
      <c r="F138" s="88"/>
      <c r="G138" s="88"/>
      <c r="H138" s="108"/>
      <c r="I138" s="109"/>
      <c r="J138" s="85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  <c r="DS138" s="37"/>
      <c r="DT138" s="37"/>
      <c r="DU138" s="37"/>
      <c r="DV138" s="37"/>
      <c r="DW138" s="37"/>
      <c r="DX138" s="37"/>
      <c r="DY138" s="37"/>
      <c r="DZ138" s="37"/>
      <c r="EA138" s="37"/>
      <c r="EB138" s="37"/>
      <c r="EC138" s="37"/>
      <c r="ED138" s="37"/>
      <c r="EE138" s="37"/>
      <c r="EF138" s="37"/>
      <c r="EG138" s="37"/>
      <c r="EH138" s="37"/>
      <c r="EI138" s="37"/>
      <c r="EJ138" s="37"/>
      <c r="EK138" s="37"/>
      <c r="EL138" s="37"/>
      <c r="EM138" s="37"/>
      <c r="EN138" s="37"/>
      <c r="EO138" s="37"/>
      <c r="EP138" s="37"/>
      <c r="EQ138" s="37"/>
      <c r="ER138" s="37"/>
      <c r="ES138" s="37"/>
      <c r="ET138" s="37"/>
      <c r="EU138" s="37"/>
    </row>
    <row r="139" spans="1:151" s="38" customFormat="1" ht="21" x14ac:dyDescent="0.35">
      <c r="A139" s="85"/>
      <c r="B139" s="86"/>
      <c r="C139" s="89"/>
      <c r="D139" s="85"/>
      <c r="E139" s="88"/>
      <c r="F139" s="88"/>
      <c r="G139" s="88"/>
      <c r="H139" s="88"/>
      <c r="I139" s="89"/>
      <c r="J139" s="99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7"/>
      <c r="DF139" s="37"/>
      <c r="DG139" s="37"/>
      <c r="DH139" s="37"/>
      <c r="DI139" s="37"/>
      <c r="DJ139" s="37"/>
      <c r="DK139" s="37"/>
      <c r="DL139" s="37"/>
      <c r="DM139" s="37"/>
      <c r="DN139" s="37"/>
      <c r="DO139" s="37"/>
      <c r="DP139" s="37"/>
      <c r="DQ139" s="37"/>
      <c r="DR139" s="37"/>
      <c r="DS139" s="37"/>
      <c r="DT139" s="37"/>
      <c r="DU139" s="37"/>
      <c r="DV139" s="37"/>
      <c r="DW139" s="37"/>
      <c r="DX139" s="37"/>
      <c r="DY139" s="37"/>
      <c r="DZ139" s="37"/>
      <c r="EA139" s="37"/>
      <c r="EB139" s="37"/>
      <c r="EC139" s="37"/>
      <c r="ED139" s="37"/>
      <c r="EE139" s="37"/>
      <c r="EF139" s="37"/>
      <c r="EG139" s="37"/>
      <c r="EH139" s="37"/>
      <c r="EI139" s="37"/>
      <c r="EJ139" s="37"/>
      <c r="EK139" s="37"/>
      <c r="EL139" s="37"/>
      <c r="EM139" s="37"/>
      <c r="EN139" s="37"/>
      <c r="EO139" s="37"/>
      <c r="EP139" s="37"/>
      <c r="EQ139" s="37"/>
      <c r="ER139" s="37"/>
      <c r="ES139" s="37"/>
      <c r="ET139" s="37"/>
      <c r="EU139" s="37"/>
    </row>
    <row r="140" spans="1:151" s="38" customFormat="1" ht="21" x14ac:dyDescent="0.35">
      <c r="A140" s="85"/>
      <c r="B140" s="86"/>
      <c r="C140" s="109"/>
      <c r="D140" s="85"/>
      <c r="E140" s="88"/>
      <c r="F140" s="88"/>
      <c r="G140" s="88"/>
      <c r="H140" s="108"/>
      <c r="I140" s="107"/>
      <c r="J140" s="85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7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7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</row>
    <row r="141" spans="1:151" s="38" customFormat="1" ht="21" x14ac:dyDescent="0.35">
      <c r="A141" s="85"/>
      <c r="B141" s="90"/>
      <c r="C141" s="109"/>
      <c r="D141" s="118"/>
      <c r="E141" s="88"/>
      <c r="F141" s="88"/>
      <c r="G141" s="88"/>
      <c r="H141" s="108"/>
      <c r="I141" s="109"/>
      <c r="J141" s="99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7"/>
      <c r="CQ141" s="37"/>
      <c r="CR141" s="37"/>
      <c r="CS141" s="37"/>
      <c r="CT141" s="37"/>
      <c r="CU141" s="37"/>
      <c r="CV141" s="37"/>
      <c r="CW141" s="37"/>
      <c r="CX141" s="37"/>
      <c r="CY141" s="37"/>
      <c r="CZ141" s="37"/>
      <c r="DA141" s="37"/>
      <c r="DB141" s="37"/>
      <c r="DC141" s="37"/>
      <c r="DD141" s="37"/>
      <c r="DE141" s="37"/>
      <c r="DF141" s="37"/>
      <c r="DG141" s="37"/>
      <c r="DH141" s="37"/>
      <c r="DI141" s="37"/>
      <c r="DJ141" s="37"/>
      <c r="DK141" s="37"/>
      <c r="DL141" s="37"/>
      <c r="DM141" s="37"/>
      <c r="DN141" s="37"/>
      <c r="DO141" s="37"/>
      <c r="DP141" s="37"/>
      <c r="DQ141" s="37"/>
      <c r="DR141" s="37"/>
      <c r="DS141" s="37"/>
      <c r="DT141" s="37"/>
      <c r="DU141" s="37"/>
      <c r="DV141" s="37"/>
      <c r="DW141" s="37"/>
      <c r="DX141" s="37"/>
      <c r="DY141" s="37"/>
      <c r="DZ141" s="37"/>
      <c r="EA141" s="37"/>
      <c r="EB141" s="37"/>
      <c r="EC141" s="37"/>
      <c r="ED141" s="37"/>
      <c r="EE141" s="37"/>
      <c r="EF141" s="37"/>
      <c r="EG141" s="37"/>
      <c r="EH141" s="37"/>
      <c r="EI141" s="37"/>
      <c r="EJ141" s="37"/>
      <c r="EK141" s="37"/>
      <c r="EL141" s="37"/>
      <c r="EM141" s="37"/>
      <c r="EN141" s="37"/>
      <c r="EO141" s="37"/>
      <c r="EP141" s="37"/>
      <c r="EQ141" s="37"/>
      <c r="ER141" s="37"/>
      <c r="ES141" s="37"/>
      <c r="ET141" s="37"/>
      <c r="EU141" s="37"/>
    </row>
    <row r="142" spans="1:151" s="38" customFormat="1" ht="21" x14ac:dyDescent="0.35">
      <c r="A142" s="85"/>
      <c r="B142" s="86"/>
      <c r="C142" s="86"/>
      <c r="D142" s="87"/>
      <c r="E142" s="88"/>
      <c r="F142" s="88"/>
      <c r="G142" s="88"/>
      <c r="H142" s="88"/>
      <c r="I142" s="88"/>
      <c r="J142" s="85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7"/>
      <c r="CQ142" s="37"/>
      <c r="CR142" s="37"/>
      <c r="CS142" s="37"/>
      <c r="CT142" s="37"/>
      <c r="CU142" s="37"/>
      <c r="CV142" s="37"/>
      <c r="CW142" s="37"/>
      <c r="CX142" s="37"/>
      <c r="CY142" s="37"/>
      <c r="CZ142" s="37"/>
      <c r="DA142" s="37"/>
      <c r="DB142" s="37"/>
      <c r="DC142" s="37"/>
      <c r="DD142" s="37"/>
      <c r="DE142" s="37"/>
      <c r="DF142" s="37"/>
      <c r="DG142" s="37"/>
      <c r="DH142" s="37"/>
      <c r="DI142" s="37"/>
      <c r="DJ142" s="37"/>
      <c r="DK142" s="37"/>
      <c r="DL142" s="37"/>
      <c r="DM142" s="37"/>
      <c r="DN142" s="37"/>
      <c r="DO142" s="37"/>
      <c r="DP142" s="37"/>
      <c r="DQ142" s="37"/>
      <c r="DR142" s="37"/>
      <c r="DS142" s="37"/>
      <c r="DT142" s="37"/>
      <c r="DU142" s="37"/>
      <c r="DV142" s="37"/>
      <c r="DW142" s="37"/>
      <c r="DX142" s="37"/>
      <c r="DY142" s="37"/>
      <c r="DZ142" s="37"/>
      <c r="EA142" s="37"/>
      <c r="EB142" s="37"/>
      <c r="EC142" s="37"/>
      <c r="ED142" s="37"/>
      <c r="EE142" s="37"/>
      <c r="EF142" s="37"/>
      <c r="EG142" s="37"/>
      <c r="EH142" s="37"/>
      <c r="EI142" s="37"/>
      <c r="EJ142" s="37"/>
      <c r="EK142" s="37"/>
      <c r="EL142" s="37"/>
      <c r="EM142" s="37"/>
      <c r="EN142" s="37"/>
      <c r="EO142" s="37"/>
      <c r="EP142" s="37"/>
      <c r="EQ142" s="37"/>
      <c r="ER142" s="37"/>
      <c r="ES142" s="37"/>
      <c r="ET142" s="37"/>
      <c r="EU142" s="37"/>
    </row>
    <row r="143" spans="1:151" s="38" customFormat="1" ht="21" x14ac:dyDescent="0.35">
      <c r="A143" s="91"/>
      <c r="B143" s="92"/>
      <c r="C143" s="92"/>
      <c r="D143" s="93"/>
      <c r="E143" s="94"/>
      <c r="F143" s="94"/>
      <c r="G143" s="94"/>
      <c r="H143" s="94"/>
      <c r="I143" s="94"/>
      <c r="J143" s="91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7"/>
      <c r="DF143" s="37"/>
      <c r="DG143" s="37"/>
      <c r="DH143" s="37"/>
      <c r="DI143" s="37"/>
      <c r="DJ143" s="37"/>
      <c r="DK143" s="37"/>
      <c r="DL143" s="37"/>
      <c r="DM143" s="37"/>
      <c r="DN143" s="37"/>
      <c r="DO143" s="37"/>
      <c r="DP143" s="37"/>
      <c r="DQ143" s="37"/>
      <c r="DR143" s="37"/>
      <c r="DS143" s="37"/>
      <c r="DT143" s="37"/>
      <c r="DU143" s="37"/>
      <c r="DV143" s="37"/>
      <c r="DW143" s="37"/>
      <c r="DX143" s="37"/>
      <c r="DY143" s="37"/>
      <c r="DZ143" s="37"/>
      <c r="EA143" s="37"/>
      <c r="EB143" s="37"/>
      <c r="EC143" s="37"/>
      <c r="ED143" s="37"/>
      <c r="EE143" s="37"/>
      <c r="EF143" s="37"/>
      <c r="EG143" s="37"/>
      <c r="EH143" s="37"/>
      <c r="EI143" s="37"/>
      <c r="EJ143" s="37"/>
      <c r="EK143" s="37"/>
      <c r="EL143" s="37"/>
      <c r="EM143" s="37"/>
      <c r="EN143" s="37"/>
      <c r="EO143" s="37"/>
      <c r="EP143" s="37"/>
      <c r="EQ143" s="37"/>
      <c r="ER143" s="37"/>
      <c r="ES143" s="37"/>
      <c r="ET143" s="37"/>
      <c r="EU143" s="37"/>
    </row>
    <row r="144" spans="1:151" s="38" customFormat="1" ht="21" x14ac:dyDescent="0.35">
      <c r="A144" s="95"/>
      <c r="B144" s="96"/>
      <c r="C144" s="96"/>
      <c r="D144" s="97"/>
      <c r="E144" s="98"/>
      <c r="F144" s="98"/>
      <c r="G144" s="98"/>
      <c r="H144" s="98"/>
      <c r="I144" s="98"/>
      <c r="J144" s="95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37"/>
      <c r="CW144" s="37"/>
      <c r="CX144" s="37"/>
      <c r="CY144" s="37"/>
      <c r="CZ144" s="37"/>
      <c r="DA144" s="37"/>
      <c r="DB144" s="37"/>
      <c r="DC144" s="37"/>
      <c r="DD144" s="37"/>
      <c r="DE144" s="37"/>
      <c r="DF144" s="37"/>
      <c r="DG144" s="37"/>
      <c r="DH144" s="37"/>
      <c r="DI144" s="37"/>
      <c r="DJ144" s="37"/>
      <c r="DK144" s="37"/>
      <c r="DL144" s="37"/>
      <c r="DM144" s="37"/>
      <c r="DN144" s="37"/>
      <c r="DO144" s="37"/>
      <c r="DP144" s="37"/>
      <c r="DQ144" s="37"/>
      <c r="DR144" s="37"/>
      <c r="DS144" s="37"/>
      <c r="DT144" s="37"/>
      <c r="DU144" s="37"/>
      <c r="DV144" s="37"/>
      <c r="DW144" s="37"/>
      <c r="DX144" s="37"/>
      <c r="DY144" s="37"/>
      <c r="DZ144" s="37"/>
      <c r="EA144" s="37"/>
      <c r="EB144" s="37"/>
      <c r="EC144" s="37"/>
      <c r="ED144" s="37"/>
      <c r="EE144" s="37"/>
      <c r="EF144" s="37"/>
      <c r="EG144" s="37"/>
      <c r="EH144" s="37"/>
      <c r="EI144" s="37"/>
      <c r="EJ144" s="37"/>
      <c r="EK144" s="37"/>
      <c r="EL144" s="37"/>
      <c r="EM144" s="37"/>
      <c r="EN144" s="37"/>
      <c r="EO144" s="37"/>
      <c r="EP144" s="37"/>
      <c r="EQ144" s="37"/>
      <c r="ER144" s="37"/>
      <c r="ES144" s="37"/>
      <c r="ET144" s="37"/>
      <c r="EU144" s="37"/>
    </row>
    <row r="145" spans="1:151" s="38" customFormat="1" ht="21" x14ac:dyDescent="0.35">
      <c r="A145" s="404"/>
      <c r="B145" s="404"/>
      <c r="C145" s="404"/>
      <c r="D145" s="404"/>
      <c r="E145" s="404"/>
      <c r="F145" s="404"/>
      <c r="G145" s="404"/>
      <c r="H145" s="404"/>
      <c r="I145" s="404"/>
      <c r="J145" s="404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7"/>
      <c r="CQ145" s="37"/>
      <c r="CR145" s="37"/>
      <c r="CS145" s="37"/>
      <c r="CT145" s="37"/>
      <c r="CU145" s="37"/>
      <c r="CV145" s="37"/>
      <c r="CW145" s="37"/>
      <c r="CX145" s="37"/>
      <c r="CY145" s="37"/>
      <c r="CZ145" s="37"/>
      <c r="DA145" s="37"/>
      <c r="DB145" s="37"/>
      <c r="DC145" s="37"/>
      <c r="DD145" s="37"/>
      <c r="DE145" s="37"/>
      <c r="DF145" s="37"/>
      <c r="DG145" s="37"/>
      <c r="DH145" s="37"/>
      <c r="DI145" s="37"/>
      <c r="DJ145" s="37"/>
      <c r="DK145" s="37"/>
      <c r="DL145" s="37"/>
      <c r="DM145" s="37"/>
      <c r="DN145" s="37"/>
      <c r="DO145" s="37"/>
      <c r="DP145" s="37"/>
      <c r="DQ145" s="37"/>
      <c r="DR145" s="37"/>
      <c r="DS145" s="37"/>
      <c r="DT145" s="37"/>
      <c r="DU145" s="37"/>
      <c r="DV145" s="37"/>
      <c r="DW145" s="37"/>
      <c r="DX145" s="37"/>
      <c r="DY145" s="37"/>
      <c r="DZ145" s="37"/>
      <c r="EA145" s="37"/>
      <c r="EB145" s="37"/>
      <c r="EC145" s="37"/>
      <c r="ED145" s="37"/>
      <c r="EE145" s="37"/>
      <c r="EF145" s="37"/>
      <c r="EG145" s="37"/>
      <c r="EH145" s="37"/>
      <c r="EI145" s="37"/>
      <c r="EJ145" s="37"/>
      <c r="EK145" s="37"/>
      <c r="EL145" s="37"/>
      <c r="EM145" s="37"/>
      <c r="EN145" s="37"/>
      <c r="EO145" s="37"/>
      <c r="EP145" s="37"/>
      <c r="EQ145" s="37"/>
      <c r="ER145" s="37"/>
      <c r="ES145" s="37"/>
      <c r="ET145" s="37"/>
      <c r="EU145" s="37"/>
    </row>
    <row r="146" spans="1:151" s="38" customFormat="1" ht="21" x14ac:dyDescent="0.35">
      <c r="A146" s="405"/>
      <c r="B146" s="405"/>
      <c r="C146" s="405"/>
      <c r="D146" s="405"/>
      <c r="E146" s="405"/>
      <c r="F146" s="405"/>
      <c r="G146" s="405"/>
      <c r="H146" s="405"/>
      <c r="I146" s="405"/>
      <c r="J146" s="405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7"/>
      <c r="CQ146" s="37"/>
      <c r="CR146" s="37"/>
      <c r="CS146" s="37"/>
      <c r="CT146" s="37"/>
      <c r="CU146" s="37"/>
      <c r="CV146" s="37"/>
      <c r="CW146" s="37"/>
      <c r="CX146" s="37"/>
      <c r="CY146" s="37"/>
      <c r="CZ146" s="37"/>
      <c r="DA146" s="37"/>
      <c r="DB146" s="37"/>
      <c r="DC146" s="37"/>
      <c r="DD146" s="37"/>
      <c r="DE146" s="37"/>
      <c r="DF146" s="37"/>
      <c r="DG146" s="37"/>
      <c r="DH146" s="37"/>
      <c r="DI146" s="37"/>
      <c r="DJ146" s="37"/>
      <c r="DK146" s="37"/>
      <c r="DL146" s="37"/>
      <c r="DM146" s="37"/>
      <c r="DN146" s="37"/>
      <c r="DO146" s="37"/>
      <c r="DP146" s="37"/>
      <c r="DQ146" s="37"/>
      <c r="DR146" s="37"/>
      <c r="DS146" s="37"/>
      <c r="DT146" s="37"/>
      <c r="DU146" s="37"/>
      <c r="DV146" s="37"/>
      <c r="DW146" s="37"/>
      <c r="DX146" s="37"/>
      <c r="DY146" s="37"/>
      <c r="DZ146" s="37"/>
      <c r="EA146" s="37"/>
      <c r="EB146" s="37"/>
      <c r="EC146" s="37"/>
      <c r="ED146" s="37"/>
      <c r="EE146" s="37"/>
      <c r="EF146" s="37"/>
      <c r="EG146" s="37"/>
      <c r="EH146" s="37"/>
      <c r="EI146" s="37"/>
      <c r="EJ146" s="37"/>
      <c r="EK146" s="37"/>
      <c r="EL146" s="37"/>
      <c r="EM146" s="37"/>
      <c r="EN146" s="37"/>
      <c r="EO146" s="37"/>
      <c r="EP146" s="37"/>
      <c r="EQ146" s="37"/>
      <c r="ER146" s="37"/>
      <c r="ES146" s="37"/>
      <c r="ET146" s="37"/>
      <c r="EU146" s="37"/>
    </row>
    <row r="147" spans="1:151" s="38" customFormat="1" ht="21" x14ac:dyDescent="0.35">
      <c r="A147" s="405"/>
      <c r="B147" s="405"/>
      <c r="C147" s="405"/>
      <c r="D147" s="405"/>
      <c r="E147" s="405"/>
      <c r="F147" s="405"/>
      <c r="G147" s="405"/>
      <c r="H147" s="405"/>
      <c r="I147" s="405"/>
      <c r="J147" s="405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37"/>
      <c r="CW147" s="37"/>
      <c r="CX147" s="37"/>
      <c r="CY147" s="37"/>
      <c r="CZ147" s="37"/>
      <c r="DA147" s="37"/>
      <c r="DB147" s="37"/>
      <c r="DC147" s="37"/>
      <c r="DD147" s="37"/>
      <c r="DE147" s="37"/>
      <c r="DF147" s="37"/>
      <c r="DG147" s="37"/>
      <c r="DH147" s="37"/>
      <c r="DI147" s="37"/>
      <c r="DJ147" s="37"/>
      <c r="DK147" s="37"/>
      <c r="DL147" s="37"/>
      <c r="DM147" s="37"/>
      <c r="DN147" s="37"/>
      <c r="DO147" s="37"/>
      <c r="DP147" s="37"/>
      <c r="DQ147" s="37"/>
      <c r="DR147" s="37"/>
      <c r="DS147" s="37"/>
      <c r="DT147" s="37"/>
      <c r="DU147" s="37"/>
      <c r="DV147" s="37"/>
      <c r="DW147" s="37"/>
      <c r="DX147" s="37"/>
      <c r="DY147" s="37"/>
      <c r="DZ147" s="37"/>
      <c r="EA147" s="37"/>
      <c r="EB147" s="37"/>
      <c r="EC147" s="37"/>
      <c r="ED147" s="37"/>
      <c r="EE147" s="37"/>
      <c r="EF147" s="37"/>
      <c r="EG147" s="37"/>
      <c r="EH147" s="37"/>
      <c r="EI147" s="37"/>
      <c r="EJ147" s="37"/>
      <c r="EK147" s="37"/>
      <c r="EL147" s="37"/>
      <c r="EM147" s="37"/>
      <c r="EN147" s="37"/>
      <c r="EO147" s="37"/>
      <c r="EP147" s="37"/>
      <c r="EQ147" s="37"/>
      <c r="ER147" s="37"/>
      <c r="ES147" s="37"/>
      <c r="ET147" s="37"/>
      <c r="EU147" s="37"/>
    </row>
    <row r="148" spans="1:151" s="38" customFormat="1" ht="21" x14ac:dyDescent="0.35">
      <c r="A148" s="169"/>
      <c r="B148" s="74"/>
      <c r="C148" s="74"/>
      <c r="D148" s="74"/>
      <c r="E148" s="75"/>
      <c r="F148" s="75"/>
      <c r="G148" s="75"/>
      <c r="H148" s="75"/>
      <c r="I148" s="74"/>
      <c r="J148" s="75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7"/>
      <c r="CQ148" s="37"/>
      <c r="CR148" s="37"/>
      <c r="CS148" s="37"/>
      <c r="CT148" s="37"/>
      <c r="CU148" s="37"/>
      <c r="CV148" s="37"/>
      <c r="CW148" s="37"/>
      <c r="CX148" s="37"/>
      <c r="CY148" s="37"/>
      <c r="CZ148" s="37"/>
      <c r="DA148" s="37"/>
      <c r="DB148" s="37"/>
      <c r="DC148" s="37"/>
      <c r="DD148" s="37"/>
      <c r="DE148" s="37"/>
      <c r="DF148" s="37"/>
      <c r="DG148" s="37"/>
      <c r="DH148" s="37"/>
      <c r="DI148" s="37"/>
      <c r="DJ148" s="37"/>
      <c r="DK148" s="37"/>
      <c r="DL148" s="37"/>
      <c r="DM148" s="37"/>
      <c r="DN148" s="37"/>
      <c r="DO148" s="37"/>
      <c r="DP148" s="37"/>
      <c r="DQ148" s="37"/>
      <c r="DR148" s="37"/>
      <c r="DS148" s="37"/>
      <c r="DT148" s="37"/>
      <c r="DU148" s="37"/>
      <c r="DV148" s="37"/>
      <c r="DW148" s="37"/>
      <c r="DX148" s="37"/>
      <c r="DY148" s="37"/>
      <c r="DZ148" s="37"/>
      <c r="EA148" s="37"/>
      <c r="EB148" s="37"/>
      <c r="EC148" s="37"/>
      <c r="ED148" s="37"/>
      <c r="EE148" s="37"/>
      <c r="EF148" s="37"/>
      <c r="EG148" s="37"/>
      <c r="EH148" s="37"/>
      <c r="EI148" s="37"/>
      <c r="EJ148" s="37"/>
      <c r="EK148" s="37"/>
      <c r="EL148" s="37"/>
      <c r="EM148" s="37"/>
      <c r="EN148" s="37"/>
      <c r="EO148" s="37"/>
      <c r="EP148" s="37"/>
      <c r="EQ148" s="37"/>
      <c r="ER148" s="37"/>
      <c r="ES148" s="37"/>
      <c r="ET148" s="37"/>
      <c r="EU148" s="37"/>
    </row>
    <row r="149" spans="1:151" s="38" customFormat="1" ht="21" x14ac:dyDescent="0.35">
      <c r="A149" s="75"/>
      <c r="B149" s="396"/>
      <c r="C149" s="396"/>
      <c r="D149" s="396"/>
      <c r="E149" s="396"/>
      <c r="F149" s="75"/>
      <c r="G149" s="75"/>
      <c r="H149" s="75"/>
      <c r="I149" s="74"/>
      <c r="J149" s="75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7"/>
      <c r="CV149" s="37"/>
      <c r="CW149" s="37"/>
      <c r="CX149" s="37"/>
      <c r="CY149" s="37"/>
      <c r="CZ149" s="37"/>
      <c r="DA149" s="37"/>
      <c r="DB149" s="37"/>
      <c r="DC149" s="37"/>
      <c r="DD149" s="37"/>
      <c r="DE149" s="37"/>
      <c r="DF149" s="37"/>
      <c r="DG149" s="37"/>
      <c r="DH149" s="37"/>
      <c r="DI149" s="37"/>
      <c r="DJ149" s="37"/>
      <c r="DK149" s="37"/>
      <c r="DL149" s="37"/>
      <c r="DM149" s="37"/>
      <c r="DN149" s="37"/>
      <c r="DO149" s="37"/>
      <c r="DP149" s="37"/>
      <c r="DQ149" s="37"/>
      <c r="DR149" s="37"/>
      <c r="DS149" s="37"/>
      <c r="DT149" s="37"/>
      <c r="DU149" s="37"/>
      <c r="DV149" s="37"/>
      <c r="DW149" s="37"/>
      <c r="DX149" s="37"/>
      <c r="DY149" s="37"/>
      <c r="DZ149" s="37"/>
      <c r="EA149" s="37"/>
      <c r="EB149" s="37"/>
      <c r="EC149" s="37"/>
      <c r="ED149" s="37"/>
      <c r="EE149" s="37"/>
      <c r="EF149" s="37"/>
      <c r="EG149" s="37"/>
      <c r="EH149" s="37"/>
      <c r="EI149" s="37"/>
      <c r="EJ149" s="37"/>
      <c r="EK149" s="37"/>
      <c r="EL149" s="37"/>
      <c r="EM149" s="37"/>
      <c r="EN149" s="37"/>
      <c r="EO149" s="37"/>
      <c r="EP149" s="37"/>
      <c r="EQ149" s="37"/>
      <c r="ER149" s="37"/>
      <c r="ES149" s="37"/>
      <c r="ET149" s="37"/>
      <c r="EU149" s="37"/>
    </row>
    <row r="150" spans="1:151" s="38" customFormat="1" ht="21" x14ac:dyDescent="0.35">
      <c r="A150" s="400"/>
      <c r="B150" s="400"/>
      <c r="C150" s="400"/>
      <c r="D150" s="76"/>
      <c r="E150" s="403"/>
      <c r="F150" s="403"/>
      <c r="G150" s="403"/>
      <c r="H150" s="76"/>
      <c r="I150" s="76"/>
      <c r="J150" s="126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7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7"/>
      <c r="CL150" s="37"/>
      <c r="CM150" s="37"/>
      <c r="CN150" s="37"/>
      <c r="CO150" s="37"/>
      <c r="CP150" s="37"/>
      <c r="CQ150" s="37"/>
      <c r="CR150" s="37"/>
      <c r="CS150" s="37"/>
      <c r="CT150" s="37"/>
      <c r="CU150" s="37"/>
      <c r="CV150" s="37"/>
      <c r="CW150" s="37"/>
      <c r="CX150" s="37"/>
      <c r="CY150" s="37"/>
      <c r="CZ150" s="37"/>
      <c r="DA150" s="37"/>
      <c r="DB150" s="37"/>
      <c r="DC150" s="37"/>
      <c r="DD150" s="37"/>
      <c r="DE150" s="37"/>
      <c r="DF150" s="37"/>
      <c r="DG150" s="37"/>
      <c r="DH150" s="37"/>
      <c r="DI150" s="37"/>
      <c r="DJ150" s="37"/>
      <c r="DK150" s="37"/>
      <c r="DL150" s="37"/>
      <c r="DM150" s="37"/>
      <c r="DN150" s="37"/>
      <c r="DO150" s="37"/>
      <c r="DP150" s="37"/>
      <c r="DQ150" s="37"/>
      <c r="DR150" s="37"/>
      <c r="DS150" s="37"/>
      <c r="DT150" s="37"/>
      <c r="DU150" s="37"/>
      <c r="DV150" s="37"/>
      <c r="DW150" s="37"/>
      <c r="DX150" s="37"/>
      <c r="DY150" s="37"/>
      <c r="DZ150" s="37"/>
      <c r="EA150" s="37"/>
      <c r="EB150" s="37"/>
      <c r="EC150" s="37"/>
      <c r="ED150" s="37"/>
      <c r="EE150" s="37"/>
      <c r="EF150" s="37"/>
      <c r="EG150" s="37"/>
      <c r="EH150" s="37"/>
      <c r="EI150" s="37"/>
      <c r="EJ150" s="37"/>
      <c r="EK150" s="37"/>
      <c r="EL150" s="37"/>
      <c r="EM150" s="37"/>
      <c r="EN150" s="37"/>
      <c r="EO150" s="37"/>
      <c r="EP150" s="37"/>
      <c r="EQ150" s="37"/>
      <c r="ER150" s="37"/>
      <c r="ES150" s="37"/>
      <c r="ET150" s="37"/>
      <c r="EU150" s="37"/>
    </row>
    <row r="151" spans="1:151" s="38" customFormat="1" ht="21" x14ac:dyDescent="0.35">
      <c r="A151" s="401"/>
      <c r="B151" s="401"/>
      <c r="C151" s="401"/>
      <c r="D151" s="77"/>
      <c r="E151" s="76"/>
      <c r="F151" s="76"/>
      <c r="G151" s="76"/>
      <c r="H151" s="77"/>
      <c r="I151" s="77"/>
      <c r="J151" s="12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7"/>
      <c r="CV151" s="37"/>
      <c r="CW151" s="37"/>
      <c r="CX151" s="37"/>
      <c r="CY151" s="37"/>
      <c r="CZ151" s="37"/>
      <c r="DA151" s="37"/>
      <c r="DB151" s="37"/>
      <c r="DC151" s="37"/>
      <c r="DD151" s="37"/>
      <c r="DE151" s="37"/>
      <c r="DF151" s="37"/>
      <c r="DG151" s="37"/>
      <c r="DH151" s="37"/>
      <c r="DI151" s="37"/>
      <c r="DJ151" s="37"/>
      <c r="DK151" s="37"/>
      <c r="DL151" s="37"/>
      <c r="DM151" s="37"/>
      <c r="DN151" s="37"/>
      <c r="DO151" s="37"/>
      <c r="DP151" s="37"/>
      <c r="DQ151" s="37"/>
      <c r="DR151" s="37"/>
      <c r="DS151" s="37"/>
      <c r="DT151" s="37"/>
      <c r="DU151" s="37"/>
      <c r="DV151" s="37"/>
      <c r="DW151" s="37"/>
      <c r="DX151" s="37"/>
      <c r="DY151" s="37"/>
      <c r="DZ151" s="37"/>
      <c r="EA151" s="37"/>
      <c r="EB151" s="37"/>
      <c r="EC151" s="37"/>
      <c r="ED151" s="37"/>
      <c r="EE151" s="37"/>
      <c r="EF151" s="37"/>
      <c r="EG151" s="37"/>
      <c r="EH151" s="37"/>
      <c r="EI151" s="37"/>
      <c r="EJ151" s="37"/>
      <c r="EK151" s="37"/>
      <c r="EL151" s="37"/>
      <c r="EM151" s="37"/>
      <c r="EN151" s="37"/>
      <c r="EO151" s="37"/>
      <c r="EP151" s="37"/>
      <c r="EQ151" s="37"/>
      <c r="ER151" s="37"/>
      <c r="ES151" s="37"/>
      <c r="ET151" s="37"/>
      <c r="EU151" s="37"/>
    </row>
    <row r="152" spans="1:151" s="38" customFormat="1" ht="21" x14ac:dyDescent="0.35">
      <c r="A152" s="402"/>
      <c r="B152" s="402"/>
      <c r="C152" s="402"/>
      <c r="D152" s="78"/>
      <c r="E152" s="78"/>
      <c r="F152" s="78"/>
      <c r="G152" s="78"/>
      <c r="H152" s="78"/>
      <c r="I152" s="78"/>
      <c r="J152" s="128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7"/>
      <c r="BN152" s="37"/>
      <c r="BO152" s="37"/>
      <c r="BP152" s="37"/>
      <c r="BQ152" s="37"/>
      <c r="BR152" s="37"/>
      <c r="BS152" s="37"/>
      <c r="BT152" s="37"/>
      <c r="BU152" s="37"/>
      <c r="BV152" s="37"/>
      <c r="BW152" s="37"/>
      <c r="BX152" s="37"/>
      <c r="BY152" s="37"/>
      <c r="BZ152" s="37"/>
      <c r="CA152" s="37"/>
      <c r="CB152" s="37"/>
      <c r="CC152" s="37"/>
      <c r="CD152" s="37"/>
      <c r="CE152" s="37"/>
      <c r="CF152" s="37"/>
      <c r="CG152" s="37"/>
      <c r="CH152" s="37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7"/>
      <c r="CV152" s="37"/>
      <c r="CW152" s="37"/>
      <c r="CX152" s="37"/>
      <c r="CY152" s="37"/>
      <c r="CZ152" s="37"/>
      <c r="DA152" s="37"/>
      <c r="DB152" s="37"/>
      <c r="DC152" s="37"/>
      <c r="DD152" s="37"/>
      <c r="DE152" s="37"/>
      <c r="DF152" s="37"/>
      <c r="DG152" s="37"/>
      <c r="DH152" s="37"/>
      <c r="DI152" s="37"/>
      <c r="DJ152" s="37"/>
      <c r="DK152" s="37"/>
      <c r="DL152" s="37"/>
      <c r="DM152" s="37"/>
      <c r="DN152" s="37"/>
      <c r="DO152" s="37"/>
      <c r="DP152" s="37"/>
      <c r="DQ152" s="37"/>
      <c r="DR152" s="37"/>
      <c r="DS152" s="37"/>
      <c r="DT152" s="37"/>
      <c r="DU152" s="37"/>
      <c r="DV152" s="37"/>
      <c r="DW152" s="37"/>
      <c r="DX152" s="37"/>
      <c r="DY152" s="37"/>
      <c r="DZ152" s="37"/>
      <c r="EA152" s="37"/>
      <c r="EB152" s="37"/>
      <c r="EC152" s="37"/>
      <c r="ED152" s="37"/>
      <c r="EE152" s="37"/>
      <c r="EF152" s="37"/>
      <c r="EG152" s="37"/>
      <c r="EH152" s="37"/>
      <c r="EI152" s="37"/>
      <c r="EJ152" s="37"/>
      <c r="EK152" s="37"/>
      <c r="EL152" s="37"/>
      <c r="EM152" s="37"/>
      <c r="EN152" s="37"/>
      <c r="EO152" s="37"/>
      <c r="EP152" s="37"/>
      <c r="EQ152" s="37"/>
      <c r="ER152" s="37"/>
      <c r="ES152" s="37"/>
      <c r="ET152" s="37"/>
      <c r="EU152" s="37"/>
    </row>
    <row r="153" spans="1:151" s="38" customFormat="1" ht="21" x14ac:dyDescent="0.35">
      <c r="A153" s="85"/>
      <c r="B153" s="90"/>
      <c r="C153" s="89"/>
      <c r="D153" s="118"/>
      <c r="E153" s="88"/>
      <c r="F153" s="88"/>
      <c r="G153" s="88"/>
      <c r="H153" s="88"/>
      <c r="I153" s="89"/>
      <c r="J153" s="85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  <c r="BI153" s="37"/>
      <c r="BJ153" s="37"/>
      <c r="BK153" s="37"/>
      <c r="BL153" s="37"/>
      <c r="BM153" s="37"/>
      <c r="BN153" s="37"/>
      <c r="BO153" s="37"/>
      <c r="BP153" s="37"/>
      <c r="BQ153" s="37"/>
      <c r="BR153" s="37"/>
      <c r="BS153" s="37"/>
      <c r="BT153" s="37"/>
      <c r="BU153" s="37"/>
      <c r="BV153" s="37"/>
      <c r="BW153" s="37"/>
      <c r="BX153" s="37"/>
      <c r="BY153" s="37"/>
      <c r="BZ153" s="37"/>
      <c r="CA153" s="37"/>
      <c r="CB153" s="37"/>
      <c r="CC153" s="37"/>
      <c r="CD153" s="37"/>
      <c r="CE153" s="37"/>
      <c r="CF153" s="37"/>
      <c r="CG153" s="37"/>
      <c r="CH153" s="37"/>
      <c r="CI153" s="37"/>
      <c r="CJ153" s="37"/>
      <c r="CK153" s="37"/>
      <c r="CL153" s="37"/>
      <c r="CM153" s="37"/>
      <c r="CN153" s="37"/>
      <c r="CO153" s="37"/>
      <c r="CP153" s="37"/>
      <c r="CQ153" s="37"/>
      <c r="CR153" s="37"/>
      <c r="CS153" s="37"/>
      <c r="CT153" s="37"/>
      <c r="CU153" s="37"/>
      <c r="CV153" s="37"/>
      <c r="CW153" s="37"/>
      <c r="CX153" s="37"/>
      <c r="CY153" s="37"/>
      <c r="CZ153" s="37"/>
      <c r="DA153" s="37"/>
      <c r="DB153" s="37"/>
      <c r="DC153" s="37"/>
      <c r="DD153" s="37"/>
      <c r="DE153" s="37"/>
      <c r="DF153" s="37"/>
      <c r="DG153" s="37"/>
      <c r="DH153" s="37"/>
      <c r="DI153" s="37"/>
      <c r="DJ153" s="37"/>
      <c r="DK153" s="37"/>
      <c r="DL153" s="37"/>
      <c r="DM153" s="37"/>
      <c r="DN153" s="37"/>
      <c r="DO153" s="37"/>
      <c r="DP153" s="37"/>
      <c r="DQ153" s="37"/>
      <c r="DR153" s="37"/>
      <c r="DS153" s="37"/>
      <c r="DT153" s="37"/>
      <c r="DU153" s="37"/>
      <c r="DV153" s="37"/>
      <c r="DW153" s="37"/>
      <c r="DX153" s="37"/>
      <c r="DY153" s="37"/>
      <c r="DZ153" s="37"/>
      <c r="EA153" s="37"/>
      <c r="EB153" s="37"/>
      <c r="EC153" s="37"/>
      <c r="ED153" s="37"/>
      <c r="EE153" s="37"/>
      <c r="EF153" s="37"/>
      <c r="EG153" s="37"/>
      <c r="EH153" s="37"/>
      <c r="EI153" s="37"/>
      <c r="EJ153" s="37"/>
      <c r="EK153" s="37"/>
      <c r="EL153" s="37"/>
      <c r="EM153" s="37"/>
      <c r="EN153" s="37"/>
      <c r="EO153" s="37"/>
      <c r="EP153" s="37"/>
      <c r="EQ153" s="37"/>
      <c r="ER153" s="37"/>
      <c r="ES153" s="37"/>
      <c r="ET153" s="37"/>
      <c r="EU153" s="37"/>
    </row>
    <row r="154" spans="1:151" s="38" customFormat="1" ht="21" x14ac:dyDescent="0.35">
      <c r="A154" s="85"/>
      <c r="B154" s="90"/>
      <c r="C154" s="89"/>
      <c r="D154" s="156"/>
      <c r="E154" s="108"/>
      <c r="F154" s="88"/>
      <c r="G154" s="88"/>
      <c r="H154" s="88"/>
      <c r="I154" s="89"/>
      <c r="J154" s="99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37"/>
      <c r="BI154" s="37"/>
      <c r="BJ154" s="37"/>
      <c r="BK154" s="37"/>
      <c r="BL154" s="37"/>
      <c r="BM154" s="37"/>
      <c r="BN154" s="37"/>
      <c r="BO154" s="37"/>
      <c r="BP154" s="37"/>
      <c r="BQ154" s="37"/>
      <c r="BR154" s="37"/>
      <c r="BS154" s="37"/>
      <c r="BT154" s="37"/>
      <c r="BU154" s="37"/>
      <c r="BV154" s="37"/>
      <c r="BW154" s="37"/>
      <c r="BX154" s="37"/>
      <c r="BY154" s="37"/>
      <c r="BZ154" s="37"/>
      <c r="CA154" s="37"/>
      <c r="CB154" s="37"/>
      <c r="CC154" s="37"/>
      <c r="CD154" s="37"/>
      <c r="CE154" s="37"/>
      <c r="CF154" s="37"/>
      <c r="CG154" s="37"/>
      <c r="CH154" s="37"/>
      <c r="CI154" s="37"/>
      <c r="CJ154" s="37"/>
      <c r="CK154" s="37"/>
      <c r="CL154" s="37"/>
      <c r="CM154" s="37"/>
      <c r="CN154" s="37"/>
      <c r="CO154" s="37"/>
      <c r="CP154" s="37"/>
      <c r="CQ154" s="37"/>
      <c r="CR154" s="37"/>
      <c r="CS154" s="37"/>
      <c r="CT154" s="37"/>
      <c r="CU154" s="37"/>
      <c r="CV154" s="37"/>
      <c r="CW154" s="37"/>
      <c r="CX154" s="37"/>
      <c r="CY154" s="37"/>
      <c r="CZ154" s="37"/>
      <c r="DA154" s="37"/>
      <c r="DB154" s="37"/>
      <c r="DC154" s="37"/>
      <c r="DD154" s="37"/>
      <c r="DE154" s="37"/>
      <c r="DF154" s="37"/>
      <c r="DG154" s="37"/>
      <c r="DH154" s="37"/>
      <c r="DI154" s="37"/>
      <c r="DJ154" s="37"/>
      <c r="DK154" s="37"/>
      <c r="DL154" s="37"/>
      <c r="DM154" s="37"/>
      <c r="DN154" s="37"/>
      <c r="DO154" s="37"/>
      <c r="DP154" s="37"/>
      <c r="DQ154" s="37"/>
      <c r="DR154" s="37"/>
      <c r="DS154" s="37"/>
      <c r="DT154" s="37"/>
      <c r="DU154" s="37"/>
      <c r="DV154" s="37"/>
      <c r="DW154" s="37"/>
      <c r="DX154" s="37"/>
      <c r="DY154" s="37"/>
      <c r="DZ154" s="37"/>
      <c r="EA154" s="37"/>
      <c r="EB154" s="37"/>
      <c r="EC154" s="37"/>
      <c r="ED154" s="37"/>
      <c r="EE154" s="37"/>
      <c r="EF154" s="37"/>
      <c r="EG154" s="37"/>
      <c r="EH154" s="37"/>
      <c r="EI154" s="37"/>
      <c r="EJ154" s="37"/>
      <c r="EK154" s="37"/>
      <c r="EL154" s="37"/>
      <c r="EM154" s="37"/>
      <c r="EN154" s="37"/>
      <c r="EO154" s="37"/>
      <c r="EP154" s="37"/>
      <c r="EQ154" s="37"/>
      <c r="ER154" s="37"/>
      <c r="ES154" s="37"/>
      <c r="ET154" s="37"/>
      <c r="EU154" s="37"/>
    </row>
    <row r="155" spans="1:151" s="38" customFormat="1" ht="21" x14ac:dyDescent="0.35">
      <c r="A155" s="85"/>
      <c r="B155" s="90"/>
      <c r="C155" s="107"/>
      <c r="D155" s="85"/>
      <c r="E155" s="108"/>
      <c r="F155" s="88"/>
      <c r="G155" s="88"/>
      <c r="H155" s="88"/>
      <c r="I155" s="87"/>
      <c r="J155" s="85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37"/>
      <c r="BQ155" s="37"/>
      <c r="BR155" s="37"/>
      <c r="BS155" s="37"/>
      <c r="BT155" s="37"/>
      <c r="BU155" s="37"/>
      <c r="BV155" s="37"/>
      <c r="BW155" s="37"/>
      <c r="BX155" s="37"/>
      <c r="BY155" s="37"/>
      <c r="BZ155" s="37"/>
      <c r="CA155" s="37"/>
      <c r="CB155" s="37"/>
      <c r="CC155" s="37"/>
      <c r="CD155" s="37"/>
      <c r="CE155" s="37"/>
      <c r="CF155" s="37"/>
      <c r="CG155" s="37"/>
      <c r="CH155" s="37"/>
      <c r="CI155" s="37"/>
      <c r="CJ155" s="37"/>
      <c r="CK155" s="37"/>
      <c r="CL155" s="37"/>
      <c r="CM155" s="37"/>
      <c r="CN155" s="37"/>
      <c r="CO155" s="37"/>
      <c r="CP155" s="37"/>
      <c r="CQ155" s="37"/>
      <c r="CR155" s="37"/>
      <c r="CS155" s="37"/>
      <c r="CT155" s="37"/>
      <c r="CU155" s="37"/>
      <c r="CV155" s="37"/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37"/>
      <c r="DI155" s="37"/>
      <c r="DJ155" s="37"/>
      <c r="DK155" s="37"/>
      <c r="DL155" s="37"/>
      <c r="DM155" s="37"/>
      <c r="DN155" s="37"/>
      <c r="DO155" s="37"/>
      <c r="DP155" s="37"/>
      <c r="DQ155" s="37"/>
      <c r="DR155" s="37"/>
      <c r="DS155" s="37"/>
      <c r="DT155" s="37"/>
      <c r="DU155" s="37"/>
      <c r="DV155" s="37"/>
      <c r="DW155" s="37"/>
      <c r="DX155" s="37"/>
      <c r="DY155" s="37"/>
      <c r="DZ155" s="37"/>
      <c r="EA155" s="37"/>
      <c r="EB155" s="37"/>
      <c r="EC155" s="37"/>
      <c r="ED155" s="37"/>
      <c r="EE155" s="37"/>
      <c r="EF155" s="37"/>
      <c r="EG155" s="37"/>
      <c r="EH155" s="37"/>
      <c r="EI155" s="37"/>
      <c r="EJ155" s="37"/>
      <c r="EK155" s="37"/>
      <c r="EL155" s="37"/>
      <c r="EM155" s="37"/>
      <c r="EN155" s="37"/>
      <c r="EO155" s="37"/>
      <c r="EP155" s="37"/>
      <c r="EQ155" s="37"/>
      <c r="ER155" s="37"/>
      <c r="ES155" s="37"/>
      <c r="ET155" s="37"/>
      <c r="EU155" s="37"/>
    </row>
    <row r="156" spans="1:151" s="38" customFormat="1" ht="21" x14ac:dyDescent="0.35">
      <c r="A156" s="85"/>
      <c r="B156" s="86"/>
      <c r="C156" s="109"/>
      <c r="D156" s="85"/>
      <c r="E156" s="88"/>
      <c r="F156" s="88"/>
      <c r="G156" s="88"/>
      <c r="H156" s="108"/>
      <c r="I156" s="107"/>
      <c r="J156" s="99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37"/>
      <c r="CF156" s="37"/>
      <c r="CG156" s="37"/>
      <c r="CH156" s="37"/>
      <c r="CI156" s="37"/>
      <c r="CJ156" s="37"/>
      <c r="CK156" s="37"/>
      <c r="CL156" s="37"/>
      <c r="CM156" s="37"/>
      <c r="CN156" s="37"/>
      <c r="CO156" s="37"/>
      <c r="CP156" s="37"/>
      <c r="CQ156" s="37"/>
      <c r="CR156" s="37"/>
      <c r="CS156" s="37"/>
      <c r="CT156" s="37"/>
      <c r="CU156" s="37"/>
      <c r="CV156" s="37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7"/>
      <c r="DI156" s="37"/>
      <c r="DJ156" s="37"/>
      <c r="DK156" s="37"/>
      <c r="DL156" s="37"/>
      <c r="DM156" s="37"/>
      <c r="DN156" s="37"/>
      <c r="DO156" s="37"/>
      <c r="DP156" s="37"/>
      <c r="DQ156" s="37"/>
      <c r="DR156" s="37"/>
      <c r="DS156" s="37"/>
      <c r="DT156" s="37"/>
      <c r="DU156" s="37"/>
      <c r="DV156" s="37"/>
      <c r="DW156" s="37"/>
      <c r="DX156" s="37"/>
      <c r="DY156" s="37"/>
      <c r="DZ156" s="37"/>
      <c r="EA156" s="37"/>
      <c r="EB156" s="37"/>
      <c r="EC156" s="37"/>
      <c r="ED156" s="37"/>
      <c r="EE156" s="37"/>
      <c r="EF156" s="37"/>
      <c r="EG156" s="37"/>
      <c r="EH156" s="37"/>
      <c r="EI156" s="37"/>
      <c r="EJ156" s="37"/>
      <c r="EK156" s="37"/>
      <c r="EL156" s="37"/>
      <c r="EM156" s="37"/>
      <c r="EN156" s="37"/>
      <c r="EO156" s="37"/>
      <c r="EP156" s="37"/>
      <c r="EQ156" s="37"/>
      <c r="ER156" s="37"/>
      <c r="ES156" s="37"/>
      <c r="ET156" s="37"/>
      <c r="EU156" s="37"/>
    </row>
    <row r="157" spans="1:151" s="38" customFormat="1" ht="21" x14ac:dyDescent="0.35">
      <c r="A157" s="85"/>
      <c r="B157" s="86"/>
      <c r="C157" s="86"/>
      <c r="D157" s="85"/>
      <c r="E157" s="88"/>
      <c r="F157" s="88"/>
      <c r="G157" s="88"/>
      <c r="H157" s="108"/>
      <c r="I157" s="107"/>
      <c r="J157" s="85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7"/>
      <c r="CR157" s="37"/>
      <c r="CS157" s="37"/>
      <c r="CT157" s="37"/>
      <c r="CU157" s="37"/>
      <c r="CV157" s="37"/>
      <c r="CW157" s="37"/>
      <c r="CX157" s="37"/>
      <c r="CY157" s="37"/>
      <c r="CZ157" s="37"/>
      <c r="DA157" s="37"/>
      <c r="DB157" s="37"/>
      <c r="DC157" s="37"/>
      <c r="DD157" s="37"/>
      <c r="DE157" s="37"/>
      <c r="DF157" s="37"/>
      <c r="DG157" s="37"/>
      <c r="DH157" s="37"/>
      <c r="DI157" s="37"/>
      <c r="DJ157" s="37"/>
      <c r="DK157" s="37"/>
      <c r="DL157" s="37"/>
      <c r="DM157" s="37"/>
      <c r="DN157" s="37"/>
      <c r="DO157" s="37"/>
      <c r="DP157" s="37"/>
      <c r="DQ157" s="37"/>
      <c r="DR157" s="37"/>
      <c r="DS157" s="37"/>
      <c r="DT157" s="37"/>
      <c r="DU157" s="37"/>
      <c r="DV157" s="37"/>
      <c r="DW157" s="37"/>
      <c r="DX157" s="37"/>
      <c r="DY157" s="37"/>
      <c r="DZ157" s="37"/>
      <c r="EA157" s="37"/>
      <c r="EB157" s="37"/>
      <c r="EC157" s="37"/>
      <c r="ED157" s="37"/>
      <c r="EE157" s="37"/>
      <c r="EF157" s="37"/>
      <c r="EG157" s="37"/>
      <c r="EH157" s="37"/>
      <c r="EI157" s="37"/>
      <c r="EJ157" s="37"/>
      <c r="EK157" s="37"/>
      <c r="EL157" s="37"/>
      <c r="EM157" s="37"/>
      <c r="EN157" s="37"/>
      <c r="EO157" s="37"/>
      <c r="EP157" s="37"/>
      <c r="EQ157" s="37"/>
      <c r="ER157" s="37"/>
      <c r="ES157" s="37"/>
      <c r="ET157" s="37"/>
      <c r="EU157" s="37"/>
    </row>
    <row r="158" spans="1:151" s="38" customFormat="1" ht="21" x14ac:dyDescent="0.35">
      <c r="A158" s="85"/>
      <c r="B158" s="86"/>
      <c r="C158" s="109"/>
      <c r="D158" s="157"/>
      <c r="E158" s="88"/>
      <c r="F158" s="88"/>
      <c r="G158" s="88"/>
      <c r="H158" s="108"/>
      <c r="I158" s="109"/>
      <c r="J158" s="85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7"/>
      <c r="BJ158" s="37"/>
      <c r="BK158" s="37"/>
      <c r="BL158" s="37"/>
      <c r="BM158" s="37"/>
      <c r="BN158" s="37"/>
      <c r="BO158" s="37"/>
      <c r="BP158" s="37"/>
      <c r="BQ158" s="37"/>
      <c r="BR158" s="37"/>
      <c r="BS158" s="37"/>
      <c r="BT158" s="37"/>
      <c r="BU158" s="37"/>
      <c r="BV158" s="37"/>
      <c r="BW158" s="37"/>
      <c r="BX158" s="37"/>
      <c r="BY158" s="37"/>
      <c r="BZ158" s="37"/>
      <c r="CA158" s="37"/>
      <c r="CB158" s="37"/>
      <c r="CC158" s="37"/>
      <c r="CD158" s="37"/>
      <c r="CE158" s="37"/>
      <c r="CF158" s="37"/>
      <c r="CG158" s="37"/>
      <c r="CH158" s="37"/>
      <c r="CI158" s="37"/>
      <c r="CJ158" s="37"/>
      <c r="CK158" s="37"/>
      <c r="CL158" s="37"/>
      <c r="CM158" s="37"/>
      <c r="CN158" s="37"/>
      <c r="CO158" s="37"/>
      <c r="CP158" s="37"/>
      <c r="CQ158" s="37"/>
      <c r="CR158" s="37"/>
      <c r="CS158" s="37"/>
      <c r="CT158" s="37"/>
      <c r="CU158" s="37"/>
      <c r="CV158" s="37"/>
      <c r="CW158" s="37"/>
      <c r="CX158" s="37"/>
      <c r="CY158" s="37"/>
      <c r="CZ158" s="37"/>
      <c r="DA158" s="37"/>
      <c r="DB158" s="37"/>
      <c r="DC158" s="37"/>
      <c r="DD158" s="37"/>
      <c r="DE158" s="37"/>
      <c r="DF158" s="37"/>
      <c r="DG158" s="37"/>
      <c r="DH158" s="37"/>
      <c r="DI158" s="37"/>
      <c r="DJ158" s="37"/>
      <c r="DK158" s="37"/>
      <c r="DL158" s="37"/>
      <c r="DM158" s="37"/>
      <c r="DN158" s="37"/>
      <c r="DO158" s="37"/>
      <c r="DP158" s="37"/>
      <c r="DQ158" s="37"/>
      <c r="DR158" s="37"/>
      <c r="DS158" s="37"/>
      <c r="DT158" s="37"/>
      <c r="DU158" s="37"/>
      <c r="DV158" s="37"/>
      <c r="DW158" s="37"/>
      <c r="DX158" s="37"/>
      <c r="DY158" s="37"/>
      <c r="DZ158" s="37"/>
      <c r="EA158" s="37"/>
      <c r="EB158" s="37"/>
      <c r="EC158" s="37"/>
      <c r="ED158" s="37"/>
      <c r="EE158" s="37"/>
      <c r="EF158" s="37"/>
      <c r="EG158" s="37"/>
      <c r="EH158" s="37"/>
      <c r="EI158" s="37"/>
      <c r="EJ158" s="37"/>
      <c r="EK158" s="37"/>
      <c r="EL158" s="37"/>
      <c r="EM158" s="37"/>
      <c r="EN158" s="37"/>
      <c r="EO158" s="37"/>
      <c r="EP158" s="37"/>
      <c r="EQ158" s="37"/>
      <c r="ER158" s="37"/>
      <c r="ES158" s="37"/>
      <c r="ET158" s="37"/>
      <c r="EU158" s="37"/>
    </row>
    <row r="159" spans="1:151" s="38" customFormat="1" ht="21" x14ac:dyDescent="0.35">
      <c r="A159" s="85"/>
      <c r="B159" s="86"/>
      <c r="C159" s="89"/>
      <c r="D159" s="85"/>
      <c r="E159" s="88"/>
      <c r="F159" s="88"/>
      <c r="G159" s="88"/>
      <c r="H159" s="88"/>
      <c r="I159" s="89"/>
      <c r="J159" s="85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7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  <c r="DV159" s="37"/>
      <c r="DW159" s="37"/>
      <c r="DX159" s="37"/>
      <c r="DY159" s="37"/>
      <c r="DZ159" s="37"/>
      <c r="EA159" s="37"/>
      <c r="EB159" s="37"/>
      <c r="EC159" s="37"/>
      <c r="ED159" s="37"/>
      <c r="EE159" s="37"/>
      <c r="EF159" s="37"/>
      <c r="EG159" s="37"/>
      <c r="EH159" s="37"/>
      <c r="EI159" s="37"/>
      <c r="EJ159" s="37"/>
      <c r="EK159" s="37"/>
      <c r="EL159" s="37"/>
      <c r="EM159" s="37"/>
      <c r="EN159" s="37"/>
      <c r="EO159" s="37"/>
      <c r="EP159" s="37"/>
      <c r="EQ159" s="37"/>
      <c r="ER159" s="37"/>
      <c r="ES159" s="37"/>
      <c r="ET159" s="37"/>
      <c r="EU159" s="37"/>
    </row>
    <row r="160" spans="1:151" s="38" customFormat="1" ht="21" x14ac:dyDescent="0.35">
      <c r="A160" s="85"/>
      <c r="B160" s="86"/>
      <c r="C160" s="86"/>
      <c r="D160" s="87"/>
      <c r="E160" s="88"/>
      <c r="F160" s="88"/>
      <c r="G160" s="88"/>
      <c r="H160" s="88"/>
      <c r="I160" s="88"/>
      <c r="J160" s="85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37"/>
      <c r="BL160" s="37"/>
      <c r="BM160" s="37"/>
      <c r="BN160" s="37"/>
      <c r="BO160" s="37"/>
      <c r="BP160" s="37"/>
      <c r="BQ160" s="37"/>
      <c r="BR160" s="37"/>
      <c r="BS160" s="37"/>
      <c r="BT160" s="37"/>
      <c r="BU160" s="37"/>
      <c r="BV160" s="37"/>
      <c r="BW160" s="37"/>
      <c r="BX160" s="37"/>
      <c r="BY160" s="37"/>
      <c r="BZ160" s="37"/>
      <c r="CA160" s="37"/>
      <c r="CB160" s="37"/>
      <c r="CC160" s="37"/>
      <c r="CD160" s="37"/>
      <c r="CE160" s="37"/>
      <c r="CF160" s="37"/>
      <c r="CG160" s="37"/>
      <c r="CH160" s="37"/>
      <c r="CI160" s="37"/>
      <c r="CJ160" s="37"/>
      <c r="CK160" s="37"/>
      <c r="CL160" s="37"/>
      <c r="CM160" s="37"/>
      <c r="CN160" s="37"/>
      <c r="CO160" s="37"/>
      <c r="CP160" s="37"/>
      <c r="CQ160" s="37"/>
      <c r="CR160" s="37"/>
      <c r="CS160" s="37"/>
      <c r="CT160" s="37"/>
      <c r="CU160" s="37"/>
      <c r="CV160" s="37"/>
      <c r="CW160" s="37"/>
      <c r="CX160" s="37"/>
      <c r="CY160" s="37"/>
      <c r="CZ160" s="37"/>
      <c r="DA160" s="37"/>
      <c r="DB160" s="37"/>
      <c r="DC160" s="37"/>
      <c r="DD160" s="37"/>
      <c r="DE160" s="37"/>
      <c r="DF160" s="37"/>
      <c r="DG160" s="37"/>
      <c r="DH160" s="37"/>
      <c r="DI160" s="37"/>
      <c r="DJ160" s="37"/>
      <c r="DK160" s="37"/>
      <c r="DL160" s="37"/>
      <c r="DM160" s="37"/>
      <c r="DN160" s="37"/>
      <c r="DO160" s="37"/>
      <c r="DP160" s="37"/>
      <c r="DQ160" s="37"/>
      <c r="DR160" s="37"/>
      <c r="DS160" s="37"/>
      <c r="DT160" s="37"/>
      <c r="DU160" s="37"/>
      <c r="DV160" s="37"/>
      <c r="DW160" s="37"/>
      <c r="DX160" s="37"/>
      <c r="DY160" s="37"/>
      <c r="DZ160" s="37"/>
      <c r="EA160" s="37"/>
      <c r="EB160" s="37"/>
      <c r="EC160" s="37"/>
      <c r="ED160" s="37"/>
      <c r="EE160" s="37"/>
      <c r="EF160" s="37"/>
      <c r="EG160" s="37"/>
      <c r="EH160" s="37"/>
      <c r="EI160" s="37"/>
      <c r="EJ160" s="37"/>
      <c r="EK160" s="37"/>
      <c r="EL160" s="37"/>
      <c r="EM160" s="37"/>
      <c r="EN160" s="37"/>
      <c r="EO160" s="37"/>
      <c r="EP160" s="37"/>
      <c r="EQ160" s="37"/>
      <c r="ER160" s="37"/>
      <c r="ES160" s="37"/>
      <c r="ET160" s="37"/>
      <c r="EU160" s="37"/>
    </row>
    <row r="161" spans="1:151" s="38" customFormat="1" ht="21" x14ac:dyDescent="0.35">
      <c r="A161" s="85"/>
      <c r="B161" s="90"/>
      <c r="C161" s="90"/>
      <c r="D161" s="118"/>
      <c r="E161" s="88"/>
      <c r="F161" s="88"/>
      <c r="G161" s="88"/>
      <c r="H161" s="88"/>
      <c r="I161" s="107"/>
      <c r="J161" s="85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37"/>
      <c r="CF161" s="37"/>
      <c r="CG161" s="37"/>
      <c r="CH161" s="37"/>
      <c r="CI161" s="37"/>
      <c r="CJ161" s="37"/>
      <c r="CK161" s="37"/>
      <c r="CL161" s="37"/>
      <c r="CM161" s="37"/>
      <c r="CN161" s="37"/>
      <c r="CO161" s="37"/>
      <c r="CP161" s="37"/>
      <c r="CQ161" s="37"/>
      <c r="CR161" s="37"/>
      <c r="CS161" s="37"/>
      <c r="CT161" s="37"/>
      <c r="CU161" s="37"/>
      <c r="CV161" s="37"/>
      <c r="CW161" s="37"/>
      <c r="CX161" s="37"/>
      <c r="CY161" s="37"/>
      <c r="CZ161" s="37"/>
      <c r="DA161" s="37"/>
      <c r="DB161" s="37"/>
      <c r="DC161" s="37"/>
      <c r="DD161" s="37"/>
      <c r="DE161" s="37"/>
      <c r="DF161" s="37"/>
      <c r="DG161" s="37"/>
      <c r="DH161" s="37"/>
      <c r="DI161" s="37"/>
      <c r="DJ161" s="37"/>
      <c r="DK161" s="37"/>
      <c r="DL161" s="37"/>
      <c r="DM161" s="37"/>
      <c r="DN161" s="37"/>
      <c r="DO161" s="37"/>
      <c r="DP161" s="37"/>
      <c r="DQ161" s="37"/>
      <c r="DR161" s="37"/>
      <c r="DS161" s="37"/>
      <c r="DT161" s="37"/>
      <c r="DU161" s="37"/>
      <c r="DV161" s="37"/>
      <c r="DW161" s="37"/>
      <c r="DX161" s="37"/>
      <c r="DY161" s="37"/>
      <c r="DZ161" s="37"/>
      <c r="EA161" s="37"/>
      <c r="EB161" s="37"/>
      <c r="EC161" s="37"/>
      <c r="ED161" s="37"/>
      <c r="EE161" s="37"/>
      <c r="EF161" s="37"/>
      <c r="EG161" s="37"/>
      <c r="EH161" s="37"/>
      <c r="EI161" s="37"/>
      <c r="EJ161" s="37"/>
      <c r="EK161" s="37"/>
      <c r="EL161" s="37"/>
      <c r="EM161" s="37"/>
      <c r="EN161" s="37"/>
      <c r="EO161" s="37"/>
      <c r="EP161" s="37"/>
      <c r="EQ161" s="37"/>
      <c r="ER161" s="37"/>
      <c r="ES161" s="37"/>
      <c r="ET161" s="37"/>
      <c r="EU161" s="37"/>
    </row>
    <row r="162" spans="1:151" s="38" customFormat="1" ht="21" x14ac:dyDescent="0.35">
      <c r="A162" s="85"/>
      <c r="B162" s="86"/>
      <c r="C162" s="90"/>
      <c r="D162" s="85"/>
      <c r="E162" s="88"/>
      <c r="F162" s="88"/>
      <c r="G162" s="88"/>
      <c r="H162" s="108"/>
      <c r="I162" s="87"/>
      <c r="J162" s="99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37"/>
      <c r="BL162" s="37"/>
      <c r="BM162" s="37"/>
      <c r="BN162" s="37"/>
      <c r="BO162" s="37"/>
      <c r="BP162" s="37"/>
      <c r="BQ162" s="37"/>
      <c r="BR162" s="37"/>
      <c r="BS162" s="37"/>
      <c r="BT162" s="37"/>
      <c r="BU162" s="37"/>
      <c r="BV162" s="37"/>
      <c r="BW162" s="37"/>
      <c r="BX162" s="37"/>
      <c r="BY162" s="37"/>
      <c r="BZ162" s="37"/>
      <c r="CA162" s="37"/>
      <c r="CB162" s="37"/>
      <c r="CC162" s="37"/>
      <c r="CD162" s="37"/>
      <c r="CE162" s="37"/>
      <c r="CF162" s="37"/>
      <c r="CG162" s="37"/>
      <c r="CH162" s="37"/>
      <c r="CI162" s="37"/>
      <c r="CJ162" s="37"/>
      <c r="CK162" s="37"/>
      <c r="CL162" s="37"/>
      <c r="CM162" s="37"/>
      <c r="CN162" s="37"/>
      <c r="CO162" s="37"/>
      <c r="CP162" s="37"/>
      <c r="CQ162" s="37"/>
      <c r="CR162" s="37"/>
      <c r="CS162" s="37"/>
      <c r="CT162" s="37"/>
      <c r="CU162" s="37"/>
      <c r="CV162" s="37"/>
      <c r="CW162" s="37"/>
      <c r="CX162" s="37"/>
      <c r="CY162" s="37"/>
      <c r="CZ162" s="37"/>
      <c r="DA162" s="37"/>
      <c r="DB162" s="37"/>
      <c r="DC162" s="37"/>
      <c r="DD162" s="37"/>
      <c r="DE162" s="37"/>
      <c r="DF162" s="37"/>
      <c r="DG162" s="37"/>
      <c r="DH162" s="37"/>
      <c r="DI162" s="37"/>
      <c r="DJ162" s="37"/>
      <c r="DK162" s="37"/>
      <c r="DL162" s="37"/>
      <c r="DM162" s="37"/>
      <c r="DN162" s="37"/>
      <c r="DO162" s="37"/>
      <c r="DP162" s="37"/>
      <c r="DQ162" s="37"/>
      <c r="DR162" s="37"/>
      <c r="DS162" s="37"/>
      <c r="DT162" s="37"/>
      <c r="DU162" s="37"/>
      <c r="DV162" s="37"/>
      <c r="DW162" s="37"/>
      <c r="DX162" s="37"/>
      <c r="DY162" s="37"/>
      <c r="DZ162" s="37"/>
      <c r="EA162" s="37"/>
      <c r="EB162" s="37"/>
      <c r="EC162" s="37"/>
      <c r="ED162" s="37"/>
      <c r="EE162" s="37"/>
      <c r="EF162" s="37"/>
      <c r="EG162" s="37"/>
      <c r="EH162" s="37"/>
      <c r="EI162" s="37"/>
      <c r="EJ162" s="37"/>
      <c r="EK162" s="37"/>
      <c r="EL162" s="37"/>
      <c r="EM162" s="37"/>
      <c r="EN162" s="37"/>
      <c r="EO162" s="37"/>
      <c r="EP162" s="37"/>
      <c r="EQ162" s="37"/>
      <c r="ER162" s="37"/>
      <c r="ES162" s="37"/>
      <c r="ET162" s="37"/>
      <c r="EU162" s="37"/>
    </row>
    <row r="163" spans="1:151" s="38" customFormat="1" ht="21" x14ac:dyDescent="0.35">
      <c r="A163" s="85"/>
      <c r="B163" s="86"/>
      <c r="C163" s="90"/>
      <c r="D163" s="85"/>
      <c r="E163" s="88"/>
      <c r="F163" s="88"/>
      <c r="G163" s="88"/>
      <c r="H163" s="88"/>
      <c r="I163" s="114"/>
      <c r="J163" s="85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37"/>
      <c r="BQ163" s="37"/>
      <c r="BR163" s="37"/>
      <c r="BS163" s="37"/>
      <c r="BT163" s="37"/>
      <c r="BU163" s="37"/>
      <c r="BV163" s="37"/>
      <c r="BW163" s="37"/>
      <c r="BX163" s="37"/>
      <c r="BY163" s="37"/>
      <c r="BZ163" s="37"/>
      <c r="CA163" s="37"/>
      <c r="CB163" s="37"/>
      <c r="CC163" s="37"/>
      <c r="CD163" s="37"/>
      <c r="CE163" s="37"/>
      <c r="CF163" s="37"/>
      <c r="CG163" s="37"/>
      <c r="CH163" s="37"/>
      <c r="CI163" s="37"/>
      <c r="CJ163" s="37"/>
      <c r="CK163" s="37"/>
      <c r="CL163" s="37"/>
      <c r="CM163" s="37"/>
      <c r="CN163" s="37"/>
      <c r="CO163" s="37"/>
      <c r="CP163" s="37"/>
      <c r="CQ163" s="37"/>
      <c r="CR163" s="37"/>
      <c r="CS163" s="37"/>
      <c r="CT163" s="37"/>
      <c r="CU163" s="37"/>
      <c r="CV163" s="37"/>
      <c r="CW163" s="37"/>
      <c r="CX163" s="37"/>
      <c r="CY163" s="37"/>
      <c r="CZ163" s="37"/>
      <c r="DA163" s="37"/>
      <c r="DB163" s="37"/>
      <c r="DC163" s="37"/>
      <c r="DD163" s="37"/>
      <c r="DE163" s="37"/>
      <c r="DF163" s="37"/>
      <c r="DG163" s="37"/>
      <c r="DH163" s="37"/>
      <c r="DI163" s="37"/>
      <c r="DJ163" s="37"/>
      <c r="DK163" s="37"/>
      <c r="DL163" s="37"/>
      <c r="DM163" s="37"/>
      <c r="DN163" s="37"/>
      <c r="DO163" s="37"/>
      <c r="DP163" s="37"/>
      <c r="DQ163" s="37"/>
      <c r="DR163" s="37"/>
      <c r="DS163" s="37"/>
      <c r="DT163" s="37"/>
      <c r="DU163" s="37"/>
      <c r="DV163" s="37"/>
      <c r="DW163" s="37"/>
      <c r="DX163" s="37"/>
      <c r="DY163" s="37"/>
      <c r="DZ163" s="37"/>
      <c r="EA163" s="37"/>
      <c r="EB163" s="37"/>
      <c r="EC163" s="37"/>
      <c r="ED163" s="37"/>
      <c r="EE163" s="37"/>
      <c r="EF163" s="37"/>
      <c r="EG163" s="37"/>
      <c r="EH163" s="37"/>
      <c r="EI163" s="37"/>
      <c r="EJ163" s="37"/>
      <c r="EK163" s="37"/>
      <c r="EL163" s="37"/>
      <c r="EM163" s="37"/>
      <c r="EN163" s="37"/>
      <c r="EO163" s="37"/>
      <c r="EP163" s="37"/>
      <c r="EQ163" s="37"/>
      <c r="ER163" s="37"/>
      <c r="ES163" s="37"/>
      <c r="ET163" s="37"/>
      <c r="EU163" s="37"/>
    </row>
    <row r="164" spans="1:151" s="38" customFormat="1" ht="21" x14ac:dyDescent="0.35">
      <c r="A164" s="85"/>
      <c r="B164" s="86"/>
      <c r="C164" s="89"/>
      <c r="D164" s="87"/>
      <c r="E164" s="88"/>
      <c r="F164" s="88"/>
      <c r="G164" s="88"/>
      <c r="H164" s="88"/>
      <c r="I164" s="89"/>
      <c r="J164" s="99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37"/>
      <c r="BL164" s="37"/>
      <c r="BM164" s="37"/>
      <c r="BN164" s="37"/>
      <c r="BO164" s="37"/>
      <c r="BP164" s="37"/>
      <c r="BQ164" s="37"/>
      <c r="BR164" s="37"/>
      <c r="BS164" s="37"/>
      <c r="BT164" s="37"/>
      <c r="BU164" s="37"/>
      <c r="BV164" s="37"/>
      <c r="BW164" s="37"/>
      <c r="BX164" s="37"/>
      <c r="BY164" s="37"/>
      <c r="BZ164" s="37"/>
      <c r="CA164" s="37"/>
      <c r="CB164" s="37"/>
      <c r="CC164" s="37"/>
      <c r="CD164" s="37"/>
      <c r="CE164" s="37"/>
      <c r="CF164" s="37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  <c r="CQ164" s="37"/>
      <c r="CR164" s="37"/>
      <c r="CS164" s="37"/>
      <c r="CT164" s="37"/>
      <c r="CU164" s="37"/>
      <c r="CV164" s="37"/>
      <c r="CW164" s="37"/>
      <c r="CX164" s="37"/>
      <c r="CY164" s="37"/>
      <c r="CZ164" s="37"/>
      <c r="DA164" s="37"/>
      <c r="DB164" s="37"/>
      <c r="DC164" s="37"/>
      <c r="DD164" s="37"/>
      <c r="DE164" s="37"/>
      <c r="DF164" s="37"/>
      <c r="DG164" s="37"/>
      <c r="DH164" s="37"/>
      <c r="DI164" s="37"/>
      <c r="DJ164" s="37"/>
      <c r="DK164" s="37"/>
      <c r="DL164" s="37"/>
      <c r="DM164" s="37"/>
      <c r="DN164" s="37"/>
      <c r="DO164" s="37"/>
      <c r="DP164" s="37"/>
      <c r="DQ164" s="37"/>
      <c r="DR164" s="37"/>
      <c r="DS164" s="37"/>
      <c r="DT164" s="37"/>
      <c r="DU164" s="37"/>
      <c r="DV164" s="37"/>
      <c r="DW164" s="37"/>
      <c r="DX164" s="37"/>
      <c r="DY164" s="37"/>
      <c r="DZ164" s="37"/>
      <c r="EA164" s="37"/>
      <c r="EB164" s="37"/>
      <c r="EC164" s="37"/>
      <c r="ED164" s="37"/>
      <c r="EE164" s="37"/>
      <c r="EF164" s="37"/>
      <c r="EG164" s="37"/>
      <c r="EH164" s="37"/>
      <c r="EI164" s="37"/>
      <c r="EJ164" s="37"/>
      <c r="EK164" s="37"/>
      <c r="EL164" s="37"/>
      <c r="EM164" s="37"/>
      <c r="EN164" s="37"/>
      <c r="EO164" s="37"/>
      <c r="EP164" s="37"/>
      <c r="EQ164" s="37"/>
      <c r="ER164" s="37"/>
      <c r="ES164" s="37"/>
      <c r="ET164" s="37"/>
      <c r="EU164" s="37"/>
    </row>
    <row r="165" spans="1:151" s="38" customFormat="1" ht="21" x14ac:dyDescent="0.35">
      <c r="A165" s="85"/>
      <c r="B165" s="86"/>
      <c r="C165" s="89"/>
      <c r="D165" s="87"/>
      <c r="E165" s="88"/>
      <c r="F165" s="88"/>
      <c r="G165" s="88"/>
      <c r="H165" s="88"/>
      <c r="I165" s="89"/>
      <c r="J165" s="85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  <c r="DW165" s="37"/>
      <c r="DX165" s="37"/>
      <c r="DY165" s="37"/>
      <c r="DZ165" s="37"/>
      <c r="EA165" s="37"/>
      <c r="EB165" s="37"/>
      <c r="EC165" s="37"/>
      <c r="ED165" s="37"/>
      <c r="EE165" s="37"/>
      <c r="EF165" s="37"/>
      <c r="EG165" s="37"/>
      <c r="EH165" s="37"/>
      <c r="EI165" s="37"/>
      <c r="EJ165" s="37"/>
      <c r="EK165" s="37"/>
      <c r="EL165" s="37"/>
      <c r="EM165" s="37"/>
      <c r="EN165" s="37"/>
      <c r="EO165" s="37"/>
      <c r="EP165" s="37"/>
      <c r="EQ165" s="37"/>
      <c r="ER165" s="37"/>
      <c r="ES165" s="37"/>
      <c r="ET165" s="37"/>
      <c r="EU165" s="37"/>
    </row>
    <row r="166" spans="1:151" s="38" customFormat="1" ht="21" x14ac:dyDescent="0.35">
      <c r="A166" s="99"/>
      <c r="B166" s="100"/>
      <c r="C166" s="109"/>
      <c r="D166" s="107"/>
      <c r="E166" s="108"/>
      <c r="F166" s="108"/>
      <c r="G166" s="108"/>
      <c r="H166" s="108"/>
      <c r="I166" s="109"/>
      <c r="J166" s="99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37"/>
      <c r="CF166" s="37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  <c r="CQ166" s="37"/>
      <c r="CR166" s="37"/>
      <c r="CS166" s="37"/>
      <c r="CT166" s="37"/>
      <c r="CU166" s="37"/>
      <c r="CV166" s="37"/>
      <c r="CW166" s="37"/>
      <c r="CX166" s="37"/>
      <c r="CY166" s="37"/>
      <c r="CZ166" s="37"/>
      <c r="DA166" s="37"/>
      <c r="DB166" s="37"/>
      <c r="DC166" s="37"/>
      <c r="DD166" s="37"/>
      <c r="DE166" s="37"/>
      <c r="DF166" s="37"/>
      <c r="DG166" s="37"/>
      <c r="DH166" s="37"/>
      <c r="DI166" s="37"/>
      <c r="DJ166" s="37"/>
      <c r="DK166" s="37"/>
      <c r="DL166" s="37"/>
      <c r="DM166" s="37"/>
      <c r="DN166" s="37"/>
      <c r="DO166" s="37"/>
      <c r="DP166" s="37"/>
      <c r="DQ166" s="37"/>
      <c r="DR166" s="37"/>
      <c r="DS166" s="37"/>
      <c r="DT166" s="37"/>
      <c r="DU166" s="37"/>
      <c r="DV166" s="37"/>
      <c r="DW166" s="37"/>
      <c r="DX166" s="37"/>
      <c r="DY166" s="37"/>
      <c r="DZ166" s="37"/>
      <c r="EA166" s="37"/>
      <c r="EB166" s="37"/>
      <c r="EC166" s="37"/>
      <c r="ED166" s="37"/>
      <c r="EE166" s="37"/>
      <c r="EF166" s="37"/>
      <c r="EG166" s="37"/>
      <c r="EH166" s="37"/>
      <c r="EI166" s="37"/>
      <c r="EJ166" s="37"/>
      <c r="EK166" s="37"/>
      <c r="EL166" s="37"/>
      <c r="EM166" s="37"/>
      <c r="EN166" s="37"/>
      <c r="EO166" s="37"/>
      <c r="EP166" s="37"/>
      <c r="EQ166" s="37"/>
      <c r="ER166" s="37"/>
      <c r="ES166" s="37"/>
      <c r="ET166" s="37"/>
      <c r="EU166" s="37"/>
    </row>
    <row r="167" spans="1:151" s="38" customFormat="1" ht="21" x14ac:dyDescent="0.35">
      <c r="A167" s="91"/>
      <c r="B167" s="92"/>
      <c r="C167" s="105"/>
      <c r="D167" s="93"/>
      <c r="E167" s="94"/>
      <c r="F167" s="94"/>
      <c r="G167" s="94"/>
      <c r="H167" s="94"/>
      <c r="I167" s="105"/>
      <c r="J167" s="91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37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7"/>
      <c r="DK167" s="37"/>
      <c r="DL167" s="37"/>
      <c r="DM167" s="37"/>
      <c r="DN167" s="37"/>
      <c r="DO167" s="37"/>
      <c r="DP167" s="37"/>
      <c r="DQ167" s="37"/>
      <c r="DR167" s="37"/>
      <c r="DS167" s="37"/>
      <c r="DT167" s="37"/>
      <c r="DU167" s="37"/>
      <c r="DV167" s="37"/>
      <c r="DW167" s="37"/>
      <c r="DX167" s="37"/>
      <c r="DY167" s="37"/>
      <c r="DZ167" s="37"/>
      <c r="EA167" s="37"/>
      <c r="EB167" s="37"/>
      <c r="EC167" s="37"/>
      <c r="ED167" s="37"/>
      <c r="EE167" s="37"/>
      <c r="EF167" s="37"/>
      <c r="EG167" s="37"/>
      <c r="EH167" s="37"/>
      <c r="EI167" s="37"/>
      <c r="EJ167" s="37"/>
      <c r="EK167" s="37"/>
      <c r="EL167" s="37"/>
      <c r="EM167" s="37"/>
      <c r="EN167" s="37"/>
      <c r="EO167" s="37"/>
      <c r="EP167" s="37"/>
      <c r="EQ167" s="37"/>
      <c r="ER167" s="37"/>
      <c r="ES167" s="37"/>
      <c r="ET167" s="37"/>
      <c r="EU167" s="37"/>
    </row>
    <row r="168" spans="1:151" s="38" customFormat="1" ht="21" x14ac:dyDescent="0.35">
      <c r="A168" s="95"/>
      <c r="B168" s="96"/>
      <c r="C168" s="69"/>
      <c r="D168" s="97"/>
      <c r="E168" s="98"/>
      <c r="F168" s="98"/>
      <c r="G168" s="98"/>
      <c r="H168" s="98"/>
      <c r="I168" s="69"/>
      <c r="J168" s="95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37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  <c r="CQ168" s="37"/>
      <c r="CR168" s="37"/>
      <c r="CS168" s="37"/>
      <c r="CT168" s="37"/>
      <c r="CU168" s="37"/>
      <c r="CV168" s="37"/>
      <c r="CW168" s="37"/>
      <c r="CX168" s="37"/>
      <c r="CY168" s="37"/>
      <c r="CZ168" s="37"/>
      <c r="DA168" s="37"/>
      <c r="DB168" s="37"/>
      <c r="DC168" s="37"/>
      <c r="DD168" s="37"/>
      <c r="DE168" s="37"/>
      <c r="DF168" s="37"/>
      <c r="DG168" s="37"/>
      <c r="DH168" s="37"/>
      <c r="DI168" s="37"/>
      <c r="DJ168" s="37"/>
      <c r="DK168" s="37"/>
      <c r="DL168" s="37"/>
      <c r="DM168" s="37"/>
      <c r="DN168" s="37"/>
      <c r="DO168" s="37"/>
      <c r="DP168" s="37"/>
      <c r="DQ168" s="37"/>
      <c r="DR168" s="37"/>
      <c r="DS168" s="37"/>
      <c r="DT168" s="37"/>
      <c r="DU168" s="37"/>
      <c r="DV168" s="37"/>
      <c r="DW168" s="37"/>
      <c r="DX168" s="37"/>
      <c r="DY168" s="37"/>
      <c r="DZ168" s="37"/>
      <c r="EA168" s="37"/>
      <c r="EB168" s="37"/>
      <c r="EC168" s="37"/>
      <c r="ED168" s="37"/>
      <c r="EE168" s="37"/>
      <c r="EF168" s="37"/>
      <c r="EG168" s="37"/>
      <c r="EH168" s="37"/>
      <c r="EI168" s="37"/>
      <c r="EJ168" s="37"/>
      <c r="EK168" s="37"/>
      <c r="EL168" s="37"/>
      <c r="EM168" s="37"/>
      <c r="EN168" s="37"/>
      <c r="EO168" s="37"/>
      <c r="EP168" s="37"/>
      <c r="EQ168" s="37"/>
      <c r="ER168" s="37"/>
      <c r="ES168" s="37"/>
      <c r="ET168" s="37"/>
      <c r="EU168" s="37"/>
    </row>
    <row r="169" spans="1:151" s="38" customFormat="1" ht="21" x14ac:dyDescent="0.35">
      <c r="A169" s="404"/>
      <c r="B169" s="404"/>
      <c r="C169" s="404"/>
      <c r="D169" s="404"/>
      <c r="E169" s="404"/>
      <c r="F169" s="404"/>
      <c r="G169" s="404"/>
      <c r="H169" s="404"/>
      <c r="I169" s="404"/>
      <c r="J169" s="404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37"/>
      <c r="BQ169" s="37"/>
      <c r="BR169" s="37"/>
      <c r="BS169" s="37"/>
      <c r="BT169" s="37"/>
      <c r="BU169" s="37"/>
      <c r="BV169" s="37"/>
      <c r="BW169" s="37"/>
      <c r="BX169" s="37"/>
      <c r="BY169" s="37"/>
      <c r="BZ169" s="37"/>
      <c r="CA169" s="37"/>
      <c r="CB169" s="37"/>
      <c r="CC169" s="37"/>
      <c r="CD169" s="37"/>
      <c r="CE169" s="37"/>
      <c r="CF169" s="37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  <c r="CQ169" s="37"/>
      <c r="CR169" s="37"/>
      <c r="CS169" s="37"/>
      <c r="CT169" s="37"/>
      <c r="CU169" s="37"/>
      <c r="CV169" s="37"/>
      <c r="CW169" s="37"/>
      <c r="CX169" s="37"/>
      <c r="CY169" s="37"/>
      <c r="CZ169" s="37"/>
      <c r="DA169" s="37"/>
      <c r="DB169" s="37"/>
      <c r="DC169" s="37"/>
      <c r="DD169" s="37"/>
      <c r="DE169" s="37"/>
      <c r="DF169" s="37"/>
      <c r="DG169" s="37"/>
      <c r="DH169" s="37"/>
      <c r="DI169" s="37"/>
      <c r="DJ169" s="37"/>
      <c r="DK169" s="37"/>
      <c r="DL169" s="37"/>
      <c r="DM169" s="37"/>
      <c r="DN169" s="37"/>
      <c r="DO169" s="37"/>
      <c r="DP169" s="37"/>
      <c r="DQ169" s="37"/>
      <c r="DR169" s="37"/>
      <c r="DS169" s="37"/>
      <c r="DT169" s="37"/>
      <c r="DU169" s="37"/>
      <c r="DV169" s="37"/>
      <c r="DW169" s="37"/>
      <c r="DX169" s="37"/>
      <c r="DY169" s="37"/>
      <c r="DZ169" s="37"/>
      <c r="EA169" s="37"/>
      <c r="EB169" s="37"/>
      <c r="EC169" s="37"/>
      <c r="ED169" s="37"/>
      <c r="EE169" s="37"/>
      <c r="EF169" s="37"/>
      <c r="EG169" s="37"/>
      <c r="EH169" s="37"/>
      <c r="EI169" s="37"/>
      <c r="EJ169" s="37"/>
      <c r="EK169" s="37"/>
      <c r="EL169" s="37"/>
      <c r="EM169" s="37"/>
      <c r="EN169" s="37"/>
      <c r="EO169" s="37"/>
      <c r="EP169" s="37"/>
      <c r="EQ169" s="37"/>
      <c r="ER169" s="37"/>
      <c r="ES169" s="37"/>
      <c r="ET169" s="37"/>
      <c r="EU169" s="37"/>
    </row>
    <row r="170" spans="1:151" s="38" customFormat="1" ht="21" x14ac:dyDescent="0.35">
      <c r="A170" s="405"/>
      <c r="B170" s="405"/>
      <c r="C170" s="405"/>
      <c r="D170" s="405"/>
      <c r="E170" s="405"/>
      <c r="F170" s="405"/>
      <c r="G170" s="405"/>
      <c r="H170" s="405"/>
      <c r="I170" s="405"/>
      <c r="J170" s="405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37"/>
      <c r="BL170" s="37"/>
      <c r="BM170" s="37"/>
      <c r="BN170" s="37"/>
      <c r="BO170" s="37"/>
      <c r="BP170" s="37"/>
      <c r="BQ170" s="37"/>
      <c r="BR170" s="37"/>
      <c r="BS170" s="37"/>
      <c r="BT170" s="37"/>
      <c r="BU170" s="37"/>
      <c r="BV170" s="37"/>
      <c r="BW170" s="37"/>
      <c r="BX170" s="37"/>
      <c r="BY170" s="37"/>
      <c r="BZ170" s="37"/>
      <c r="CA170" s="37"/>
      <c r="CB170" s="37"/>
      <c r="CC170" s="37"/>
      <c r="CD170" s="37"/>
      <c r="CE170" s="37"/>
      <c r="CF170" s="37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  <c r="CQ170" s="37"/>
      <c r="CR170" s="37"/>
      <c r="CS170" s="37"/>
      <c r="CT170" s="37"/>
      <c r="CU170" s="37"/>
      <c r="CV170" s="37"/>
      <c r="CW170" s="37"/>
      <c r="CX170" s="37"/>
      <c r="CY170" s="37"/>
      <c r="CZ170" s="37"/>
      <c r="DA170" s="37"/>
      <c r="DB170" s="37"/>
      <c r="DC170" s="37"/>
      <c r="DD170" s="37"/>
      <c r="DE170" s="37"/>
      <c r="DF170" s="37"/>
      <c r="DG170" s="37"/>
      <c r="DH170" s="37"/>
      <c r="DI170" s="37"/>
      <c r="DJ170" s="37"/>
      <c r="DK170" s="37"/>
      <c r="DL170" s="37"/>
      <c r="DM170" s="37"/>
      <c r="DN170" s="37"/>
      <c r="DO170" s="37"/>
      <c r="DP170" s="37"/>
      <c r="DQ170" s="37"/>
      <c r="DR170" s="37"/>
      <c r="DS170" s="37"/>
      <c r="DT170" s="37"/>
      <c r="DU170" s="37"/>
      <c r="DV170" s="37"/>
      <c r="DW170" s="37"/>
      <c r="DX170" s="37"/>
      <c r="DY170" s="37"/>
      <c r="DZ170" s="37"/>
      <c r="EA170" s="37"/>
      <c r="EB170" s="37"/>
      <c r="EC170" s="37"/>
      <c r="ED170" s="37"/>
      <c r="EE170" s="37"/>
      <c r="EF170" s="37"/>
      <c r="EG170" s="37"/>
      <c r="EH170" s="37"/>
      <c r="EI170" s="37"/>
      <c r="EJ170" s="37"/>
      <c r="EK170" s="37"/>
      <c r="EL170" s="37"/>
      <c r="EM170" s="37"/>
      <c r="EN170" s="37"/>
      <c r="EO170" s="37"/>
      <c r="EP170" s="37"/>
      <c r="EQ170" s="37"/>
      <c r="ER170" s="37"/>
      <c r="ES170" s="37"/>
      <c r="ET170" s="37"/>
      <c r="EU170" s="37"/>
    </row>
    <row r="171" spans="1:151" s="38" customFormat="1" ht="21" x14ac:dyDescent="0.35">
      <c r="A171" s="405"/>
      <c r="B171" s="405"/>
      <c r="C171" s="405"/>
      <c r="D171" s="405"/>
      <c r="E171" s="405"/>
      <c r="F171" s="405"/>
      <c r="G171" s="405"/>
      <c r="H171" s="405"/>
      <c r="I171" s="405"/>
      <c r="J171" s="405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37"/>
      <c r="CF171" s="37"/>
      <c r="CG171" s="37"/>
      <c r="CH171" s="37"/>
      <c r="CI171" s="37"/>
      <c r="CJ171" s="37"/>
      <c r="CK171" s="37"/>
      <c r="CL171" s="37"/>
      <c r="CM171" s="37"/>
      <c r="CN171" s="37"/>
      <c r="CO171" s="37"/>
      <c r="CP171" s="37"/>
      <c r="CQ171" s="37"/>
      <c r="CR171" s="37"/>
      <c r="CS171" s="37"/>
      <c r="CT171" s="37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7"/>
      <c r="DF171" s="37"/>
      <c r="DG171" s="37"/>
      <c r="DH171" s="37"/>
      <c r="DI171" s="37"/>
      <c r="DJ171" s="37"/>
      <c r="DK171" s="37"/>
      <c r="DL171" s="37"/>
      <c r="DM171" s="37"/>
      <c r="DN171" s="37"/>
      <c r="DO171" s="37"/>
      <c r="DP171" s="37"/>
      <c r="DQ171" s="37"/>
      <c r="DR171" s="37"/>
      <c r="DS171" s="37"/>
      <c r="DT171" s="37"/>
      <c r="DU171" s="37"/>
      <c r="DV171" s="37"/>
      <c r="DW171" s="37"/>
      <c r="DX171" s="37"/>
      <c r="DY171" s="37"/>
      <c r="DZ171" s="37"/>
      <c r="EA171" s="37"/>
      <c r="EB171" s="37"/>
      <c r="EC171" s="37"/>
      <c r="ED171" s="37"/>
      <c r="EE171" s="37"/>
      <c r="EF171" s="37"/>
      <c r="EG171" s="37"/>
      <c r="EH171" s="37"/>
      <c r="EI171" s="37"/>
      <c r="EJ171" s="37"/>
      <c r="EK171" s="37"/>
      <c r="EL171" s="37"/>
      <c r="EM171" s="37"/>
      <c r="EN171" s="37"/>
      <c r="EO171" s="37"/>
      <c r="EP171" s="37"/>
      <c r="EQ171" s="37"/>
      <c r="ER171" s="37"/>
      <c r="ES171" s="37"/>
      <c r="ET171" s="37"/>
      <c r="EU171" s="37"/>
    </row>
    <row r="172" spans="1:151" s="38" customFormat="1" ht="21" x14ac:dyDescent="0.35">
      <c r="A172" s="169"/>
      <c r="B172" s="74"/>
      <c r="C172" s="74"/>
      <c r="D172" s="74"/>
      <c r="E172" s="75"/>
      <c r="F172" s="75"/>
      <c r="G172" s="75"/>
      <c r="H172" s="75"/>
      <c r="I172" s="74"/>
      <c r="J172" s="75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37"/>
      <c r="BL172" s="37"/>
      <c r="BM172" s="37"/>
      <c r="BN172" s="37"/>
      <c r="BO172" s="37"/>
      <c r="BP172" s="37"/>
      <c r="BQ172" s="37"/>
      <c r="BR172" s="37"/>
      <c r="BS172" s="37"/>
      <c r="BT172" s="37"/>
      <c r="BU172" s="37"/>
      <c r="BV172" s="37"/>
      <c r="BW172" s="37"/>
      <c r="BX172" s="37"/>
      <c r="BY172" s="37"/>
      <c r="BZ172" s="37"/>
      <c r="CA172" s="37"/>
      <c r="CB172" s="37"/>
      <c r="CC172" s="37"/>
      <c r="CD172" s="37"/>
      <c r="CE172" s="37"/>
      <c r="CF172" s="37"/>
      <c r="CG172" s="37"/>
      <c r="CH172" s="37"/>
      <c r="CI172" s="37"/>
      <c r="CJ172" s="37"/>
      <c r="CK172" s="37"/>
      <c r="CL172" s="37"/>
      <c r="CM172" s="37"/>
      <c r="CN172" s="37"/>
      <c r="CO172" s="37"/>
      <c r="CP172" s="37"/>
      <c r="CQ172" s="37"/>
      <c r="CR172" s="37"/>
      <c r="CS172" s="37"/>
      <c r="CT172" s="37"/>
      <c r="CU172" s="37"/>
      <c r="CV172" s="37"/>
      <c r="CW172" s="37"/>
      <c r="CX172" s="37"/>
      <c r="CY172" s="37"/>
      <c r="CZ172" s="37"/>
      <c r="DA172" s="37"/>
      <c r="DB172" s="37"/>
      <c r="DC172" s="37"/>
      <c r="DD172" s="37"/>
      <c r="DE172" s="37"/>
      <c r="DF172" s="37"/>
      <c r="DG172" s="37"/>
      <c r="DH172" s="37"/>
      <c r="DI172" s="37"/>
      <c r="DJ172" s="37"/>
      <c r="DK172" s="37"/>
      <c r="DL172" s="37"/>
      <c r="DM172" s="37"/>
      <c r="DN172" s="37"/>
      <c r="DO172" s="37"/>
      <c r="DP172" s="37"/>
      <c r="DQ172" s="37"/>
      <c r="DR172" s="37"/>
      <c r="DS172" s="37"/>
      <c r="DT172" s="37"/>
      <c r="DU172" s="37"/>
      <c r="DV172" s="37"/>
      <c r="DW172" s="37"/>
      <c r="DX172" s="37"/>
      <c r="DY172" s="37"/>
      <c r="DZ172" s="37"/>
      <c r="EA172" s="37"/>
      <c r="EB172" s="37"/>
      <c r="EC172" s="37"/>
      <c r="ED172" s="37"/>
      <c r="EE172" s="37"/>
      <c r="EF172" s="37"/>
      <c r="EG172" s="37"/>
      <c r="EH172" s="37"/>
      <c r="EI172" s="37"/>
      <c r="EJ172" s="37"/>
      <c r="EK172" s="37"/>
      <c r="EL172" s="37"/>
      <c r="EM172" s="37"/>
      <c r="EN172" s="37"/>
      <c r="EO172" s="37"/>
      <c r="EP172" s="37"/>
      <c r="EQ172" s="37"/>
      <c r="ER172" s="37"/>
      <c r="ES172" s="37"/>
      <c r="ET172" s="37"/>
      <c r="EU172" s="37"/>
    </row>
    <row r="173" spans="1:151" s="38" customFormat="1" ht="21" x14ac:dyDescent="0.35">
      <c r="A173" s="75"/>
      <c r="B173" s="396"/>
      <c r="C173" s="396"/>
      <c r="D173" s="396"/>
      <c r="E173" s="396"/>
      <c r="F173" s="75"/>
      <c r="G173" s="75"/>
      <c r="H173" s="75"/>
      <c r="I173" s="74"/>
      <c r="J173" s="75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37"/>
      <c r="BL173" s="37"/>
      <c r="BM173" s="37"/>
      <c r="BN173" s="37"/>
      <c r="BO173" s="37"/>
      <c r="BP173" s="37"/>
      <c r="BQ173" s="37"/>
      <c r="BR173" s="37"/>
      <c r="BS173" s="37"/>
      <c r="BT173" s="37"/>
      <c r="BU173" s="37"/>
      <c r="BV173" s="37"/>
      <c r="BW173" s="37"/>
      <c r="BX173" s="37"/>
      <c r="BY173" s="37"/>
      <c r="BZ173" s="37"/>
      <c r="CA173" s="37"/>
      <c r="CB173" s="37"/>
      <c r="CC173" s="37"/>
      <c r="CD173" s="37"/>
      <c r="CE173" s="37"/>
      <c r="CF173" s="37"/>
      <c r="CG173" s="37"/>
      <c r="CH173" s="37"/>
      <c r="CI173" s="37"/>
      <c r="CJ173" s="37"/>
      <c r="CK173" s="37"/>
      <c r="CL173" s="37"/>
      <c r="CM173" s="37"/>
      <c r="CN173" s="37"/>
      <c r="CO173" s="37"/>
      <c r="CP173" s="37"/>
      <c r="CQ173" s="37"/>
      <c r="CR173" s="37"/>
      <c r="CS173" s="37"/>
      <c r="CT173" s="37"/>
      <c r="CU173" s="37"/>
      <c r="CV173" s="37"/>
      <c r="CW173" s="37"/>
      <c r="CX173" s="37"/>
      <c r="CY173" s="37"/>
      <c r="CZ173" s="37"/>
      <c r="DA173" s="37"/>
      <c r="DB173" s="37"/>
      <c r="DC173" s="37"/>
      <c r="DD173" s="37"/>
      <c r="DE173" s="37"/>
      <c r="DF173" s="37"/>
      <c r="DG173" s="37"/>
      <c r="DH173" s="37"/>
      <c r="DI173" s="37"/>
      <c r="DJ173" s="37"/>
      <c r="DK173" s="37"/>
      <c r="DL173" s="37"/>
      <c r="DM173" s="37"/>
      <c r="DN173" s="37"/>
      <c r="DO173" s="37"/>
      <c r="DP173" s="37"/>
      <c r="DQ173" s="37"/>
      <c r="DR173" s="37"/>
      <c r="DS173" s="37"/>
      <c r="DT173" s="37"/>
      <c r="DU173" s="37"/>
      <c r="DV173" s="37"/>
      <c r="DW173" s="37"/>
      <c r="DX173" s="37"/>
      <c r="DY173" s="37"/>
      <c r="DZ173" s="37"/>
      <c r="EA173" s="37"/>
      <c r="EB173" s="37"/>
      <c r="EC173" s="37"/>
      <c r="ED173" s="37"/>
      <c r="EE173" s="37"/>
      <c r="EF173" s="37"/>
      <c r="EG173" s="37"/>
      <c r="EH173" s="37"/>
      <c r="EI173" s="37"/>
      <c r="EJ173" s="37"/>
      <c r="EK173" s="37"/>
      <c r="EL173" s="37"/>
      <c r="EM173" s="37"/>
      <c r="EN173" s="37"/>
      <c r="EO173" s="37"/>
      <c r="EP173" s="37"/>
      <c r="EQ173" s="37"/>
      <c r="ER173" s="37"/>
      <c r="ES173" s="37"/>
      <c r="ET173" s="37"/>
      <c r="EU173" s="37"/>
    </row>
    <row r="174" spans="1:151" s="38" customFormat="1" ht="21" x14ac:dyDescent="0.35">
      <c r="A174" s="400"/>
      <c r="B174" s="400"/>
      <c r="C174" s="400"/>
      <c r="D174" s="76"/>
      <c r="E174" s="403"/>
      <c r="F174" s="403"/>
      <c r="G174" s="403"/>
      <c r="H174" s="76"/>
      <c r="I174" s="76"/>
      <c r="J174" s="126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  <c r="BD174" s="37"/>
      <c r="BE174" s="37"/>
      <c r="BF174" s="37"/>
      <c r="BG174" s="37"/>
      <c r="BH174" s="37"/>
      <c r="BI174" s="37"/>
      <c r="BJ174" s="37"/>
      <c r="BK174" s="37"/>
      <c r="BL174" s="37"/>
      <c r="BM174" s="37"/>
      <c r="BN174" s="37"/>
      <c r="BO174" s="37"/>
      <c r="BP174" s="37"/>
      <c r="BQ174" s="37"/>
      <c r="BR174" s="37"/>
      <c r="BS174" s="37"/>
      <c r="BT174" s="37"/>
      <c r="BU174" s="37"/>
      <c r="BV174" s="37"/>
      <c r="BW174" s="37"/>
      <c r="BX174" s="37"/>
      <c r="BY174" s="37"/>
      <c r="BZ174" s="37"/>
      <c r="CA174" s="37"/>
      <c r="CB174" s="37"/>
      <c r="CC174" s="37"/>
      <c r="CD174" s="37"/>
      <c r="CE174" s="37"/>
      <c r="CF174" s="37"/>
      <c r="CG174" s="37"/>
      <c r="CH174" s="37"/>
      <c r="CI174" s="37"/>
      <c r="CJ174" s="37"/>
      <c r="CK174" s="37"/>
      <c r="CL174" s="37"/>
      <c r="CM174" s="37"/>
      <c r="CN174" s="37"/>
      <c r="CO174" s="37"/>
      <c r="CP174" s="37"/>
      <c r="CQ174" s="37"/>
      <c r="CR174" s="37"/>
      <c r="CS174" s="37"/>
      <c r="CT174" s="37"/>
      <c r="CU174" s="37"/>
      <c r="CV174" s="37"/>
      <c r="CW174" s="37"/>
      <c r="CX174" s="37"/>
      <c r="CY174" s="37"/>
      <c r="CZ174" s="37"/>
      <c r="DA174" s="37"/>
      <c r="DB174" s="37"/>
      <c r="DC174" s="37"/>
      <c r="DD174" s="37"/>
      <c r="DE174" s="37"/>
      <c r="DF174" s="37"/>
      <c r="DG174" s="37"/>
      <c r="DH174" s="37"/>
      <c r="DI174" s="37"/>
      <c r="DJ174" s="37"/>
      <c r="DK174" s="37"/>
      <c r="DL174" s="37"/>
      <c r="DM174" s="37"/>
      <c r="DN174" s="37"/>
      <c r="DO174" s="37"/>
      <c r="DP174" s="37"/>
      <c r="DQ174" s="37"/>
      <c r="DR174" s="37"/>
      <c r="DS174" s="37"/>
      <c r="DT174" s="37"/>
      <c r="DU174" s="37"/>
      <c r="DV174" s="37"/>
      <c r="DW174" s="37"/>
      <c r="DX174" s="37"/>
      <c r="DY174" s="37"/>
      <c r="DZ174" s="37"/>
      <c r="EA174" s="37"/>
      <c r="EB174" s="37"/>
      <c r="EC174" s="37"/>
      <c r="ED174" s="37"/>
      <c r="EE174" s="37"/>
      <c r="EF174" s="37"/>
      <c r="EG174" s="37"/>
      <c r="EH174" s="37"/>
      <c r="EI174" s="37"/>
      <c r="EJ174" s="37"/>
      <c r="EK174" s="37"/>
      <c r="EL174" s="37"/>
      <c r="EM174" s="37"/>
      <c r="EN174" s="37"/>
      <c r="EO174" s="37"/>
      <c r="EP174" s="37"/>
      <c r="EQ174" s="37"/>
      <c r="ER174" s="37"/>
      <c r="ES174" s="37"/>
      <c r="ET174" s="37"/>
      <c r="EU174" s="37"/>
    </row>
    <row r="175" spans="1:151" s="38" customFormat="1" ht="21" x14ac:dyDescent="0.35">
      <c r="A175" s="401"/>
      <c r="B175" s="401"/>
      <c r="C175" s="401"/>
      <c r="D175" s="77"/>
      <c r="E175" s="76"/>
      <c r="F175" s="76"/>
      <c r="G175" s="76"/>
      <c r="H175" s="77"/>
      <c r="I175" s="77"/>
      <c r="J175" s="12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  <c r="BJ175" s="37"/>
      <c r="BK175" s="37"/>
      <c r="BL175" s="37"/>
      <c r="BM175" s="37"/>
      <c r="BN175" s="37"/>
      <c r="BO175" s="37"/>
      <c r="BP175" s="37"/>
      <c r="BQ175" s="37"/>
      <c r="BR175" s="37"/>
      <c r="BS175" s="37"/>
      <c r="BT175" s="37"/>
      <c r="BU175" s="37"/>
      <c r="BV175" s="37"/>
      <c r="BW175" s="37"/>
      <c r="BX175" s="37"/>
      <c r="BY175" s="37"/>
      <c r="BZ175" s="37"/>
      <c r="CA175" s="37"/>
      <c r="CB175" s="37"/>
      <c r="CC175" s="37"/>
      <c r="CD175" s="37"/>
      <c r="CE175" s="37"/>
      <c r="CF175" s="37"/>
      <c r="CG175" s="37"/>
      <c r="CH175" s="37"/>
      <c r="CI175" s="37"/>
      <c r="CJ175" s="37"/>
      <c r="CK175" s="37"/>
      <c r="CL175" s="37"/>
      <c r="CM175" s="37"/>
      <c r="CN175" s="37"/>
      <c r="CO175" s="37"/>
      <c r="CP175" s="37"/>
      <c r="CQ175" s="37"/>
      <c r="CR175" s="37"/>
      <c r="CS175" s="37"/>
      <c r="CT175" s="37"/>
      <c r="CU175" s="37"/>
      <c r="CV175" s="37"/>
      <c r="CW175" s="37"/>
      <c r="CX175" s="37"/>
      <c r="CY175" s="37"/>
      <c r="CZ175" s="37"/>
      <c r="DA175" s="37"/>
      <c r="DB175" s="37"/>
      <c r="DC175" s="37"/>
      <c r="DD175" s="37"/>
      <c r="DE175" s="37"/>
      <c r="DF175" s="37"/>
      <c r="DG175" s="37"/>
      <c r="DH175" s="37"/>
      <c r="DI175" s="37"/>
      <c r="DJ175" s="37"/>
      <c r="DK175" s="37"/>
      <c r="DL175" s="37"/>
      <c r="DM175" s="37"/>
      <c r="DN175" s="37"/>
      <c r="DO175" s="37"/>
      <c r="DP175" s="37"/>
      <c r="DQ175" s="37"/>
      <c r="DR175" s="37"/>
      <c r="DS175" s="37"/>
      <c r="DT175" s="37"/>
      <c r="DU175" s="37"/>
      <c r="DV175" s="37"/>
      <c r="DW175" s="37"/>
      <c r="DX175" s="37"/>
      <c r="DY175" s="37"/>
      <c r="DZ175" s="37"/>
      <c r="EA175" s="37"/>
      <c r="EB175" s="37"/>
      <c r="EC175" s="37"/>
      <c r="ED175" s="37"/>
      <c r="EE175" s="37"/>
      <c r="EF175" s="37"/>
      <c r="EG175" s="37"/>
      <c r="EH175" s="37"/>
      <c r="EI175" s="37"/>
      <c r="EJ175" s="37"/>
      <c r="EK175" s="37"/>
      <c r="EL175" s="37"/>
      <c r="EM175" s="37"/>
      <c r="EN175" s="37"/>
      <c r="EO175" s="37"/>
      <c r="EP175" s="37"/>
      <c r="EQ175" s="37"/>
      <c r="ER175" s="37"/>
      <c r="ES175" s="37"/>
      <c r="ET175" s="37"/>
      <c r="EU175" s="37"/>
    </row>
    <row r="176" spans="1:151" s="38" customFormat="1" ht="21" x14ac:dyDescent="0.35">
      <c r="A176" s="402"/>
      <c r="B176" s="402"/>
      <c r="C176" s="402"/>
      <c r="D176" s="78"/>
      <c r="E176" s="78"/>
      <c r="F176" s="78"/>
      <c r="G176" s="78"/>
      <c r="H176" s="78"/>
      <c r="I176" s="78"/>
      <c r="J176" s="128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37"/>
      <c r="CF176" s="37"/>
      <c r="CG176" s="37"/>
      <c r="CH176" s="37"/>
      <c r="CI176" s="37"/>
      <c r="CJ176" s="37"/>
      <c r="CK176" s="37"/>
      <c r="CL176" s="37"/>
      <c r="CM176" s="37"/>
      <c r="CN176" s="37"/>
      <c r="CO176" s="37"/>
      <c r="CP176" s="37"/>
      <c r="CQ176" s="37"/>
      <c r="CR176" s="37"/>
      <c r="CS176" s="37"/>
      <c r="CT176" s="37"/>
      <c r="CU176" s="37"/>
      <c r="CV176" s="37"/>
      <c r="CW176" s="37"/>
      <c r="CX176" s="37"/>
      <c r="CY176" s="37"/>
      <c r="CZ176" s="37"/>
      <c r="DA176" s="37"/>
      <c r="DB176" s="37"/>
      <c r="DC176" s="37"/>
      <c r="DD176" s="37"/>
      <c r="DE176" s="37"/>
      <c r="DF176" s="37"/>
      <c r="DG176" s="37"/>
      <c r="DH176" s="37"/>
      <c r="DI176" s="37"/>
      <c r="DJ176" s="37"/>
      <c r="DK176" s="37"/>
      <c r="DL176" s="37"/>
      <c r="DM176" s="37"/>
      <c r="DN176" s="37"/>
      <c r="DO176" s="37"/>
      <c r="DP176" s="37"/>
      <c r="DQ176" s="37"/>
      <c r="DR176" s="37"/>
      <c r="DS176" s="37"/>
      <c r="DT176" s="37"/>
      <c r="DU176" s="37"/>
      <c r="DV176" s="37"/>
      <c r="DW176" s="37"/>
      <c r="DX176" s="37"/>
      <c r="DY176" s="37"/>
      <c r="DZ176" s="37"/>
      <c r="EA176" s="37"/>
      <c r="EB176" s="37"/>
      <c r="EC176" s="37"/>
      <c r="ED176" s="37"/>
      <c r="EE176" s="37"/>
      <c r="EF176" s="37"/>
      <c r="EG176" s="37"/>
      <c r="EH176" s="37"/>
      <c r="EI176" s="37"/>
      <c r="EJ176" s="37"/>
      <c r="EK176" s="37"/>
      <c r="EL176" s="37"/>
      <c r="EM176" s="37"/>
      <c r="EN176" s="37"/>
      <c r="EO176" s="37"/>
      <c r="EP176" s="37"/>
      <c r="EQ176" s="37"/>
      <c r="ER176" s="37"/>
      <c r="ES176" s="37"/>
      <c r="ET176" s="37"/>
      <c r="EU176" s="37"/>
    </row>
    <row r="177" spans="1:11" s="177" customFormat="1" ht="23.25" customHeight="1" x14ac:dyDescent="0.35">
      <c r="A177" s="85"/>
      <c r="B177" s="86"/>
      <c r="C177" s="89"/>
      <c r="D177" s="85"/>
      <c r="E177" s="88"/>
      <c r="F177" s="88"/>
      <c r="G177" s="88"/>
      <c r="H177" s="88"/>
      <c r="I177" s="87"/>
      <c r="J177" s="85"/>
    </row>
    <row r="178" spans="1:11" s="177" customFormat="1" ht="23.25" customHeight="1" x14ac:dyDescent="0.35">
      <c r="A178" s="85"/>
      <c r="B178" s="86"/>
      <c r="C178" s="89"/>
      <c r="D178" s="85"/>
      <c r="E178" s="88"/>
      <c r="F178" s="88"/>
      <c r="G178" s="88"/>
      <c r="H178" s="88"/>
      <c r="I178" s="87"/>
      <c r="J178" s="85"/>
    </row>
    <row r="179" spans="1:11" ht="23.25" customHeight="1" x14ac:dyDescent="0.35">
      <c r="A179" s="85"/>
      <c r="B179" s="86"/>
      <c r="C179" s="89"/>
      <c r="D179" s="85"/>
      <c r="E179" s="88"/>
      <c r="F179" s="88"/>
      <c r="G179" s="88"/>
      <c r="H179" s="88"/>
      <c r="I179" s="87"/>
      <c r="J179" s="85"/>
      <c r="K179" s="18"/>
    </row>
    <row r="180" spans="1:11" s="177" customFormat="1" ht="23.25" customHeight="1" x14ac:dyDescent="0.35">
      <c r="A180" s="85"/>
      <c r="B180" s="87"/>
      <c r="C180" s="85"/>
      <c r="D180" s="85"/>
      <c r="E180" s="85"/>
      <c r="F180" s="85"/>
      <c r="G180" s="85"/>
      <c r="H180" s="85"/>
      <c r="I180" s="85"/>
      <c r="J180" s="85"/>
    </row>
    <row r="181" spans="1:11" s="177" customFormat="1" ht="23.25" customHeight="1" x14ac:dyDescent="0.35">
      <c r="A181" s="101"/>
      <c r="B181" s="102"/>
      <c r="C181" s="161"/>
      <c r="D181" s="101"/>
      <c r="E181" s="155"/>
      <c r="F181" s="155"/>
      <c r="G181" s="155"/>
      <c r="H181" s="155"/>
      <c r="I181" s="120"/>
      <c r="J181" s="101"/>
    </row>
    <row r="182" spans="1:11" ht="23.25" customHeight="1" x14ac:dyDescent="0.35">
      <c r="A182" s="85"/>
      <c r="B182" s="86"/>
      <c r="C182" s="89"/>
      <c r="D182" s="85"/>
      <c r="E182" s="88"/>
      <c r="F182" s="88"/>
      <c r="G182" s="88"/>
      <c r="H182" s="88"/>
      <c r="I182" s="87"/>
      <c r="J182" s="85"/>
      <c r="K182" s="18"/>
    </row>
    <row r="183" spans="1:11" ht="23.25" customHeight="1" x14ac:dyDescent="0.35">
      <c r="A183" s="85"/>
      <c r="B183" s="86"/>
      <c r="C183" s="89"/>
      <c r="D183" s="85"/>
      <c r="E183" s="88"/>
      <c r="F183" s="88"/>
      <c r="G183" s="88"/>
      <c r="H183" s="88"/>
      <c r="I183" s="87"/>
      <c r="J183" s="85"/>
      <c r="K183" s="18"/>
    </row>
    <row r="184" spans="1:11" ht="23.25" customHeight="1" x14ac:dyDescent="0.35">
      <c r="A184" s="85"/>
      <c r="B184" s="86"/>
      <c r="C184" s="89"/>
      <c r="D184" s="85"/>
      <c r="E184" s="88"/>
      <c r="F184" s="88"/>
      <c r="G184" s="88"/>
      <c r="H184" s="88"/>
      <c r="I184" s="87"/>
      <c r="J184" s="85"/>
      <c r="K184" s="18"/>
    </row>
    <row r="185" spans="1:11" ht="23.25" customHeight="1" x14ac:dyDescent="0.35">
      <c r="A185" s="85"/>
      <c r="B185" s="86"/>
      <c r="C185" s="89"/>
      <c r="D185" s="85"/>
      <c r="E185" s="88"/>
      <c r="F185" s="88"/>
      <c r="G185" s="88"/>
      <c r="H185" s="88"/>
      <c r="I185" s="87"/>
      <c r="J185" s="85"/>
      <c r="K185" s="18"/>
    </row>
    <row r="186" spans="1:11" ht="23.25" customHeight="1" x14ac:dyDescent="0.35">
      <c r="A186" s="85"/>
      <c r="B186" s="89"/>
      <c r="C186" s="107"/>
      <c r="D186" s="85"/>
      <c r="E186" s="88"/>
      <c r="F186" s="88"/>
      <c r="G186" s="88"/>
      <c r="H186" s="108"/>
      <c r="I186" s="107"/>
      <c r="J186" s="85"/>
      <c r="K186" s="18"/>
    </row>
    <row r="187" spans="1:11" ht="23.25" customHeight="1" x14ac:dyDescent="0.35">
      <c r="A187" s="85"/>
      <c r="B187" s="90"/>
      <c r="C187" s="89"/>
      <c r="D187" s="85"/>
      <c r="E187" s="88"/>
      <c r="F187" s="88"/>
      <c r="G187" s="88"/>
      <c r="H187" s="88"/>
      <c r="I187" s="87"/>
      <c r="J187" s="85"/>
      <c r="K187" s="18"/>
    </row>
    <row r="188" spans="1:11" ht="23.25" customHeight="1" x14ac:dyDescent="0.35">
      <c r="A188" s="85"/>
      <c r="B188" s="90"/>
      <c r="C188" s="89"/>
      <c r="D188" s="85"/>
      <c r="E188" s="88"/>
      <c r="F188" s="88"/>
      <c r="G188" s="88"/>
      <c r="H188" s="88"/>
      <c r="I188" s="87"/>
      <c r="J188" s="85"/>
      <c r="K188" s="18"/>
    </row>
    <row r="189" spans="1:11" ht="23.25" customHeight="1" x14ac:dyDescent="0.35">
      <c r="A189" s="85"/>
      <c r="B189" s="86"/>
      <c r="C189" s="89"/>
      <c r="D189" s="85"/>
      <c r="E189" s="88"/>
      <c r="F189" s="88"/>
      <c r="G189" s="88"/>
      <c r="H189" s="88"/>
      <c r="I189" s="87"/>
      <c r="J189" s="85"/>
      <c r="K189" s="18"/>
    </row>
    <row r="190" spans="1:11" ht="23.25" customHeight="1" x14ac:dyDescent="0.35">
      <c r="A190" s="99"/>
      <c r="B190" s="86"/>
      <c r="C190" s="107"/>
      <c r="D190" s="99"/>
      <c r="E190" s="108"/>
      <c r="F190" s="108"/>
      <c r="G190" s="108"/>
      <c r="H190" s="108"/>
      <c r="I190" s="107"/>
      <c r="J190" s="111"/>
      <c r="K190" s="18"/>
    </row>
    <row r="191" spans="1:11" ht="23.25" customHeight="1" x14ac:dyDescent="0.35">
      <c r="A191" s="91"/>
      <c r="B191" s="92"/>
      <c r="C191" s="105"/>
      <c r="D191" s="91"/>
      <c r="E191" s="94"/>
      <c r="F191" s="94"/>
      <c r="G191" s="94"/>
      <c r="H191" s="94"/>
      <c r="I191" s="93"/>
      <c r="J191" s="91"/>
      <c r="K191" s="179"/>
    </row>
    <row r="192" spans="1:11" ht="23.25" customHeight="1" x14ac:dyDescent="0.35">
      <c r="A192" s="95"/>
      <c r="B192" s="96"/>
      <c r="C192" s="69"/>
      <c r="D192" s="95"/>
      <c r="E192" s="98"/>
      <c r="F192" s="98"/>
      <c r="G192" s="98"/>
      <c r="H192" s="98"/>
      <c r="I192" s="97"/>
      <c r="J192" s="95"/>
      <c r="K192" s="18"/>
    </row>
    <row r="193" spans="1:151" ht="23.25" customHeight="1" x14ac:dyDescent="0.35">
      <c r="A193" s="404"/>
      <c r="B193" s="404"/>
      <c r="C193" s="404"/>
      <c r="D193" s="404"/>
      <c r="E193" s="404"/>
      <c r="F193" s="404"/>
      <c r="G193" s="404"/>
      <c r="H193" s="404"/>
      <c r="I193" s="404"/>
      <c r="J193" s="404"/>
      <c r="K193" s="18"/>
    </row>
    <row r="194" spans="1:151" ht="23.25" customHeight="1" x14ac:dyDescent="0.35">
      <c r="A194" s="405"/>
      <c r="B194" s="405"/>
      <c r="C194" s="405"/>
      <c r="D194" s="405"/>
      <c r="E194" s="405"/>
      <c r="F194" s="405"/>
      <c r="G194" s="405"/>
      <c r="H194" s="405"/>
      <c r="I194" s="405"/>
      <c r="J194" s="405"/>
      <c r="K194" s="18"/>
    </row>
    <row r="195" spans="1:151" ht="23.25" customHeight="1" x14ac:dyDescent="0.35">
      <c r="A195" s="405"/>
      <c r="B195" s="405"/>
      <c r="C195" s="405"/>
      <c r="D195" s="405"/>
      <c r="E195" s="405"/>
      <c r="F195" s="405"/>
      <c r="G195" s="405"/>
      <c r="H195" s="405"/>
      <c r="I195" s="405"/>
      <c r="J195" s="405"/>
      <c r="K195" s="18"/>
    </row>
    <row r="196" spans="1:151" ht="23.25" customHeight="1" x14ac:dyDescent="0.35">
      <c r="A196" s="169"/>
      <c r="B196" s="74"/>
      <c r="C196" s="74"/>
      <c r="D196" s="74"/>
      <c r="E196" s="75"/>
      <c r="F196" s="75"/>
      <c r="G196" s="75"/>
      <c r="H196" s="75"/>
      <c r="I196" s="74"/>
      <c r="J196" s="75"/>
      <c r="K196" s="18"/>
    </row>
    <row r="197" spans="1:151" ht="23.25" customHeight="1" x14ac:dyDescent="0.35">
      <c r="A197" s="75"/>
      <c r="B197" s="396"/>
      <c r="C197" s="396"/>
      <c r="D197" s="396"/>
      <c r="E197" s="396"/>
      <c r="F197" s="75"/>
      <c r="G197" s="75"/>
      <c r="H197" s="75"/>
      <c r="I197" s="74"/>
      <c r="J197" s="75"/>
      <c r="K197" s="18"/>
    </row>
    <row r="198" spans="1:151" ht="23.25" customHeight="1" x14ac:dyDescent="0.35">
      <c r="A198" s="400"/>
      <c r="B198" s="400"/>
      <c r="C198" s="400"/>
      <c r="D198" s="76"/>
      <c r="E198" s="403"/>
      <c r="F198" s="403"/>
      <c r="G198" s="403"/>
      <c r="H198" s="76"/>
      <c r="I198" s="76"/>
      <c r="J198" s="126"/>
      <c r="K198" s="18"/>
    </row>
    <row r="199" spans="1:151" ht="23.25" customHeight="1" x14ac:dyDescent="0.35">
      <c r="A199" s="401"/>
      <c r="B199" s="401"/>
      <c r="C199" s="401"/>
      <c r="D199" s="77"/>
      <c r="E199" s="76"/>
      <c r="F199" s="76"/>
      <c r="G199" s="76"/>
      <c r="H199" s="77"/>
      <c r="I199" s="77"/>
      <c r="J199" s="127"/>
      <c r="K199" s="18"/>
    </row>
    <row r="200" spans="1:151" ht="23.25" customHeight="1" x14ac:dyDescent="0.35">
      <c r="A200" s="402"/>
      <c r="B200" s="402"/>
      <c r="C200" s="402"/>
      <c r="D200" s="78"/>
      <c r="E200" s="78"/>
      <c r="F200" s="78"/>
      <c r="G200" s="78"/>
      <c r="H200" s="78"/>
      <c r="I200" s="78"/>
      <c r="J200" s="128"/>
      <c r="K200" s="18"/>
    </row>
    <row r="201" spans="1:151" ht="23.25" customHeight="1" x14ac:dyDescent="0.35">
      <c r="A201" s="99"/>
      <c r="B201" s="86"/>
      <c r="C201" s="107"/>
      <c r="D201" s="99"/>
      <c r="E201" s="108"/>
      <c r="F201" s="108"/>
      <c r="G201" s="108"/>
      <c r="H201" s="108"/>
      <c r="I201" s="107"/>
      <c r="J201" s="111"/>
      <c r="K201" s="18"/>
    </row>
    <row r="202" spans="1:151" ht="23.25" customHeight="1" x14ac:dyDescent="0.35">
      <c r="A202" s="153"/>
      <c r="B202" s="147"/>
      <c r="C202" s="86"/>
      <c r="D202" s="157"/>
      <c r="E202" s="86"/>
      <c r="F202" s="86"/>
      <c r="G202" s="86"/>
      <c r="H202" s="157"/>
      <c r="I202" s="86"/>
      <c r="J202" s="157"/>
      <c r="K202" s="18"/>
    </row>
    <row r="203" spans="1:151" ht="23.25" customHeight="1" x14ac:dyDescent="0.35">
      <c r="A203" s="153"/>
      <c r="B203" s="147"/>
      <c r="C203" s="86"/>
      <c r="D203" s="157"/>
      <c r="E203" s="86"/>
      <c r="F203" s="86"/>
      <c r="G203" s="86"/>
      <c r="H203" s="157"/>
      <c r="I203" s="86"/>
      <c r="J203" s="157"/>
      <c r="K203" s="179"/>
    </row>
    <row r="204" spans="1:151" s="38" customFormat="1" ht="21" x14ac:dyDescent="0.35">
      <c r="A204" s="85"/>
      <c r="B204" s="86"/>
      <c r="C204" s="89"/>
      <c r="D204" s="85"/>
      <c r="E204" s="88"/>
      <c r="F204" s="88"/>
      <c r="G204" s="88"/>
      <c r="H204" s="88"/>
      <c r="I204" s="87"/>
      <c r="J204" s="85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7"/>
      <c r="BC204" s="37"/>
      <c r="BD204" s="37"/>
      <c r="BE204" s="37"/>
      <c r="BF204" s="37"/>
      <c r="BG204" s="37"/>
      <c r="BH204" s="37"/>
      <c r="BI204" s="37"/>
      <c r="BJ204" s="37"/>
      <c r="BK204" s="37"/>
      <c r="BL204" s="37"/>
      <c r="BM204" s="37"/>
      <c r="BN204" s="37"/>
      <c r="BO204" s="37"/>
      <c r="BP204" s="37"/>
      <c r="BQ204" s="37"/>
      <c r="BR204" s="37"/>
      <c r="BS204" s="37"/>
      <c r="BT204" s="37"/>
      <c r="BU204" s="37"/>
      <c r="BV204" s="37"/>
      <c r="BW204" s="37"/>
      <c r="BX204" s="37"/>
      <c r="BY204" s="37"/>
      <c r="BZ204" s="37"/>
      <c r="CA204" s="37"/>
      <c r="CB204" s="37"/>
      <c r="CC204" s="37"/>
      <c r="CD204" s="37"/>
      <c r="CE204" s="37"/>
      <c r="CF204" s="37"/>
      <c r="CG204" s="37"/>
      <c r="CH204" s="37"/>
      <c r="CI204" s="37"/>
      <c r="CJ204" s="37"/>
      <c r="CK204" s="37"/>
      <c r="CL204" s="37"/>
      <c r="CM204" s="37"/>
      <c r="CN204" s="37"/>
      <c r="CO204" s="37"/>
      <c r="CP204" s="37"/>
      <c r="CQ204" s="37"/>
      <c r="CR204" s="37"/>
      <c r="CS204" s="37"/>
      <c r="CT204" s="37"/>
      <c r="CU204" s="37"/>
      <c r="CV204" s="37"/>
      <c r="CW204" s="37"/>
      <c r="CX204" s="37"/>
      <c r="CY204" s="37"/>
      <c r="CZ204" s="37"/>
      <c r="DA204" s="37"/>
      <c r="DB204" s="37"/>
      <c r="DC204" s="37"/>
      <c r="DD204" s="37"/>
      <c r="DE204" s="37"/>
      <c r="DF204" s="37"/>
      <c r="DG204" s="37"/>
      <c r="DH204" s="37"/>
      <c r="DI204" s="37"/>
      <c r="DJ204" s="37"/>
      <c r="DK204" s="37"/>
      <c r="DL204" s="37"/>
      <c r="DM204" s="37"/>
      <c r="DN204" s="37"/>
      <c r="DO204" s="37"/>
      <c r="DP204" s="37"/>
      <c r="DQ204" s="37"/>
      <c r="DR204" s="37"/>
      <c r="DS204" s="37"/>
      <c r="DT204" s="37"/>
      <c r="DU204" s="37"/>
      <c r="DV204" s="37"/>
      <c r="DW204" s="37"/>
      <c r="DX204" s="37"/>
      <c r="DY204" s="37"/>
      <c r="DZ204" s="37"/>
      <c r="EA204" s="37"/>
      <c r="EB204" s="37"/>
      <c r="EC204" s="37"/>
      <c r="ED204" s="37"/>
      <c r="EE204" s="37"/>
      <c r="EF204" s="37"/>
      <c r="EG204" s="37"/>
      <c r="EH204" s="37"/>
      <c r="EI204" s="37"/>
      <c r="EJ204" s="37"/>
      <c r="EK204" s="37"/>
      <c r="EL204" s="37"/>
      <c r="EM204" s="37"/>
      <c r="EN204" s="37"/>
      <c r="EO204" s="37"/>
      <c r="EP204" s="37"/>
      <c r="EQ204" s="37"/>
      <c r="ER204" s="37"/>
      <c r="ES204" s="37"/>
      <c r="ET204" s="37"/>
      <c r="EU204" s="37"/>
    </row>
    <row r="205" spans="1:151" s="38" customFormat="1" ht="21" x14ac:dyDescent="0.35">
      <c r="A205" s="85"/>
      <c r="B205" s="100"/>
      <c r="C205" s="89"/>
      <c r="D205" s="99"/>
      <c r="E205" s="108"/>
      <c r="F205" s="108"/>
      <c r="G205" s="108"/>
      <c r="H205" s="108"/>
      <c r="I205" s="87"/>
      <c r="J205" s="99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7"/>
      <c r="BC205" s="37"/>
      <c r="BD205" s="37"/>
      <c r="BE205" s="37"/>
      <c r="BF205" s="37"/>
      <c r="BG205" s="37"/>
      <c r="BH205" s="37"/>
      <c r="BI205" s="37"/>
      <c r="BJ205" s="37"/>
      <c r="BK205" s="37"/>
      <c r="BL205" s="37"/>
      <c r="BM205" s="37"/>
      <c r="BN205" s="37"/>
      <c r="BO205" s="37"/>
      <c r="BP205" s="37"/>
      <c r="BQ205" s="37"/>
      <c r="BR205" s="37"/>
      <c r="BS205" s="37"/>
      <c r="BT205" s="37"/>
      <c r="BU205" s="37"/>
      <c r="BV205" s="37"/>
      <c r="BW205" s="37"/>
      <c r="BX205" s="37"/>
      <c r="BY205" s="37"/>
      <c r="BZ205" s="37"/>
      <c r="CA205" s="37"/>
      <c r="CB205" s="37"/>
      <c r="CC205" s="37"/>
      <c r="CD205" s="37"/>
      <c r="CE205" s="37"/>
      <c r="CF205" s="37"/>
      <c r="CG205" s="37"/>
      <c r="CH205" s="37"/>
      <c r="CI205" s="37"/>
      <c r="CJ205" s="37"/>
      <c r="CK205" s="37"/>
      <c r="CL205" s="37"/>
      <c r="CM205" s="37"/>
      <c r="CN205" s="37"/>
      <c r="CO205" s="37"/>
      <c r="CP205" s="37"/>
      <c r="CQ205" s="37"/>
      <c r="CR205" s="37"/>
      <c r="CS205" s="37"/>
      <c r="CT205" s="37"/>
      <c r="CU205" s="37"/>
      <c r="CV205" s="37"/>
      <c r="CW205" s="37"/>
      <c r="CX205" s="37"/>
      <c r="CY205" s="37"/>
      <c r="CZ205" s="37"/>
      <c r="DA205" s="37"/>
      <c r="DB205" s="37"/>
      <c r="DC205" s="37"/>
      <c r="DD205" s="37"/>
      <c r="DE205" s="37"/>
      <c r="DF205" s="37"/>
      <c r="DG205" s="37"/>
      <c r="DH205" s="37"/>
      <c r="DI205" s="37"/>
      <c r="DJ205" s="37"/>
      <c r="DK205" s="37"/>
      <c r="DL205" s="37"/>
      <c r="DM205" s="37"/>
      <c r="DN205" s="37"/>
      <c r="DO205" s="37"/>
      <c r="DP205" s="37"/>
      <c r="DQ205" s="37"/>
      <c r="DR205" s="37"/>
      <c r="DS205" s="37"/>
      <c r="DT205" s="37"/>
      <c r="DU205" s="37"/>
      <c r="DV205" s="37"/>
      <c r="DW205" s="37"/>
      <c r="DX205" s="37"/>
      <c r="DY205" s="37"/>
      <c r="DZ205" s="37"/>
      <c r="EA205" s="37"/>
      <c r="EB205" s="37"/>
      <c r="EC205" s="37"/>
      <c r="ED205" s="37"/>
      <c r="EE205" s="37"/>
      <c r="EF205" s="37"/>
      <c r="EG205" s="37"/>
      <c r="EH205" s="37"/>
      <c r="EI205" s="37"/>
      <c r="EJ205" s="37"/>
      <c r="EK205" s="37"/>
      <c r="EL205" s="37"/>
      <c r="EM205" s="37"/>
      <c r="EN205" s="37"/>
      <c r="EO205" s="37"/>
      <c r="EP205" s="37"/>
      <c r="EQ205" s="37"/>
      <c r="ER205" s="37"/>
      <c r="ES205" s="37"/>
      <c r="ET205" s="37"/>
      <c r="EU205" s="37"/>
    </row>
    <row r="206" spans="1:151" s="38" customFormat="1" ht="21" x14ac:dyDescent="0.35">
      <c r="A206" s="85"/>
      <c r="B206" s="86"/>
      <c r="C206" s="89"/>
      <c r="D206" s="85"/>
      <c r="E206" s="88"/>
      <c r="F206" s="88"/>
      <c r="G206" s="88"/>
      <c r="H206" s="88"/>
      <c r="I206" s="87"/>
      <c r="J206" s="85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37"/>
      <c r="CF206" s="37"/>
      <c r="CG206" s="37"/>
      <c r="CH206" s="37"/>
      <c r="CI206" s="37"/>
      <c r="CJ206" s="37"/>
      <c r="CK206" s="37"/>
      <c r="CL206" s="37"/>
      <c r="CM206" s="37"/>
      <c r="CN206" s="37"/>
      <c r="CO206" s="37"/>
      <c r="CP206" s="37"/>
      <c r="CQ206" s="37"/>
      <c r="CR206" s="37"/>
      <c r="CS206" s="37"/>
      <c r="CT206" s="37"/>
      <c r="CU206" s="37"/>
      <c r="CV206" s="37"/>
      <c r="CW206" s="37"/>
      <c r="CX206" s="37"/>
      <c r="CY206" s="37"/>
      <c r="CZ206" s="37"/>
      <c r="DA206" s="37"/>
      <c r="DB206" s="37"/>
      <c r="DC206" s="37"/>
      <c r="DD206" s="37"/>
      <c r="DE206" s="37"/>
      <c r="DF206" s="37"/>
      <c r="DG206" s="37"/>
      <c r="DH206" s="37"/>
      <c r="DI206" s="37"/>
      <c r="DJ206" s="37"/>
      <c r="DK206" s="37"/>
      <c r="DL206" s="37"/>
      <c r="DM206" s="37"/>
      <c r="DN206" s="37"/>
      <c r="DO206" s="37"/>
      <c r="DP206" s="37"/>
      <c r="DQ206" s="37"/>
      <c r="DR206" s="37"/>
      <c r="DS206" s="37"/>
      <c r="DT206" s="37"/>
      <c r="DU206" s="37"/>
      <c r="DV206" s="37"/>
      <c r="DW206" s="37"/>
      <c r="DX206" s="37"/>
      <c r="DY206" s="37"/>
      <c r="DZ206" s="37"/>
      <c r="EA206" s="37"/>
      <c r="EB206" s="37"/>
      <c r="EC206" s="37"/>
      <c r="ED206" s="37"/>
      <c r="EE206" s="37"/>
      <c r="EF206" s="37"/>
      <c r="EG206" s="37"/>
      <c r="EH206" s="37"/>
      <c r="EI206" s="37"/>
      <c r="EJ206" s="37"/>
      <c r="EK206" s="37"/>
      <c r="EL206" s="37"/>
      <c r="EM206" s="37"/>
      <c r="EN206" s="37"/>
      <c r="EO206" s="37"/>
      <c r="EP206" s="37"/>
      <c r="EQ206" s="37"/>
      <c r="ER206" s="37"/>
      <c r="ES206" s="37"/>
      <c r="ET206" s="37"/>
      <c r="EU206" s="37"/>
    </row>
    <row r="207" spans="1:151" ht="23.25" customHeight="1" x14ac:dyDescent="0.35">
      <c r="A207" s="153"/>
      <c r="B207" s="147"/>
      <c r="C207" s="86"/>
      <c r="D207" s="157"/>
      <c r="E207" s="86"/>
      <c r="F207" s="86"/>
      <c r="G207" s="86"/>
      <c r="H207" s="157"/>
      <c r="I207" s="86"/>
      <c r="J207" s="157"/>
      <c r="K207" s="179"/>
    </row>
    <row r="208" spans="1:151" s="38" customFormat="1" ht="21" x14ac:dyDescent="0.35">
      <c r="A208" s="85"/>
      <c r="B208" s="100"/>
      <c r="C208" s="89"/>
      <c r="D208" s="156"/>
      <c r="E208" s="108"/>
      <c r="F208" s="108"/>
      <c r="G208" s="108"/>
      <c r="H208" s="88"/>
      <c r="I208" s="89"/>
      <c r="J208" s="85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37"/>
      <c r="CH208" s="37"/>
      <c r="CI208" s="37"/>
      <c r="CJ208" s="37"/>
      <c r="CK208" s="37"/>
      <c r="CL208" s="37"/>
      <c r="CM208" s="37"/>
      <c r="CN208" s="37"/>
      <c r="CO208" s="37"/>
      <c r="CP208" s="37"/>
      <c r="CQ208" s="37"/>
      <c r="CR208" s="37"/>
      <c r="CS208" s="37"/>
      <c r="CT208" s="37"/>
      <c r="CU208" s="37"/>
      <c r="CV208" s="37"/>
      <c r="CW208" s="37"/>
      <c r="CX208" s="37"/>
      <c r="CY208" s="37"/>
      <c r="CZ208" s="37"/>
      <c r="DA208" s="37"/>
      <c r="DB208" s="37"/>
      <c r="DC208" s="37"/>
      <c r="DD208" s="37"/>
      <c r="DE208" s="37"/>
      <c r="DF208" s="37"/>
      <c r="DG208" s="37"/>
      <c r="DH208" s="37"/>
      <c r="DI208" s="37"/>
      <c r="DJ208" s="37"/>
      <c r="DK208" s="37"/>
      <c r="DL208" s="37"/>
      <c r="DM208" s="37"/>
      <c r="DN208" s="37"/>
      <c r="DO208" s="37"/>
      <c r="DP208" s="37"/>
      <c r="DQ208" s="37"/>
      <c r="DR208" s="37"/>
      <c r="DS208" s="37"/>
      <c r="DT208" s="37"/>
      <c r="DU208" s="37"/>
      <c r="DV208" s="37"/>
      <c r="DW208" s="37"/>
      <c r="DX208" s="37"/>
      <c r="DY208" s="37"/>
      <c r="DZ208" s="37"/>
      <c r="EA208" s="37"/>
      <c r="EB208" s="37"/>
      <c r="EC208" s="37"/>
      <c r="ED208" s="37"/>
      <c r="EE208" s="37"/>
      <c r="EF208" s="37"/>
      <c r="EG208" s="37"/>
      <c r="EH208" s="37"/>
      <c r="EI208" s="37"/>
      <c r="EJ208" s="37"/>
      <c r="EK208" s="37"/>
      <c r="EL208" s="37"/>
      <c r="EM208" s="37"/>
      <c r="EN208" s="37"/>
      <c r="EO208" s="37"/>
      <c r="EP208" s="37"/>
      <c r="EQ208" s="37"/>
      <c r="ER208" s="37"/>
      <c r="ES208" s="37"/>
      <c r="ET208" s="37"/>
      <c r="EU208" s="37"/>
    </row>
    <row r="209" spans="1:151" s="38" customFormat="1" ht="21" x14ac:dyDescent="0.35">
      <c r="A209" s="85"/>
      <c r="B209" s="86"/>
      <c r="C209" s="89"/>
      <c r="D209" s="99"/>
      <c r="E209" s="108"/>
      <c r="F209" s="88"/>
      <c r="G209" s="88"/>
      <c r="H209" s="88"/>
      <c r="I209" s="89"/>
      <c r="J209" s="99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37"/>
      <c r="BL209" s="37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37"/>
      <c r="CH209" s="37"/>
      <c r="CI209" s="37"/>
      <c r="CJ209" s="37"/>
      <c r="CK209" s="37"/>
      <c r="CL209" s="37"/>
      <c r="CM209" s="37"/>
      <c r="CN209" s="37"/>
      <c r="CO209" s="37"/>
      <c r="CP209" s="37"/>
      <c r="CQ209" s="37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7"/>
      <c r="DF209" s="37"/>
      <c r="DG209" s="37"/>
      <c r="DH209" s="37"/>
      <c r="DI209" s="37"/>
      <c r="DJ209" s="37"/>
      <c r="DK209" s="37"/>
      <c r="DL209" s="37"/>
      <c r="DM209" s="37"/>
      <c r="DN209" s="37"/>
      <c r="DO209" s="37"/>
      <c r="DP209" s="37"/>
      <c r="DQ209" s="37"/>
      <c r="DR209" s="37"/>
      <c r="DS209" s="37"/>
      <c r="DT209" s="37"/>
      <c r="DU209" s="37"/>
      <c r="DV209" s="37"/>
      <c r="DW209" s="37"/>
      <c r="DX209" s="37"/>
      <c r="DY209" s="37"/>
      <c r="DZ209" s="37"/>
      <c r="EA209" s="37"/>
      <c r="EB209" s="37"/>
      <c r="EC209" s="37"/>
      <c r="ED209" s="37"/>
      <c r="EE209" s="37"/>
      <c r="EF209" s="37"/>
      <c r="EG209" s="37"/>
      <c r="EH209" s="37"/>
      <c r="EI209" s="37"/>
      <c r="EJ209" s="37"/>
      <c r="EK209" s="37"/>
      <c r="EL209" s="37"/>
      <c r="EM209" s="37"/>
      <c r="EN209" s="37"/>
      <c r="EO209" s="37"/>
      <c r="EP209" s="37"/>
      <c r="EQ209" s="37"/>
      <c r="ER209" s="37"/>
      <c r="ES209" s="37"/>
      <c r="ET209" s="37"/>
      <c r="EU209" s="37"/>
    </row>
    <row r="210" spans="1:151" s="38" customFormat="1" ht="21" x14ac:dyDescent="0.35">
      <c r="A210" s="85"/>
      <c r="B210" s="89"/>
      <c r="C210" s="107"/>
      <c r="D210" s="85"/>
      <c r="E210" s="88"/>
      <c r="F210" s="88"/>
      <c r="G210" s="88"/>
      <c r="H210" s="108"/>
      <c r="I210" s="107"/>
      <c r="J210" s="99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37"/>
      <c r="BL210" s="37"/>
      <c r="BM210" s="37"/>
      <c r="BN210" s="37"/>
      <c r="BO210" s="37"/>
      <c r="BP210" s="37"/>
      <c r="BQ210" s="37"/>
      <c r="BR210" s="37"/>
      <c r="BS210" s="37"/>
      <c r="BT210" s="37"/>
      <c r="BU210" s="37"/>
      <c r="BV210" s="37"/>
      <c r="BW210" s="37"/>
      <c r="BX210" s="37"/>
      <c r="BY210" s="37"/>
      <c r="BZ210" s="37"/>
      <c r="CA210" s="37"/>
      <c r="CB210" s="37"/>
      <c r="CC210" s="37"/>
      <c r="CD210" s="37"/>
      <c r="CE210" s="37"/>
      <c r="CF210" s="37"/>
      <c r="CG210" s="37"/>
      <c r="CH210" s="37"/>
      <c r="CI210" s="37"/>
      <c r="CJ210" s="37"/>
      <c r="CK210" s="37"/>
      <c r="CL210" s="37"/>
      <c r="CM210" s="37"/>
      <c r="CN210" s="37"/>
      <c r="CO210" s="37"/>
      <c r="CP210" s="37"/>
      <c r="CQ210" s="37"/>
      <c r="CR210" s="37"/>
      <c r="CS210" s="37"/>
      <c r="CT210" s="37"/>
      <c r="CU210" s="37"/>
      <c r="CV210" s="37"/>
      <c r="CW210" s="37"/>
      <c r="CX210" s="37"/>
      <c r="CY210" s="37"/>
      <c r="CZ210" s="37"/>
      <c r="DA210" s="37"/>
      <c r="DB210" s="37"/>
      <c r="DC210" s="37"/>
      <c r="DD210" s="37"/>
      <c r="DE210" s="37"/>
      <c r="DF210" s="37"/>
      <c r="DG210" s="37"/>
      <c r="DH210" s="37"/>
      <c r="DI210" s="37"/>
      <c r="DJ210" s="37"/>
      <c r="DK210" s="37"/>
      <c r="DL210" s="37"/>
      <c r="DM210" s="37"/>
      <c r="DN210" s="37"/>
      <c r="DO210" s="37"/>
      <c r="DP210" s="37"/>
      <c r="DQ210" s="37"/>
      <c r="DR210" s="37"/>
      <c r="DS210" s="37"/>
      <c r="DT210" s="37"/>
      <c r="DU210" s="37"/>
      <c r="DV210" s="37"/>
      <c r="DW210" s="37"/>
      <c r="DX210" s="37"/>
      <c r="DY210" s="37"/>
      <c r="DZ210" s="37"/>
      <c r="EA210" s="37"/>
      <c r="EB210" s="37"/>
      <c r="EC210" s="37"/>
      <c r="ED210" s="37"/>
      <c r="EE210" s="37"/>
      <c r="EF210" s="37"/>
      <c r="EG210" s="37"/>
      <c r="EH210" s="37"/>
      <c r="EI210" s="37"/>
      <c r="EJ210" s="37"/>
      <c r="EK210" s="37"/>
      <c r="EL210" s="37"/>
      <c r="EM210" s="37"/>
      <c r="EN210" s="37"/>
      <c r="EO210" s="37"/>
      <c r="EP210" s="37"/>
      <c r="EQ210" s="37"/>
      <c r="ER210" s="37"/>
      <c r="ES210" s="37"/>
      <c r="ET210" s="37"/>
      <c r="EU210" s="37"/>
    </row>
    <row r="211" spans="1:151" s="38" customFormat="1" ht="21" x14ac:dyDescent="0.35">
      <c r="A211" s="85"/>
      <c r="B211" s="90"/>
      <c r="C211" s="87"/>
      <c r="D211" s="85"/>
      <c r="E211" s="88"/>
      <c r="F211" s="88"/>
      <c r="G211" s="88"/>
      <c r="H211" s="88"/>
      <c r="I211" s="87"/>
      <c r="J211" s="89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7"/>
      <c r="CG211" s="37"/>
      <c r="CH211" s="37"/>
      <c r="CI211" s="37"/>
      <c r="CJ211" s="37"/>
      <c r="CK211" s="37"/>
      <c r="CL211" s="37"/>
      <c r="CM211" s="37"/>
      <c r="CN211" s="37"/>
      <c r="CO211" s="37"/>
      <c r="CP211" s="37"/>
      <c r="CQ211" s="37"/>
      <c r="CR211" s="37"/>
      <c r="CS211" s="37"/>
      <c r="CT211" s="37"/>
      <c r="CU211" s="37"/>
      <c r="CV211" s="37"/>
      <c r="CW211" s="37"/>
      <c r="CX211" s="37"/>
      <c r="CY211" s="37"/>
      <c r="CZ211" s="37"/>
      <c r="DA211" s="37"/>
      <c r="DB211" s="37"/>
      <c r="DC211" s="37"/>
      <c r="DD211" s="37"/>
      <c r="DE211" s="37"/>
      <c r="DF211" s="37"/>
      <c r="DG211" s="37"/>
      <c r="DH211" s="37"/>
      <c r="DI211" s="37"/>
      <c r="DJ211" s="37"/>
      <c r="DK211" s="37"/>
      <c r="DL211" s="37"/>
      <c r="DM211" s="37"/>
      <c r="DN211" s="37"/>
      <c r="DO211" s="37"/>
      <c r="DP211" s="37"/>
      <c r="DQ211" s="37"/>
      <c r="DR211" s="37"/>
      <c r="DS211" s="37"/>
      <c r="DT211" s="37"/>
      <c r="DU211" s="37"/>
      <c r="DV211" s="37"/>
      <c r="DW211" s="37"/>
      <c r="DX211" s="37"/>
      <c r="DY211" s="37"/>
      <c r="DZ211" s="37"/>
      <c r="EA211" s="37"/>
      <c r="EB211" s="37"/>
      <c r="EC211" s="37"/>
      <c r="ED211" s="37"/>
      <c r="EE211" s="37"/>
      <c r="EF211" s="37"/>
      <c r="EG211" s="37"/>
      <c r="EH211" s="37"/>
      <c r="EI211" s="37"/>
      <c r="EJ211" s="37"/>
      <c r="EK211" s="37"/>
      <c r="EL211" s="37"/>
      <c r="EM211" s="37"/>
      <c r="EN211" s="37"/>
      <c r="EO211" s="37"/>
      <c r="EP211" s="37"/>
      <c r="EQ211" s="37"/>
      <c r="ER211" s="37"/>
      <c r="ES211" s="37"/>
      <c r="ET211" s="37"/>
      <c r="EU211" s="37"/>
    </row>
    <row r="212" spans="1:151" s="38" customFormat="1" ht="21" x14ac:dyDescent="0.35">
      <c r="A212" s="85"/>
      <c r="B212" s="90"/>
      <c r="C212" s="87"/>
      <c r="D212" s="85"/>
      <c r="E212" s="88"/>
      <c r="F212" s="88"/>
      <c r="G212" s="88"/>
      <c r="H212" s="88"/>
      <c r="I212" s="87"/>
      <c r="J212" s="89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37"/>
      <c r="BL212" s="37"/>
      <c r="BM212" s="37"/>
      <c r="BN212" s="37"/>
      <c r="BO212" s="37"/>
      <c r="BP212" s="37"/>
      <c r="BQ212" s="37"/>
      <c r="BR212" s="37"/>
      <c r="BS212" s="37"/>
      <c r="BT212" s="37"/>
      <c r="BU212" s="37"/>
      <c r="BV212" s="37"/>
      <c r="BW212" s="37"/>
      <c r="BX212" s="37"/>
      <c r="BY212" s="37"/>
      <c r="BZ212" s="37"/>
      <c r="CA212" s="37"/>
      <c r="CB212" s="37"/>
      <c r="CC212" s="37"/>
      <c r="CD212" s="37"/>
      <c r="CE212" s="37"/>
      <c r="CF212" s="37"/>
      <c r="CG212" s="37"/>
      <c r="CH212" s="37"/>
      <c r="CI212" s="37"/>
      <c r="CJ212" s="37"/>
      <c r="CK212" s="37"/>
      <c r="CL212" s="37"/>
      <c r="CM212" s="37"/>
      <c r="CN212" s="37"/>
      <c r="CO212" s="37"/>
      <c r="CP212" s="37"/>
      <c r="CQ212" s="37"/>
      <c r="CR212" s="37"/>
      <c r="CS212" s="37"/>
      <c r="CT212" s="37"/>
      <c r="CU212" s="37"/>
      <c r="CV212" s="37"/>
      <c r="CW212" s="37"/>
      <c r="CX212" s="37"/>
      <c r="CY212" s="37"/>
      <c r="CZ212" s="37"/>
      <c r="DA212" s="37"/>
      <c r="DB212" s="37"/>
      <c r="DC212" s="37"/>
      <c r="DD212" s="37"/>
      <c r="DE212" s="37"/>
      <c r="DF212" s="37"/>
      <c r="DG212" s="37"/>
      <c r="DH212" s="37"/>
      <c r="DI212" s="37"/>
      <c r="DJ212" s="37"/>
      <c r="DK212" s="37"/>
      <c r="DL212" s="37"/>
      <c r="DM212" s="37"/>
      <c r="DN212" s="37"/>
      <c r="DO212" s="37"/>
      <c r="DP212" s="37"/>
      <c r="DQ212" s="37"/>
      <c r="DR212" s="37"/>
      <c r="DS212" s="37"/>
      <c r="DT212" s="37"/>
      <c r="DU212" s="37"/>
      <c r="DV212" s="37"/>
      <c r="DW212" s="37"/>
      <c r="DX212" s="37"/>
      <c r="DY212" s="37"/>
      <c r="DZ212" s="37"/>
      <c r="EA212" s="37"/>
      <c r="EB212" s="37"/>
      <c r="EC212" s="37"/>
      <c r="ED212" s="37"/>
      <c r="EE212" s="37"/>
      <c r="EF212" s="37"/>
      <c r="EG212" s="37"/>
      <c r="EH212" s="37"/>
      <c r="EI212" s="37"/>
      <c r="EJ212" s="37"/>
      <c r="EK212" s="37"/>
      <c r="EL212" s="37"/>
      <c r="EM212" s="37"/>
      <c r="EN212" s="37"/>
      <c r="EO212" s="37"/>
      <c r="EP212" s="37"/>
      <c r="EQ212" s="37"/>
      <c r="ER212" s="37"/>
      <c r="ES212" s="37"/>
      <c r="ET212" s="37"/>
      <c r="EU212" s="37"/>
    </row>
    <row r="213" spans="1:151" s="38" customFormat="1" ht="21" x14ac:dyDescent="0.35">
      <c r="A213" s="99"/>
      <c r="B213" s="147"/>
      <c r="C213" s="107"/>
      <c r="D213" s="99"/>
      <c r="E213" s="108"/>
      <c r="F213" s="108"/>
      <c r="G213" s="108"/>
      <c r="H213" s="108"/>
      <c r="I213" s="107"/>
      <c r="J213" s="109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37"/>
      <c r="BL213" s="37"/>
      <c r="BM213" s="37"/>
      <c r="BN213" s="37"/>
      <c r="BO213" s="37"/>
      <c r="BP213" s="37"/>
      <c r="BQ213" s="37"/>
      <c r="BR213" s="37"/>
      <c r="BS213" s="37"/>
      <c r="BT213" s="37"/>
      <c r="BU213" s="37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7"/>
      <c r="CG213" s="37"/>
      <c r="CH213" s="37"/>
      <c r="CI213" s="37"/>
      <c r="CJ213" s="37"/>
      <c r="CK213" s="37"/>
      <c r="CL213" s="37"/>
      <c r="CM213" s="37"/>
      <c r="CN213" s="37"/>
      <c r="CO213" s="37"/>
      <c r="CP213" s="37"/>
      <c r="CQ213" s="37"/>
      <c r="CR213" s="37"/>
      <c r="CS213" s="37"/>
      <c r="CT213" s="37"/>
      <c r="CU213" s="37"/>
      <c r="CV213" s="37"/>
      <c r="CW213" s="37"/>
      <c r="CX213" s="37"/>
      <c r="CY213" s="37"/>
      <c r="CZ213" s="37"/>
      <c r="DA213" s="37"/>
      <c r="DB213" s="37"/>
      <c r="DC213" s="37"/>
      <c r="DD213" s="37"/>
      <c r="DE213" s="37"/>
      <c r="DF213" s="37"/>
      <c r="DG213" s="37"/>
      <c r="DH213" s="37"/>
      <c r="DI213" s="37"/>
      <c r="DJ213" s="37"/>
      <c r="DK213" s="37"/>
      <c r="DL213" s="37"/>
      <c r="DM213" s="37"/>
      <c r="DN213" s="37"/>
      <c r="DO213" s="37"/>
      <c r="DP213" s="37"/>
      <c r="DQ213" s="37"/>
      <c r="DR213" s="37"/>
      <c r="DS213" s="37"/>
      <c r="DT213" s="37"/>
      <c r="DU213" s="37"/>
      <c r="DV213" s="37"/>
      <c r="DW213" s="37"/>
      <c r="DX213" s="37"/>
      <c r="DY213" s="37"/>
      <c r="DZ213" s="37"/>
      <c r="EA213" s="37"/>
      <c r="EB213" s="37"/>
      <c r="EC213" s="37"/>
      <c r="ED213" s="37"/>
      <c r="EE213" s="37"/>
      <c r="EF213" s="37"/>
      <c r="EG213" s="37"/>
      <c r="EH213" s="37"/>
      <c r="EI213" s="37"/>
      <c r="EJ213" s="37"/>
      <c r="EK213" s="37"/>
      <c r="EL213" s="37"/>
      <c r="EM213" s="37"/>
      <c r="EN213" s="37"/>
      <c r="EO213" s="37"/>
      <c r="EP213" s="37"/>
      <c r="EQ213" s="37"/>
      <c r="ER213" s="37"/>
      <c r="ES213" s="37"/>
      <c r="ET213" s="37"/>
      <c r="EU213" s="37"/>
    </row>
    <row r="214" spans="1:151" s="38" customFormat="1" ht="21" x14ac:dyDescent="0.35">
      <c r="A214" s="99"/>
      <c r="B214" s="147"/>
      <c r="C214" s="107"/>
      <c r="D214" s="99"/>
      <c r="E214" s="108"/>
      <c r="F214" s="108"/>
      <c r="G214" s="108"/>
      <c r="H214" s="108"/>
      <c r="I214" s="107"/>
      <c r="J214" s="109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  <c r="BD214" s="37"/>
      <c r="BE214" s="37"/>
      <c r="BF214" s="37"/>
      <c r="BG214" s="37"/>
      <c r="BH214" s="37"/>
      <c r="BI214" s="37"/>
      <c r="BJ214" s="37"/>
      <c r="BK214" s="37"/>
      <c r="BL214" s="37"/>
      <c r="BM214" s="37"/>
      <c r="BN214" s="37"/>
      <c r="BO214" s="37"/>
      <c r="BP214" s="37"/>
      <c r="BQ214" s="37"/>
      <c r="BR214" s="37"/>
      <c r="BS214" s="37"/>
      <c r="BT214" s="37"/>
      <c r="BU214" s="37"/>
      <c r="BV214" s="37"/>
      <c r="BW214" s="37"/>
      <c r="BX214" s="37"/>
      <c r="BY214" s="37"/>
      <c r="BZ214" s="37"/>
      <c r="CA214" s="37"/>
      <c r="CB214" s="37"/>
      <c r="CC214" s="37"/>
      <c r="CD214" s="37"/>
      <c r="CE214" s="37"/>
      <c r="CF214" s="37"/>
      <c r="CG214" s="37"/>
      <c r="CH214" s="37"/>
      <c r="CI214" s="37"/>
      <c r="CJ214" s="37"/>
      <c r="CK214" s="37"/>
      <c r="CL214" s="37"/>
      <c r="CM214" s="37"/>
      <c r="CN214" s="37"/>
      <c r="CO214" s="37"/>
      <c r="CP214" s="37"/>
      <c r="CQ214" s="37"/>
      <c r="CR214" s="37"/>
      <c r="CS214" s="37"/>
      <c r="CT214" s="37"/>
      <c r="CU214" s="37"/>
      <c r="CV214" s="37"/>
      <c r="CW214" s="37"/>
      <c r="CX214" s="37"/>
      <c r="CY214" s="37"/>
      <c r="CZ214" s="37"/>
      <c r="DA214" s="37"/>
      <c r="DB214" s="37"/>
      <c r="DC214" s="37"/>
      <c r="DD214" s="37"/>
      <c r="DE214" s="37"/>
      <c r="DF214" s="37"/>
      <c r="DG214" s="37"/>
      <c r="DH214" s="37"/>
      <c r="DI214" s="37"/>
      <c r="DJ214" s="37"/>
      <c r="DK214" s="37"/>
      <c r="DL214" s="37"/>
      <c r="DM214" s="37"/>
      <c r="DN214" s="37"/>
      <c r="DO214" s="37"/>
      <c r="DP214" s="37"/>
      <c r="DQ214" s="37"/>
      <c r="DR214" s="37"/>
      <c r="DS214" s="37"/>
      <c r="DT214" s="37"/>
      <c r="DU214" s="37"/>
      <c r="DV214" s="37"/>
      <c r="DW214" s="37"/>
      <c r="DX214" s="37"/>
      <c r="DY214" s="37"/>
      <c r="DZ214" s="37"/>
      <c r="EA214" s="37"/>
      <c r="EB214" s="37"/>
      <c r="EC214" s="37"/>
      <c r="ED214" s="37"/>
      <c r="EE214" s="37"/>
      <c r="EF214" s="37"/>
      <c r="EG214" s="37"/>
      <c r="EH214" s="37"/>
      <c r="EI214" s="37"/>
      <c r="EJ214" s="37"/>
      <c r="EK214" s="37"/>
      <c r="EL214" s="37"/>
      <c r="EM214" s="37"/>
      <c r="EN214" s="37"/>
      <c r="EO214" s="37"/>
      <c r="EP214" s="37"/>
      <c r="EQ214" s="37"/>
      <c r="ER214" s="37"/>
      <c r="ES214" s="37"/>
      <c r="ET214" s="37"/>
      <c r="EU214" s="37"/>
    </row>
    <row r="215" spans="1:151" s="38" customFormat="1" ht="21" x14ac:dyDescent="0.35">
      <c r="A215" s="91"/>
      <c r="B215" s="116"/>
      <c r="C215" s="93"/>
      <c r="D215" s="91"/>
      <c r="E215" s="94"/>
      <c r="F215" s="94"/>
      <c r="G215" s="94"/>
      <c r="H215" s="94"/>
      <c r="I215" s="93"/>
      <c r="J215" s="105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  <c r="BD215" s="37"/>
      <c r="BE215" s="37"/>
      <c r="BF215" s="37"/>
      <c r="BG215" s="37"/>
      <c r="BH215" s="37"/>
      <c r="BI215" s="37"/>
      <c r="BJ215" s="37"/>
      <c r="BK215" s="37"/>
      <c r="BL215" s="37"/>
      <c r="BM215" s="37"/>
      <c r="BN215" s="37"/>
      <c r="BO215" s="37"/>
      <c r="BP215" s="37"/>
      <c r="BQ215" s="37"/>
      <c r="BR215" s="37"/>
      <c r="BS215" s="37"/>
      <c r="BT215" s="37"/>
      <c r="BU215" s="37"/>
      <c r="BV215" s="37"/>
      <c r="BW215" s="37"/>
      <c r="BX215" s="37"/>
      <c r="BY215" s="37"/>
      <c r="BZ215" s="37"/>
      <c r="CA215" s="37"/>
      <c r="CB215" s="37"/>
      <c r="CC215" s="37"/>
      <c r="CD215" s="37"/>
      <c r="CE215" s="37"/>
      <c r="CF215" s="37"/>
      <c r="CG215" s="37"/>
      <c r="CH215" s="37"/>
      <c r="CI215" s="37"/>
      <c r="CJ215" s="37"/>
      <c r="CK215" s="37"/>
      <c r="CL215" s="37"/>
      <c r="CM215" s="37"/>
      <c r="CN215" s="37"/>
      <c r="CO215" s="37"/>
      <c r="CP215" s="37"/>
      <c r="CQ215" s="37"/>
      <c r="CR215" s="37"/>
      <c r="CS215" s="37"/>
      <c r="CT215" s="37"/>
      <c r="CU215" s="37"/>
      <c r="CV215" s="37"/>
      <c r="CW215" s="37"/>
      <c r="CX215" s="37"/>
      <c r="CY215" s="37"/>
      <c r="CZ215" s="37"/>
      <c r="DA215" s="37"/>
      <c r="DB215" s="37"/>
      <c r="DC215" s="37"/>
      <c r="DD215" s="37"/>
      <c r="DE215" s="37"/>
      <c r="DF215" s="37"/>
      <c r="DG215" s="37"/>
      <c r="DH215" s="37"/>
      <c r="DI215" s="37"/>
      <c r="DJ215" s="37"/>
      <c r="DK215" s="37"/>
      <c r="DL215" s="37"/>
      <c r="DM215" s="37"/>
      <c r="DN215" s="37"/>
      <c r="DO215" s="37"/>
      <c r="DP215" s="37"/>
      <c r="DQ215" s="37"/>
      <c r="DR215" s="37"/>
      <c r="DS215" s="37"/>
      <c r="DT215" s="37"/>
      <c r="DU215" s="37"/>
      <c r="DV215" s="37"/>
      <c r="DW215" s="37"/>
      <c r="DX215" s="37"/>
      <c r="DY215" s="37"/>
      <c r="DZ215" s="37"/>
      <c r="EA215" s="37"/>
      <c r="EB215" s="37"/>
      <c r="EC215" s="37"/>
      <c r="ED215" s="37"/>
      <c r="EE215" s="37"/>
      <c r="EF215" s="37"/>
      <c r="EG215" s="37"/>
      <c r="EH215" s="37"/>
      <c r="EI215" s="37"/>
      <c r="EJ215" s="37"/>
      <c r="EK215" s="37"/>
      <c r="EL215" s="37"/>
      <c r="EM215" s="37"/>
      <c r="EN215" s="37"/>
      <c r="EO215" s="37"/>
      <c r="EP215" s="37"/>
      <c r="EQ215" s="37"/>
      <c r="ER215" s="37"/>
      <c r="ES215" s="37"/>
      <c r="ET215" s="37"/>
      <c r="EU215" s="37"/>
    </row>
    <row r="216" spans="1:151" s="38" customFormat="1" ht="21" x14ac:dyDescent="0.35">
      <c r="A216" s="95"/>
      <c r="B216" s="131"/>
      <c r="C216" s="97"/>
      <c r="D216" s="95"/>
      <c r="E216" s="98"/>
      <c r="F216" s="98"/>
      <c r="G216" s="98"/>
      <c r="H216" s="98"/>
      <c r="I216" s="97"/>
      <c r="J216" s="69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37"/>
      <c r="CF216" s="37"/>
      <c r="CG216" s="37"/>
      <c r="CH216" s="37"/>
      <c r="CI216" s="37"/>
      <c r="CJ216" s="37"/>
      <c r="CK216" s="37"/>
      <c r="CL216" s="37"/>
      <c r="CM216" s="37"/>
      <c r="CN216" s="37"/>
      <c r="CO216" s="37"/>
      <c r="CP216" s="37"/>
      <c r="CQ216" s="37"/>
      <c r="CR216" s="37"/>
      <c r="CS216" s="37"/>
      <c r="CT216" s="37"/>
      <c r="CU216" s="37"/>
      <c r="CV216" s="37"/>
      <c r="CW216" s="37"/>
      <c r="CX216" s="37"/>
      <c r="CY216" s="37"/>
      <c r="CZ216" s="37"/>
      <c r="DA216" s="37"/>
      <c r="DB216" s="37"/>
      <c r="DC216" s="37"/>
      <c r="DD216" s="37"/>
      <c r="DE216" s="37"/>
      <c r="DF216" s="37"/>
      <c r="DG216" s="37"/>
      <c r="DH216" s="37"/>
      <c r="DI216" s="37"/>
      <c r="DJ216" s="37"/>
      <c r="DK216" s="37"/>
      <c r="DL216" s="37"/>
      <c r="DM216" s="37"/>
      <c r="DN216" s="37"/>
      <c r="DO216" s="37"/>
      <c r="DP216" s="37"/>
      <c r="DQ216" s="37"/>
      <c r="DR216" s="37"/>
      <c r="DS216" s="37"/>
      <c r="DT216" s="37"/>
      <c r="DU216" s="37"/>
      <c r="DV216" s="37"/>
      <c r="DW216" s="37"/>
      <c r="DX216" s="37"/>
      <c r="DY216" s="37"/>
      <c r="DZ216" s="37"/>
      <c r="EA216" s="37"/>
      <c r="EB216" s="37"/>
      <c r="EC216" s="37"/>
      <c r="ED216" s="37"/>
      <c r="EE216" s="37"/>
      <c r="EF216" s="37"/>
      <c r="EG216" s="37"/>
      <c r="EH216" s="37"/>
      <c r="EI216" s="37"/>
      <c r="EJ216" s="37"/>
      <c r="EK216" s="37"/>
      <c r="EL216" s="37"/>
      <c r="EM216" s="37"/>
      <c r="EN216" s="37"/>
      <c r="EO216" s="37"/>
      <c r="EP216" s="37"/>
      <c r="EQ216" s="37"/>
      <c r="ER216" s="37"/>
      <c r="ES216" s="37"/>
      <c r="ET216" s="37"/>
      <c r="EU216" s="37"/>
    </row>
    <row r="217" spans="1:151" s="38" customFormat="1" ht="21" x14ac:dyDescent="0.35">
      <c r="A217" s="404"/>
      <c r="B217" s="404"/>
      <c r="C217" s="404"/>
      <c r="D217" s="404"/>
      <c r="E217" s="404"/>
      <c r="F217" s="404"/>
      <c r="G217" s="404"/>
      <c r="H217" s="404"/>
      <c r="I217" s="404"/>
      <c r="J217" s="404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  <c r="BD217" s="37"/>
      <c r="BE217" s="37"/>
      <c r="BF217" s="37"/>
      <c r="BG217" s="37"/>
      <c r="BH217" s="37"/>
      <c r="BI217" s="37"/>
      <c r="BJ217" s="37"/>
      <c r="BK217" s="37"/>
      <c r="BL217" s="37"/>
      <c r="BM217" s="37"/>
      <c r="BN217" s="37"/>
      <c r="BO217" s="37"/>
      <c r="BP217" s="37"/>
      <c r="BQ217" s="37"/>
      <c r="BR217" s="37"/>
      <c r="BS217" s="37"/>
      <c r="BT217" s="37"/>
      <c r="BU217" s="37"/>
      <c r="BV217" s="37"/>
      <c r="BW217" s="37"/>
      <c r="BX217" s="37"/>
      <c r="BY217" s="37"/>
      <c r="BZ217" s="37"/>
      <c r="CA217" s="37"/>
      <c r="CB217" s="37"/>
      <c r="CC217" s="37"/>
      <c r="CD217" s="37"/>
      <c r="CE217" s="37"/>
      <c r="CF217" s="37"/>
      <c r="CG217" s="37"/>
      <c r="CH217" s="37"/>
      <c r="CI217" s="37"/>
      <c r="CJ217" s="37"/>
      <c r="CK217" s="37"/>
      <c r="CL217" s="37"/>
      <c r="CM217" s="37"/>
      <c r="CN217" s="37"/>
      <c r="CO217" s="37"/>
      <c r="CP217" s="37"/>
      <c r="CQ217" s="37"/>
      <c r="CR217" s="37"/>
      <c r="CS217" s="37"/>
      <c r="CT217" s="37"/>
      <c r="CU217" s="37"/>
      <c r="CV217" s="37"/>
      <c r="CW217" s="37"/>
      <c r="CX217" s="37"/>
      <c r="CY217" s="37"/>
      <c r="CZ217" s="37"/>
      <c r="DA217" s="37"/>
      <c r="DB217" s="37"/>
      <c r="DC217" s="37"/>
      <c r="DD217" s="37"/>
      <c r="DE217" s="37"/>
      <c r="DF217" s="37"/>
      <c r="DG217" s="37"/>
      <c r="DH217" s="37"/>
      <c r="DI217" s="37"/>
      <c r="DJ217" s="37"/>
      <c r="DK217" s="37"/>
      <c r="DL217" s="37"/>
      <c r="DM217" s="37"/>
      <c r="DN217" s="37"/>
      <c r="DO217" s="37"/>
      <c r="DP217" s="37"/>
      <c r="DQ217" s="37"/>
      <c r="DR217" s="37"/>
      <c r="DS217" s="37"/>
      <c r="DT217" s="37"/>
      <c r="DU217" s="37"/>
      <c r="DV217" s="37"/>
      <c r="DW217" s="37"/>
      <c r="DX217" s="37"/>
      <c r="DY217" s="37"/>
      <c r="DZ217" s="37"/>
      <c r="EA217" s="37"/>
      <c r="EB217" s="37"/>
      <c r="EC217" s="37"/>
      <c r="ED217" s="37"/>
      <c r="EE217" s="37"/>
      <c r="EF217" s="37"/>
      <c r="EG217" s="37"/>
      <c r="EH217" s="37"/>
      <c r="EI217" s="37"/>
      <c r="EJ217" s="37"/>
      <c r="EK217" s="37"/>
      <c r="EL217" s="37"/>
      <c r="EM217" s="37"/>
      <c r="EN217" s="37"/>
      <c r="EO217" s="37"/>
      <c r="EP217" s="37"/>
      <c r="EQ217" s="37"/>
      <c r="ER217" s="37"/>
      <c r="ES217" s="37"/>
      <c r="ET217" s="37"/>
      <c r="EU217" s="37"/>
    </row>
    <row r="218" spans="1:151" s="38" customFormat="1" ht="21" x14ac:dyDescent="0.35">
      <c r="A218" s="405"/>
      <c r="B218" s="405"/>
      <c r="C218" s="405"/>
      <c r="D218" s="405"/>
      <c r="E218" s="405"/>
      <c r="F218" s="405"/>
      <c r="G218" s="405"/>
      <c r="H218" s="405"/>
      <c r="I218" s="405"/>
      <c r="J218" s="405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  <c r="BD218" s="37"/>
      <c r="BE218" s="37"/>
      <c r="BF218" s="37"/>
      <c r="BG218" s="37"/>
      <c r="BH218" s="37"/>
      <c r="BI218" s="37"/>
      <c r="BJ218" s="37"/>
      <c r="BK218" s="37"/>
      <c r="BL218" s="37"/>
      <c r="BM218" s="37"/>
      <c r="BN218" s="37"/>
      <c r="BO218" s="37"/>
      <c r="BP218" s="37"/>
      <c r="BQ218" s="37"/>
      <c r="BR218" s="37"/>
      <c r="BS218" s="37"/>
      <c r="BT218" s="37"/>
      <c r="BU218" s="37"/>
      <c r="BV218" s="37"/>
      <c r="BW218" s="37"/>
      <c r="BX218" s="37"/>
      <c r="BY218" s="37"/>
      <c r="BZ218" s="37"/>
      <c r="CA218" s="37"/>
      <c r="CB218" s="37"/>
      <c r="CC218" s="37"/>
      <c r="CD218" s="37"/>
      <c r="CE218" s="37"/>
      <c r="CF218" s="37"/>
      <c r="CG218" s="37"/>
      <c r="CH218" s="37"/>
      <c r="CI218" s="37"/>
      <c r="CJ218" s="37"/>
      <c r="CK218" s="37"/>
      <c r="CL218" s="37"/>
      <c r="CM218" s="37"/>
      <c r="CN218" s="37"/>
      <c r="CO218" s="37"/>
      <c r="CP218" s="37"/>
      <c r="CQ218" s="37"/>
      <c r="CR218" s="37"/>
      <c r="CS218" s="37"/>
      <c r="CT218" s="37"/>
      <c r="CU218" s="37"/>
      <c r="CV218" s="37"/>
      <c r="CW218" s="37"/>
      <c r="CX218" s="37"/>
      <c r="CY218" s="37"/>
      <c r="CZ218" s="37"/>
      <c r="DA218" s="37"/>
      <c r="DB218" s="37"/>
      <c r="DC218" s="37"/>
      <c r="DD218" s="37"/>
      <c r="DE218" s="37"/>
      <c r="DF218" s="37"/>
      <c r="DG218" s="37"/>
      <c r="DH218" s="37"/>
      <c r="DI218" s="37"/>
      <c r="DJ218" s="37"/>
      <c r="DK218" s="37"/>
      <c r="DL218" s="37"/>
      <c r="DM218" s="37"/>
      <c r="DN218" s="37"/>
      <c r="DO218" s="37"/>
      <c r="DP218" s="37"/>
      <c r="DQ218" s="37"/>
      <c r="DR218" s="37"/>
      <c r="DS218" s="37"/>
      <c r="DT218" s="37"/>
      <c r="DU218" s="37"/>
      <c r="DV218" s="37"/>
      <c r="DW218" s="37"/>
      <c r="DX218" s="37"/>
      <c r="DY218" s="37"/>
      <c r="DZ218" s="37"/>
      <c r="EA218" s="37"/>
      <c r="EB218" s="37"/>
      <c r="EC218" s="37"/>
      <c r="ED218" s="37"/>
      <c r="EE218" s="37"/>
      <c r="EF218" s="37"/>
      <c r="EG218" s="37"/>
      <c r="EH218" s="37"/>
      <c r="EI218" s="37"/>
      <c r="EJ218" s="37"/>
      <c r="EK218" s="37"/>
      <c r="EL218" s="37"/>
      <c r="EM218" s="37"/>
      <c r="EN218" s="37"/>
      <c r="EO218" s="37"/>
      <c r="EP218" s="37"/>
      <c r="EQ218" s="37"/>
      <c r="ER218" s="37"/>
      <c r="ES218" s="37"/>
      <c r="ET218" s="37"/>
      <c r="EU218" s="37"/>
    </row>
    <row r="219" spans="1:151" s="38" customFormat="1" ht="21" x14ac:dyDescent="0.35">
      <c r="A219" s="405"/>
      <c r="B219" s="405"/>
      <c r="C219" s="405"/>
      <c r="D219" s="405"/>
      <c r="E219" s="405"/>
      <c r="F219" s="405"/>
      <c r="G219" s="405"/>
      <c r="H219" s="405"/>
      <c r="I219" s="405"/>
      <c r="J219" s="405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  <c r="BD219" s="37"/>
      <c r="BE219" s="37"/>
      <c r="BF219" s="37"/>
      <c r="BG219" s="37"/>
      <c r="BH219" s="37"/>
      <c r="BI219" s="37"/>
      <c r="BJ219" s="37"/>
      <c r="BK219" s="37"/>
      <c r="BL219" s="37"/>
      <c r="BM219" s="37"/>
      <c r="BN219" s="37"/>
      <c r="BO219" s="37"/>
      <c r="BP219" s="37"/>
      <c r="BQ219" s="37"/>
      <c r="BR219" s="37"/>
      <c r="BS219" s="37"/>
      <c r="BT219" s="37"/>
      <c r="BU219" s="37"/>
      <c r="BV219" s="37"/>
      <c r="BW219" s="37"/>
      <c r="BX219" s="37"/>
      <c r="BY219" s="37"/>
      <c r="BZ219" s="37"/>
      <c r="CA219" s="37"/>
      <c r="CB219" s="37"/>
      <c r="CC219" s="37"/>
      <c r="CD219" s="37"/>
      <c r="CE219" s="37"/>
      <c r="CF219" s="37"/>
      <c r="CG219" s="37"/>
      <c r="CH219" s="37"/>
      <c r="CI219" s="37"/>
      <c r="CJ219" s="37"/>
      <c r="CK219" s="37"/>
      <c r="CL219" s="37"/>
      <c r="CM219" s="37"/>
      <c r="CN219" s="37"/>
      <c r="CO219" s="37"/>
      <c r="CP219" s="37"/>
      <c r="CQ219" s="37"/>
      <c r="CR219" s="37"/>
      <c r="CS219" s="37"/>
      <c r="CT219" s="37"/>
      <c r="CU219" s="37"/>
      <c r="CV219" s="37"/>
      <c r="CW219" s="37"/>
      <c r="CX219" s="37"/>
      <c r="CY219" s="37"/>
      <c r="CZ219" s="37"/>
      <c r="DA219" s="37"/>
      <c r="DB219" s="37"/>
      <c r="DC219" s="37"/>
      <c r="DD219" s="37"/>
      <c r="DE219" s="37"/>
      <c r="DF219" s="37"/>
      <c r="DG219" s="37"/>
      <c r="DH219" s="37"/>
      <c r="DI219" s="37"/>
      <c r="DJ219" s="37"/>
      <c r="DK219" s="37"/>
      <c r="DL219" s="37"/>
      <c r="DM219" s="37"/>
      <c r="DN219" s="37"/>
      <c r="DO219" s="37"/>
      <c r="DP219" s="37"/>
      <c r="DQ219" s="37"/>
      <c r="DR219" s="37"/>
      <c r="DS219" s="37"/>
      <c r="DT219" s="37"/>
      <c r="DU219" s="37"/>
      <c r="DV219" s="37"/>
      <c r="DW219" s="37"/>
      <c r="DX219" s="37"/>
      <c r="DY219" s="37"/>
      <c r="DZ219" s="37"/>
      <c r="EA219" s="37"/>
      <c r="EB219" s="37"/>
      <c r="EC219" s="37"/>
      <c r="ED219" s="37"/>
      <c r="EE219" s="37"/>
      <c r="EF219" s="37"/>
      <c r="EG219" s="37"/>
      <c r="EH219" s="37"/>
      <c r="EI219" s="37"/>
      <c r="EJ219" s="37"/>
      <c r="EK219" s="37"/>
      <c r="EL219" s="37"/>
      <c r="EM219" s="37"/>
      <c r="EN219" s="37"/>
      <c r="EO219" s="37"/>
      <c r="EP219" s="37"/>
      <c r="EQ219" s="37"/>
      <c r="ER219" s="37"/>
      <c r="ES219" s="37"/>
      <c r="ET219" s="37"/>
      <c r="EU219" s="37"/>
    </row>
    <row r="220" spans="1:151" s="38" customFormat="1" ht="21" x14ac:dyDescent="0.35">
      <c r="A220" s="169"/>
      <c r="B220" s="74"/>
      <c r="C220" s="74"/>
      <c r="D220" s="74"/>
      <c r="E220" s="75"/>
      <c r="F220" s="75"/>
      <c r="G220" s="75"/>
      <c r="H220" s="75"/>
      <c r="I220" s="74"/>
      <c r="J220" s="75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  <c r="BD220" s="37"/>
      <c r="BE220" s="37"/>
      <c r="BF220" s="37"/>
      <c r="BG220" s="37"/>
      <c r="BH220" s="37"/>
      <c r="BI220" s="37"/>
      <c r="BJ220" s="37"/>
      <c r="BK220" s="37"/>
      <c r="BL220" s="37"/>
      <c r="BM220" s="37"/>
      <c r="BN220" s="37"/>
      <c r="BO220" s="37"/>
      <c r="BP220" s="37"/>
      <c r="BQ220" s="37"/>
      <c r="BR220" s="37"/>
      <c r="BS220" s="37"/>
      <c r="BT220" s="37"/>
      <c r="BU220" s="37"/>
      <c r="BV220" s="37"/>
      <c r="BW220" s="37"/>
      <c r="BX220" s="37"/>
      <c r="BY220" s="37"/>
      <c r="BZ220" s="37"/>
      <c r="CA220" s="37"/>
      <c r="CB220" s="37"/>
      <c r="CC220" s="37"/>
      <c r="CD220" s="37"/>
      <c r="CE220" s="37"/>
      <c r="CF220" s="37"/>
      <c r="CG220" s="37"/>
      <c r="CH220" s="37"/>
      <c r="CI220" s="37"/>
      <c r="CJ220" s="37"/>
      <c r="CK220" s="37"/>
      <c r="CL220" s="37"/>
      <c r="CM220" s="37"/>
      <c r="CN220" s="37"/>
      <c r="CO220" s="37"/>
      <c r="CP220" s="37"/>
      <c r="CQ220" s="37"/>
      <c r="CR220" s="37"/>
      <c r="CS220" s="37"/>
      <c r="CT220" s="37"/>
      <c r="CU220" s="37"/>
      <c r="CV220" s="37"/>
      <c r="CW220" s="37"/>
      <c r="CX220" s="37"/>
      <c r="CY220" s="37"/>
      <c r="CZ220" s="37"/>
      <c r="DA220" s="37"/>
      <c r="DB220" s="37"/>
      <c r="DC220" s="37"/>
      <c r="DD220" s="37"/>
      <c r="DE220" s="37"/>
      <c r="DF220" s="37"/>
      <c r="DG220" s="37"/>
      <c r="DH220" s="37"/>
      <c r="DI220" s="37"/>
      <c r="DJ220" s="37"/>
      <c r="DK220" s="37"/>
      <c r="DL220" s="37"/>
      <c r="DM220" s="37"/>
      <c r="DN220" s="37"/>
      <c r="DO220" s="37"/>
      <c r="DP220" s="37"/>
      <c r="DQ220" s="37"/>
      <c r="DR220" s="37"/>
      <c r="DS220" s="37"/>
      <c r="DT220" s="37"/>
      <c r="DU220" s="37"/>
      <c r="DV220" s="37"/>
      <c r="DW220" s="37"/>
      <c r="DX220" s="37"/>
      <c r="DY220" s="37"/>
      <c r="DZ220" s="37"/>
      <c r="EA220" s="37"/>
      <c r="EB220" s="37"/>
      <c r="EC220" s="37"/>
      <c r="ED220" s="37"/>
      <c r="EE220" s="37"/>
      <c r="EF220" s="37"/>
      <c r="EG220" s="37"/>
      <c r="EH220" s="37"/>
      <c r="EI220" s="37"/>
      <c r="EJ220" s="37"/>
      <c r="EK220" s="37"/>
      <c r="EL220" s="37"/>
      <c r="EM220" s="37"/>
      <c r="EN220" s="37"/>
      <c r="EO220" s="37"/>
      <c r="EP220" s="37"/>
      <c r="EQ220" s="37"/>
      <c r="ER220" s="37"/>
      <c r="ES220" s="37"/>
      <c r="ET220" s="37"/>
      <c r="EU220" s="37"/>
    </row>
    <row r="221" spans="1:151" s="38" customFormat="1" ht="21" x14ac:dyDescent="0.35">
      <c r="A221" s="75"/>
      <c r="B221" s="396"/>
      <c r="C221" s="396"/>
      <c r="D221" s="396"/>
      <c r="E221" s="396"/>
      <c r="F221" s="75"/>
      <c r="G221" s="75"/>
      <c r="H221" s="75"/>
      <c r="I221" s="74"/>
      <c r="J221" s="75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37"/>
      <c r="CF221" s="37"/>
      <c r="CG221" s="37"/>
      <c r="CH221" s="37"/>
      <c r="CI221" s="37"/>
      <c r="CJ221" s="37"/>
      <c r="CK221" s="37"/>
      <c r="CL221" s="37"/>
      <c r="CM221" s="37"/>
      <c r="CN221" s="37"/>
      <c r="CO221" s="37"/>
      <c r="CP221" s="37"/>
      <c r="CQ221" s="37"/>
      <c r="CR221" s="37"/>
      <c r="CS221" s="37"/>
      <c r="CT221" s="37"/>
      <c r="CU221" s="37"/>
      <c r="CV221" s="37"/>
      <c r="CW221" s="37"/>
      <c r="CX221" s="37"/>
      <c r="CY221" s="37"/>
      <c r="CZ221" s="37"/>
      <c r="DA221" s="37"/>
      <c r="DB221" s="37"/>
      <c r="DC221" s="37"/>
      <c r="DD221" s="37"/>
      <c r="DE221" s="37"/>
      <c r="DF221" s="37"/>
      <c r="DG221" s="37"/>
      <c r="DH221" s="37"/>
      <c r="DI221" s="37"/>
      <c r="DJ221" s="37"/>
      <c r="DK221" s="37"/>
      <c r="DL221" s="37"/>
      <c r="DM221" s="37"/>
      <c r="DN221" s="37"/>
      <c r="DO221" s="37"/>
      <c r="DP221" s="37"/>
      <c r="DQ221" s="37"/>
      <c r="DR221" s="37"/>
      <c r="DS221" s="37"/>
      <c r="DT221" s="37"/>
      <c r="DU221" s="37"/>
      <c r="DV221" s="37"/>
      <c r="DW221" s="37"/>
      <c r="DX221" s="37"/>
      <c r="DY221" s="37"/>
      <c r="DZ221" s="37"/>
      <c r="EA221" s="37"/>
      <c r="EB221" s="37"/>
      <c r="EC221" s="37"/>
      <c r="ED221" s="37"/>
      <c r="EE221" s="37"/>
      <c r="EF221" s="37"/>
      <c r="EG221" s="37"/>
      <c r="EH221" s="37"/>
      <c r="EI221" s="37"/>
      <c r="EJ221" s="37"/>
      <c r="EK221" s="37"/>
      <c r="EL221" s="37"/>
      <c r="EM221" s="37"/>
      <c r="EN221" s="37"/>
      <c r="EO221" s="37"/>
      <c r="EP221" s="37"/>
      <c r="EQ221" s="37"/>
      <c r="ER221" s="37"/>
      <c r="ES221" s="37"/>
      <c r="ET221" s="37"/>
      <c r="EU221" s="37"/>
    </row>
    <row r="222" spans="1:151" s="38" customFormat="1" ht="21" x14ac:dyDescent="0.35">
      <c r="A222" s="400"/>
      <c r="B222" s="400"/>
      <c r="C222" s="400"/>
      <c r="D222" s="76"/>
      <c r="E222" s="403"/>
      <c r="F222" s="403"/>
      <c r="G222" s="403"/>
      <c r="H222" s="76"/>
      <c r="I222" s="76"/>
      <c r="J222" s="126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7"/>
      <c r="BC222" s="37"/>
      <c r="BD222" s="37"/>
      <c r="BE222" s="37"/>
      <c r="BF222" s="37"/>
      <c r="BG222" s="37"/>
      <c r="BH222" s="37"/>
      <c r="BI222" s="37"/>
      <c r="BJ222" s="37"/>
      <c r="BK222" s="37"/>
      <c r="BL222" s="37"/>
      <c r="BM222" s="37"/>
      <c r="BN222" s="37"/>
      <c r="BO222" s="37"/>
      <c r="BP222" s="37"/>
      <c r="BQ222" s="37"/>
      <c r="BR222" s="37"/>
      <c r="BS222" s="37"/>
      <c r="BT222" s="37"/>
      <c r="BU222" s="37"/>
      <c r="BV222" s="37"/>
      <c r="BW222" s="37"/>
      <c r="BX222" s="37"/>
      <c r="BY222" s="37"/>
      <c r="BZ222" s="37"/>
      <c r="CA222" s="37"/>
      <c r="CB222" s="37"/>
      <c r="CC222" s="37"/>
      <c r="CD222" s="37"/>
      <c r="CE222" s="37"/>
      <c r="CF222" s="37"/>
      <c r="CG222" s="37"/>
      <c r="CH222" s="37"/>
      <c r="CI222" s="37"/>
      <c r="CJ222" s="37"/>
      <c r="CK222" s="37"/>
      <c r="CL222" s="37"/>
      <c r="CM222" s="37"/>
      <c r="CN222" s="37"/>
      <c r="CO222" s="37"/>
      <c r="CP222" s="37"/>
      <c r="CQ222" s="37"/>
      <c r="CR222" s="37"/>
      <c r="CS222" s="37"/>
      <c r="CT222" s="37"/>
      <c r="CU222" s="37"/>
      <c r="CV222" s="37"/>
      <c r="CW222" s="37"/>
      <c r="CX222" s="37"/>
      <c r="CY222" s="37"/>
      <c r="CZ222" s="37"/>
      <c r="DA222" s="37"/>
      <c r="DB222" s="37"/>
      <c r="DC222" s="37"/>
      <c r="DD222" s="37"/>
      <c r="DE222" s="37"/>
      <c r="DF222" s="37"/>
      <c r="DG222" s="37"/>
      <c r="DH222" s="37"/>
      <c r="DI222" s="37"/>
      <c r="DJ222" s="37"/>
      <c r="DK222" s="37"/>
      <c r="DL222" s="37"/>
      <c r="DM222" s="37"/>
      <c r="DN222" s="37"/>
      <c r="DO222" s="37"/>
      <c r="DP222" s="37"/>
      <c r="DQ222" s="37"/>
      <c r="DR222" s="37"/>
      <c r="DS222" s="37"/>
      <c r="DT222" s="37"/>
      <c r="DU222" s="37"/>
      <c r="DV222" s="37"/>
      <c r="DW222" s="37"/>
      <c r="DX222" s="37"/>
      <c r="DY222" s="37"/>
      <c r="DZ222" s="37"/>
      <c r="EA222" s="37"/>
      <c r="EB222" s="37"/>
      <c r="EC222" s="37"/>
      <c r="ED222" s="37"/>
      <c r="EE222" s="37"/>
      <c r="EF222" s="37"/>
      <c r="EG222" s="37"/>
      <c r="EH222" s="37"/>
      <c r="EI222" s="37"/>
      <c r="EJ222" s="37"/>
      <c r="EK222" s="37"/>
      <c r="EL222" s="37"/>
      <c r="EM222" s="37"/>
      <c r="EN222" s="37"/>
      <c r="EO222" s="37"/>
      <c r="EP222" s="37"/>
      <c r="EQ222" s="37"/>
      <c r="ER222" s="37"/>
      <c r="ES222" s="37"/>
      <c r="ET222" s="37"/>
      <c r="EU222" s="37"/>
    </row>
    <row r="223" spans="1:151" s="38" customFormat="1" ht="21" x14ac:dyDescent="0.35">
      <c r="A223" s="401"/>
      <c r="B223" s="401"/>
      <c r="C223" s="401"/>
      <c r="D223" s="77"/>
      <c r="E223" s="76"/>
      <c r="F223" s="76"/>
      <c r="G223" s="76"/>
      <c r="H223" s="77"/>
      <c r="I223" s="77"/>
      <c r="J223" s="12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  <c r="BD223" s="37"/>
      <c r="BE223" s="37"/>
      <c r="BF223" s="37"/>
      <c r="BG223" s="37"/>
      <c r="BH223" s="37"/>
      <c r="BI223" s="37"/>
      <c r="BJ223" s="37"/>
      <c r="BK223" s="37"/>
      <c r="BL223" s="37"/>
      <c r="BM223" s="37"/>
      <c r="BN223" s="37"/>
      <c r="BO223" s="37"/>
      <c r="BP223" s="37"/>
      <c r="BQ223" s="37"/>
      <c r="BR223" s="37"/>
      <c r="BS223" s="37"/>
      <c r="BT223" s="37"/>
      <c r="BU223" s="37"/>
      <c r="BV223" s="37"/>
      <c r="BW223" s="37"/>
      <c r="BX223" s="37"/>
      <c r="BY223" s="37"/>
      <c r="BZ223" s="37"/>
      <c r="CA223" s="37"/>
      <c r="CB223" s="37"/>
      <c r="CC223" s="37"/>
      <c r="CD223" s="37"/>
      <c r="CE223" s="37"/>
      <c r="CF223" s="37"/>
      <c r="CG223" s="37"/>
      <c r="CH223" s="37"/>
      <c r="CI223" s="37"/>
      <c r="CJ223" s="37"/>
      <c r="CK223" s="37"/>
      <c r="CL223" s="37"/>
      <c r="CM223" s="37"/>
      <c r="CN223" s="37"/>
      <c r="CO223" s="37"/>
      <c r="CP223" s="37"/>
      <c r="CQ223" s="37"/>
      <c r="CR223" s="37"/>
      <c r="CS223" s="37"/>
      <c r="CT223" s="37"/>
      <c r="CU223" s="37"/>
      <c r="CV223" s="37"/>
      <c r="CW223" s="37"/>
      <c r="CX223" s="37"/>
      <c r="CY223" s="37"/>
      <c r="CZ223" s="37"/>
      <c r="DA223" s="37"/>
      <c r="DB223" s="37"/>
      <c r="DC223" s="37"/>
      <c r="DD223" s="37"/>
      <c r="DE223" s="37"/>
      <c r="DF223" s="37"/>
      <c r="DG223" s="37"/>
      <c r="DH223" s="37"/>
      <c r="DI223" s="37"/>
      <c r="DJ223" s="37"/>
      <c r="DK223" s="37"/>
      <c r="DL223" s="37"/>
      <c r="DM223" s="37"/>
      <c r="DN223" s="37"/>
      <c r="DO223" s="37"/>
      <c r="DP223" s="37"/>
      <c r="DQ223" s="37"/>
      <c r="DR223" s="37"/>
      <c r="DS223" s="37"/>
      <c r="DT223" s="37"/>
      <c r="DU223" s="37"/>
      <c r="DV223" s="37"/>
      <c r="DW223" s="37"/>
      <c r="DX223" s="37"/>
      <c r="DY223" s="37"/>
      <c r="DZ223" s="37"/>
      <c r="EA223" s="37"/>
      <c r="EB223" s="37"/>
      <c r="EC223" s="37"/>
      <c r="ED223" s="37"/>
      <c r="EE223" s="37"/>
      <c r="EF223" s="37"/>
      <c r="EG223" s="37"/>
      <c r="EH223" s="37"/>
      <c r="EI223" s="37"/>
      <c r="EJ223" s="37"/>
      <c r="EK223" s="37"/>
      <c r="EL223" s="37"/>
      <c r="EM223" s="37"/>
      <c r="EN223" s="37"/>
      <c r="EO223" s="37"/>
      <c r="EP223" s="37"/>
      <c r="EQ223" s="37"/>
      <c r="ER223" s="37"/>
      <c r="ES223" s="37"/>
      <c r="ET223" s="37"/>
      <c r="EU223" s="37"/>
    </row>
    <row r="224" spans="1:151" s="38" customFormat="1" ht="21" x14ac:dyDescent="0.35">
      <c r="A224" s="402"/>
      <c r="B224" s="402"/>
      <c r="C224" s="402"/>
      <c r="D224" s="78"/>
      <c r="E224" s="78"/>
      <c r="F224" s="78"/>
      <c r="G224" s="78"/>
      <c r="H224" s="78"/>
      <c r="I224" s="78"/>
      <c r="J224" s="128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  <c r="BD224" s="37"/>
      <c r="BE224" s="37"/>
      <c r="BF224" s="37"/>
      <c r="BG224" s="37"/>
      <c r="BH224" s="37"/>
      <c r="BI224" s="37"/>
      <c r="BJ224" s="37"/>
      <c r="BK224" s="37"/>
      <c r="BL224" s="37"/>
      <c r="BM224" s="37"/>
      <c r="BN224" s="37"/>
      <c r="BO224" s="37"/>
      <c r="BP224" s="37"/>
      <c r="BQ224" s="37"/>
      <c r="BR224" s="37"/>
      <c r="BS224" s="37"/>
      <c r="BT224" s="37"/>
      <c r="BU224" s="37"/>
      <c r="BV224" s="37"/>
      <c r="BW224" s="37"/>
      <c r="BX224" s="37"/>
      <c r="BY224" s="37"/>
      <c r="BZ224" s="37"/>
      <c r="CA224" s="37"/>
      <c r="CB224" s="37"/>
      <c r="CC224" s="37"/>
      <c r="CD224" s="37"/>
      <c r="CE224" s="37"/>
      <c r="CF224" s="37"/>
      <c r="CG224" s="37"/>
      <c r="CH224" s="37"/>
      <c r="CI224" s="37"/>
      <c r="CJ224" s="37"/>
      <c r="CK224" s="37"/>
      <c r="CL224" s="37"/>
      <c r="CM224" s="37"/>
      <c r="CN224" s="37"/>
      <c r="CO224" s="37"/>
      <c r="CP224" s="37"/>
      <c r="CQ224" s="37"/>
      <c r="CR224" s="37"/>
      <c r="CS224" s="37"/>
      <c r="CT224" s="37"/>
      <c r="CU224" s="37"/>
      <c r="CV224" s="37"/>
      <c r="CW224" s="37"/>
      <c r="CX224" s="37"/>
      <c r="CY224" s="37"/>
      <c r="CZ224" s="37"/>
      <c r="DA224" s="37"/>
      <c r="DB224" s="37"/>
      <c r="DC224" s="37"/>
      <c r="DD224" s="37"/>
      <c r="DE224" s="37"/>
      <c r="DF224" s="37"/>
      <c r="DG224" s="37"/>
      <c r="DH224" s="37"/>
      <c r="DI224" s="37"/>
      <c r="DJ224" s="37"/>
      <c r="DK224" s="37"/>
      <c r="DL224" s="37"/>
      <c r="DM224" s="37"/>
      <c r="DN224" s="37"/>
      <c r="DO224" s="37"/>
      <c r="DP224" s="37"/>
      <c r="DQ224" s="37"/>
      <c r="DR224" s="37"/>
      <c r="DS224" s="37"/>
      <c r="DT224" s="37"/>
      <c r="DU224" s="37"/>
      <c r="DV224" s="37"/>
      <c r="DW224" s="37"/>
      <c r="DX224" s="37"/>
      <c r="DY224" s="37"/>
      <c r="DZ224" s="37"/>
      <c r="EA224" s="37"/>
      <c r="EB224" s="37"/>
      <c r="EC224" s="37"/>
      <c r="ED224" s="37"/>
      <c r="EE224" s="37"/>
      <c r="EF224" s="37"/>
      <c r="EG224" s="37"/>
      <c r="EH224" s="37"/>
      <c r="EI224" s="37"/>
      <c r="EJ224" s="37"/>
      <c r="EK224" s="37"/>
      <c r="EL224" s="37"/>
      <c r="EM224" s="37"/>
      <c r="EN224" s="37"/>
      <c r="EO224" s="37"/>
      <c r="EP224" s="37"/>
      <c r="EQ224" s="37"/>
      <c r="ER224" s="37"/>
      <c r="ES224" s="37"/>
      <c r="ET224" s="37"/>
      <c r="EU224" s="37"/>
    </row>
    <row r="225" spans="1:151" s="38" customFormat="1" ht="21" x14ac:dyDescent="0.35">
      <c r="A225" s="99"/>
      <c r="B225" s="100"/>
      <c r="C225" s="109"/>
      <c r="D225" s="85"/>
      <c r="E225" s="108"/>
      <c r="F225" s="108"/>
      <c r="G225" s="108"/>
      <c r="H225" s="108"/>
      <c r="I225" s="89"/>
      <c r="J225" s="111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  <c r="BD225" s="37"/>
      <c r="BE225" s="37"/>
      <c r="BF225" s="37"/>
      <c r="BG225" s="37"/>
      <c r="BH225" s="37"/>
      <c r="BI225" s="37"/>
      <c r="BJ225" s="37"/>
      <c r="BK225" s="37"/>
      <c r="BL225" s="37"/>
      <c r="BM225" s="37"/>
      <c r="BN225" s="37"/>
      <c r="BO225" s="37"/>
      <c r="BP225" s="37"/>
      <c r="BQ225" s="37"/>
      <c r="BR225" s="37"/>
      <c r="BS225" s="37"/>
      <c r="BT225" s="37"/>
      <c r="BU225" s="37"/>
      <c r="BV225" s="37"/>
      <c r="BW225" s="37"/>
      <c r="BX225" s="37"/>
      <c r="BY225" s="37"/>
      <c r="BZ225" s="37"/>
      <c r="CA225" s="37"/>
      <c r="CB225" s="37"/>
      <c r="CC225" s="37"/>
      <c r="CD225" s="37"/>
      <c r="CE225" s="37"/>
      <c r="CF225" s="37"/>
      <c r="CG225" s="37"/>
      <c r="CH225" s="37"/>
      <c r="CI225" s="37"/>
      <c r="CJ225" s="37"/>
      <c r="CK225" s="37"/>
      <c r="CL225" s="37"/>
      <c r="CM225" s="37"/>
      <c r="CN225" s="37"/>
      <c r="CO225" s="37"/>
      <c r="CP225" s="37"/>
      <c r="CQ225" s="37"/>
      <c r="CR225" s="37"/>
      <c r="CS225" s="37"/>
      <c r="CT225" s="37"/>
      <c r="CU225" s="37"/>
      <c r="CV225" s="37"/>
      <c r="CW225" s="37"/>
      <c r="CX225" s="37"/>
      <c r="CY225" s="37"/>
      <c r="CZ225" s="37"/>
      <c r="DA225" s="37"/>
      <c r="DB225" s="37"/>
      <c r="DC225" s="37"/>
      <c r="DD225" s="37"/>
      <c r="DE225" s="37"/>
      <c r="DF225" s="37"/>
      <c r="DG225" s="37"/>
      <c r="DH225" s="37"/>
      <c r="DI225" s="37"/>
      <c r="DJ225" s="37"/>
      <c r="DK225" s="37"/>
      <c r="DL225" s="37"/>
      <c r="DM225" s="37"/>
      <c r="DN225" s="37"/>
      <c r="DO225" s="37"/>
      <c r="DP225" s="37"/>
      <c r="DQ225" s="37"/>
      <c r="DR225" s="37"/>
      <c r="DS225" s="37"/>
      <c r="DT225" s="37"/>
      <c r="DU225" s="37"/>
      <c r="DV225" s="37"/>
      <c r="DW225" s="37"/>
      <c r="DX225" s="37"/>
      <c r="DY225" s="37"/>
      <c r="DZ225" s="37"/>
      <c r="EA225" s="37"/>
      <c r="EB225" s="37"/>
      <c r="EC225" s="37"/>
      <c r="ED225" s="37"/>
      <c r="EE225" s="37"/>
      <c r="EF225" s="37"/>
      <c r="EG225" s="37"/>
      <c r="EH225" s="37"/>
      <c r="EI225" s="37"/>
      <c r="EJ225" s="37"/>
      <c r="EK225" s="37"/>
      <c r="EL225" s="37"/>
      <c r="EM225" s="37"/>
      <c r="EN225" s="37"/>
      <c r="EO225" s="37"/>
      <c r="EP225" s="37"/>
      <c r="EQ225" s="37"/>
      <c r="ER225" s="37"/>
      <c r="ES225" s="37"/>
      <c r="ET225" s="37"/>
      <c r="EU225" s="37"/>
    </row>
    <row r="226" spans="1:151" s="38" customFormat="1" ht="21" x14ac:dyDescent="0.35">
      <c r="A226" s="99"/>
      <c r="B226" s="100"/>
      <c r="C226" s="109"/>
      <c r="D226" s="85"/>
      <c r="E226" s="108"/>
      <c r="F226" s="108"/>
      <c r="G226" s="108"/>
      <c r="H226" s="108"/>
      <c r="I226" s="89"/>
      <c r="J226" s="85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37"/>
      <c r="CF226" s="37"/>
      <c r="CG226" s="37"/>
      <c r="CH226" s="37"/>
      <c r="CI226" s="37"/>
      <c r="CJ226" s="37"/>
      <c r="CK226" s="37"/>
      <c r="CL226" s="37"/>
      <c r="CM226" s="37"/>
      <c r="CN226" s="37"/>
      <c r="CO226" s="37"/>
      <c r="CP226" s="37"/>
      <c r="CQ226" s="37"/>
      <c r="CR226" s="37"/>
      <c r="CS226" s="37"/>
      <c r="CT226" s="37"/>
      <c r="CU226" s="37"/>
      <c r="CV226" s="37"/>
      <c r="CW226" s="37"/>
      <c r="CX226" s="37"/>
      <c r="CY226" s="37"/>
      <c r="CZ226" s="37"/>
      <c r="DA226" s="37"/>
      <c r="DB226" s="37"/>
      <c r="DC226" s="37"/>
      <c r="DD226" s="37"/>
      <c r="DE226" s="37"/>
      <c r="DF226" s="37"/>
      <c r="DG226" s="37"/>
      <c r="DH226" s="37"/>
      <c r="DI226" s="37"/>
      <c r="DJ226" s="37"/>
      <c r="DK226" s="37"/>
      <c r="DL226" s="37"/>
      <c r="DM226" s="37"/>
      <c r="DN226" s="37"/>
      <c r="DO226" s="37"/>
      <c r="DP226" s="37"/>
      <c r="DQ226" s="37"/>
      <c r="DR226" s="37"/>
      <c r="DS226" s="37"/>
      <c r="DT226" s="37"/>
      <c r="DU226" s="37"/>
      <c r="DV226" s="37"/>
      <c r="DW226" s="37"/>
      <c r="DX226" s="37"/>
      <c r="DY226" s="37"/>
      <c r="DZ226" s="37"/>
      <c r="EA226" s="37"/>
      <c r="EB226" s="37"/>
      <c r="EC226" s="37"/>
      <c r="ED226" s="37"/>
      <c r="EE226" s="37"/>
      <c r="EF226" s="37"/>
      <c r="EG226" s="37"/>
      <c r="EH226" s="37"/>
      <c r="EI226" s="37"/>
      <c r="EJ226" s="37"/>
      <c r="EK226" s="37"/>
      <c r="EL226" s="37"/>
      <c r="EM226" s="37"/>
      <c r="EN226" s="37"/>
      <c r="EO226" s="37"/>
      <c r="EP226" s="37"/>
      <c r="EQ226" s="37"/>
      <c r="ER226" s="37"/>
      <c r="ES226" s="37"/>
      <c r="ET226" s="37"/>
      <c r="EU226" s="37"/>
    </row>
    <row r="227" spans="1:151" s="38" customFormat="1" ht="21" x14ac:dyDescent="0.35">
      <c r="A227" s="99"/>
      <c r="B227" s="86"/>
      <c r="C227" s="86"/>
      <c r="D227" s="85"/>
      <c r="E227" s="108"/>
      <c r="F227" s="108"/>
      <c r="G227" s="108"/>
      <c r="H227" s="108"/>
      <c r="I227" s="107"/>
      <c r="J227" s="109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7"/>
      <c r="BE227" s="37"/>
      <c r="BF227" s="37"/>
      <c r="BG227" s="37"/>
      <c r="BH227" s="37"/>
      <c r="BI227" s="37"/>
      <c r="BJ227" s="37"/>
      <c r="BK227" s="37"/>
      <c r="BL227" s="37"/>
      <c r="BM227" s="37"/>
      <c r="BN227" s="37"/>
      <c r="BO227" s="37"/>
      <c r="BP227" s="37"/>
      <c r="BQ227" s="37"/>
      <c r="BR227" s="37"/>
      <c r="BS227" s="37"/>
      <c r="BT227" s="37"/>
      <c r="BU227" s="37"/>
      <c r="BV227" s="37"/>
      <c r="BW227" s="37"/>
      <c r="BX227" s="37"/>
      <c r="BY227" s="37"/>
      <c r="BZ227" s="37"/>
      <c r="CA227" s="37"/>
      <c r="CB227" s="37"/>
      <c r="CC227" s="37"/>
      <c r="CD227" s="37"/>
      <c r="CE227" s="37"/>
      <c r="CF227" s="37"/>
      <c r="CG227" s="37"/>
      <c r="CH227" s="37"/>
      <c r="CI227" s="37"/>
      <c r="CJ227" s="37"/>
      <c r="CK227" s="37"/>
      <c r="CL227" s="37"/>
      <c r="CM227" s="37"/>
      <c r="CN227" s="37"/>
      <c r="CO227" s="37"/>
      <c r="CP227" s="37"/>
      <c r="CQ227" s="37"/>
      <c r="CR227" s="37"/>
      <c r="CS227" s="37"/>
      <c r="CT227" s="37"/>
      <c r="CU227" s="37"/>
      <c r="CV227" s="37"/>
      <c r="CW227" s="37"/>
      <c r="CX227" s="37"/>
      <c r="CY227" s="37"/>
      <c r="CZ227" s="37"/>
      <c r="DA227" s="37"/>
      <c r="DB227" s="37"/>
      <c r="DC227" s="37"/>
      <c r="DD227" s="37"/>
      <c r="DE227" s="37"/>
      <c r="DF227" s="37"/>
      <c r="DG227" s="37"/>
      <c r="DH227" s="37"/>
      <c r="DI227" s="37"/>
      <c r="DJ227" s="37"/>
      <c r="DK227" s="37"/>
      <c r="DL227" s="37"/>
      <c r="DM227" s="37"/>
      <c r="DN227" s="37"/>
      <c r="DO227" s="37"/>
      <c r="DP227" s="37"/>
      <c r="DQ227" s="37"/>
      <c r="DR227" s="37"/>
      <c r="DS227" s="37"/>
      <c r="DT227" s="37"/>
      <c r="DU227" s="37"/>
      <c r="DV227" s="37"/>
      <c r="DW227" s="37"/>
      <c r="DX227" s="37"/>
      <c r="DY227" s="37"/>
      <c r="DZ227" s="37"/>
      <c r="EA227" s="37"/>
      <c r="EB227" s="37"/>
      <c r="EC227" s="37"/>
      <c r="ED227" s="37"/>
      <c r="EE227" s="37"/>
      <c r="EF227" s="37"/>
      <c r="EG227" s="37"/>
      <c r="EH227" s="37"/>
      <c r="EI227" s="37"/>
      <c r="EJ227" s="37"/>
      <c r="EK227" s="37"/>
      <c r="EL227" s="37"/>
      <c r="EM227" s="37"/>
      <c r="EN227" s="37"/>
      <c r="EO227" s="37"/>
      <c r="EP227" s="37"/>
      <c r="EQ227" s="37"/>
      <c r="ER227" s="37"/>
      <c r="ES227" s="37"/>
      <c r="ET227" s="37"/>
      <c r="EU227" s="37"/>
    </row>
    <row r="228" spans="1:151" ht="23.25" customHeight="1" x14ac:dyDescent="0.35">
      <c r="A228" s="85"/>
      <c r="B228" s="162"/>
      <c r="C228" s="87"/>
      <c r="D228" s="85"/>
      <c r="E228" s="88"/>
      <c r="F228" s="88"/>
      <c r="G228" s="88"/>
      <c r="H228" s="115"/>
      <c r="I228" s="180"/>
      <c r="J228" s="85"/>
    </row>
    <row r="229" spans="1:151" ht="23.25" customHeight="1" x14ac:dyDescent="0.35">
      <c r="A229" s="85"/>
      <c r="B229" s="178"/>
      <c r="C229" s="113"/>
      <c r="D229" s="111"/>
      <c r="E229" s="112"/>
      <c r="F229" s="112"/>
      <c r="G229" s="112"/>
      <c r="H229" s="181"/>
      <c r="I229" s="182"/>
      <c r="J229" s="111"/>
    </row>
    <row r="230" spans="1:151" ht="23.25" customHeight="1" x14ac:dyDescent="0.35">
      <c r="A230" s="101"/>
      <c r="B230" s="132"/>
      <c r="C230" s="120"/>
      <c r="D230" s="111"/>
      <c r="E230" s="112"/>
      <c r="F230" s="112"/>
      <c r="G230" s="112"/>
      <c r="H230" s="155"/>
      <c r="I230" s="120"/>
      <c r="J230" s="111"/>
    </row>
    <row r="231" spans="1:151" ht="23.25" customHeight="1" x14ac:dyDescent="0.35">
      <c r="A231" s="85"/>
      <c r="B231" s="162"/>
      <c r="C231" s="87"/>
      <c r="D231" s="85"/>
      <c r="E231" s="88"/>
      <c r="F231" s="88"/>
      <c r="G231" s="88"/>
      <c r="H231" s="115"/>
      <c r="I231" s="180"/>
      <c r="J231" s="85"/>
    </row>
    <row r="232" spans="1:151" s="177" customFormat="1" ht="23.25" customHeight="1" x14ac:dyDescent="0.35">
      <c r="A232" s="85"/>
      <c r="B232" s="86"/>
      <c r="C232" s="90"/>
      <c r="D232" s="85"/>
      <c r="E232" s="88"/>
      <c r="F232" s="88"/>
      <c r="G232" s="88"/>
      <c r="H232" s="88"/>
      <c r="I232" s="87"/>
      <c r="J232" s="89"/>
    </row>
    <row r="233" spans="1:151" ht="23.25" customHeight="1" x14ac:dyDescent="0.35">
      <c r="A233" s="85"/>
      <c r="B233" s="162"/>
      <c r="C233" s="87"/>
      <c r="D233" s="85"/>
      <c r="E233" s="88"/>
      <c r="F233" s="88"/>
      <c r="G233" s="88"/>
      <c r="H233" s="115"/>
      <c r="I233" s="180"/>
      <c r="J233" s="85"/>
    </row>
    <row r="234" spans="1:151" ht="23.25" customHeight="1" x14ac:dyDescent="0.35">
      <c r="A234" s="111"/>
      <c r="B234" s="132"/>
      <c r="C234" s="120"/>
      <c r="D234" s="111"/>
      <c r="E234" s="112"/>
      <c r="F234" s="112"/>
      <c r="G234" s="112"/>
      <c r="H234" s="155"/>
      <c r="I234" s="120"/>
      <c r="J234" s="111"/>
    </row>
    <row r="235" spans="1:151" ht="23.25" customHeight="1" x14ac:dyDescent="0.35">
      <c r="A235" s="85"/>
      <c r="B235" s="86"/>
      <c r="C235" s="90"/>
      <c r="D235" s="85"/>
      <c r="E235" s="88"/>
      <c r="F235" s="88"/>
      <c r="G235" s="88"/>
      <c r="H235" s="88"/>
      <c r="I235" s="90"/>
      <c r="J235" s="85"/>
    </row>
    <row r="236" spans="1:151" ht="23.25" customHeight="1" x14ac:dyDescent="0.35">
      <c r="A236" s="85"/>
      <c r="B236" s="86"/>
      <c r="C236" s="89"/>
      <c r="D236" s="85"/>
      <c r="E236" s="88"/>
      <c r="F236" s="88"/>
      <c r="G236" s="88"/>
      <c r="H236" s="88"/>
      <c r="I236" s="89"/>
      <c r="J236" s="85"/>
    </row>
    <row r="237" spans="1:151" ht="23.25" customHeight="1" x14ac:dyDescent="0.35">
      <c r="A237" s="85"/>
      <c r="B237" s="86"/>
      <c r="C237" s="89"/>
      <c r="D237" s="87"/>
      <c r="E237" s="88"/>
      <c r="F237" s="88"/>
      <c r="G237" s="88"/>
      <c r="H237" s="115"/>
      <c r="I237" s="110"/>
      <c r="J237" s="85"/>
    </row>
    <row r="238" spans="1:151" ht="23.25" customHeight="1" x14ac:dyDescent="0.35">
      <c r="A238" s="85"/>
      <c r="B238" s="162"/>
      <c r="C238" s="87"/>
      <c r="D238" s="85"/>
      <c r="E238" s="88"/>
      <c r="F238" s="88"/>
      <c r="G238" s="88"/>
      <c r="H238" s="115"/>
      <c r="I238" s="180"/>
      <c r="J238" s="85"/>
    </row>
    <row r="239" spans="1:151" ht="23.25" customHeight="1" x14ac:dyDescent="0.35">
      <c r="A239" s="91"/>
      <c r="B239" s="164"/>
      <c r="C239" s="93"/>
      <c r="D239" s="91"/>
      <c r="E239" s="94"/>
      <c r="F239" s="94"/>
      <c r="G239" s="94"/>
      <c r="H239" s="183"/>
      <c r="I239" s="184"/>
      <c r="J239" s="91"/>
    </row>
    <row r="240" spans="1:151" ht="23.25" customHeight="1" x14ac:dyDescent="0.35">
      <c r="A240" s="95"/>
      <c r="B240" s="165"/>
      <c r="C240" s="97"/>
      <c r="D240" s="95"/>
      <c r="E240" s="98"/>
      <c r="F240" s="98"/>
      <c r="G240" s="98"/>
      <c r="H240" s="98"/>
      <c r="I240" s="97"/>
      <c r="J240" s="95"/>
    </row>
    <row r="241" spans="1:151" ht="23.25" customHeight="1" x14ac:dyDescent="0.35">
      <c r="A241" s="404"/>
      <c r="B241" s="404"/>
      <c r="C241" s="404"/>
      <c r="D241" s="404"/>
      <c r="E241" s="404"/>
      <c r="F241" s="404"/>
      <c r="G241" s="404"/>
      <c r="H241" s="404"/>
      <c r="I241" s="404"/>
      <c r="J241" s="404"/>
    </row>
    <row r="242" spans="1:151" ht="23.25" customHeight="1" x14ac:dyDescent="0.35">
      <c r="A242" s="405"/>
      <c r="B242" s="405"/>
      <c r="C242" s="405"/>
      <c r="D242" s="405"/>
      <c r="E242" s="405"/>
      <c r="F242" s="405"/>
      <c r="G242" s="405"/>
      <c r="H242" s="405"/>
      <c r="I242" s="405"/>
      <c r="J242" s="405"/>
    </row>
    <row r="243" spans="1:151" ht="23.25" customHeight="1" x14ac:dyDescent="0.35">
      <c r="A243" s="405"/>
      <c r="B243" s="405"/>
      <c r="C243" s="405"/>
      <c r="D243" s="405"/>
      <c r="E243" s="405"/>
      <c r="F243" s="405"/>
      <c r="G243" s="405"/>
      <c r="H243" s="405"/>
      <c r="I243" s="405"/>
      <c r="J243" s="405"/>
    </row>
    <row r="244" spans="1:151" ht="23.25" customHeight="1" x14ac:dyDescent="0.35">
      <c r="A244" s="169"/>
      <c r="B244" s="74"/>
      <c r="C244" s="74"/>
      <c r="D244" s="74"/>
      <c r="E244" s="75"/>
      <c r="F244" s="75"/>
      <c r="G244" s="75"/>
      <c r="H244" s="75"/>
      <c r="I244" s="74"/>
      <c r="J244" s="75"/>
    </row>
    <row r="245" spans="1:151" ht="23.25" customHeight="1" x14ac:dyDescent="0.35">
      <c r="A245" s="75"/>
      <c r="B245" s="396"/>
      <c r="C245" s="396"/>
      <c r="D245" s="396"/>
      <c r="E245" s="396"/>
      <c r="F245" s="75"/>
      <c r="G245" s="75"/>
      <c r="H245" s="75"/>
      <c r="I245" s="74"/>
      <c r="J245" s="75"/>
    </row>
    <row r="246" spans="1:151" ht="23.25" customHeight="1" x14ac:dyDescent="0.35">
      <c r="A246" s="400"/>
      <c r="B246" s="400"/>
      <c r="C246" s="400"/>
      <c r="D246" s="76"/>
      <c r="E246" s="403"/>
      <c r="F246" s="403"/>
      <c r="G246" s="403"/>
      <c r="H246" s="76"/>
      <c r="I246" s="76"/>
      <c r="J246" s="126"/>
    </row>
    <row r="247" spans="1:151" ht="23.25" customHeight="1" x14ac:dyDescent="0.35">
      <c r="A247" s="401"/>
      <c r="B247" s="401"/>
      <c r="C247" s="401"/>
      <c r="D247" s="77"/>
      <c r="E247" s="76"/>
      <c r="F247" s="76"/>
      <c r="G247" s="76"/>
      <c r="H247" s="77"/>
      <c r="I247" s="77"/>
      <c r="J247" s="127"/>
    </row>
    <row r="248" spans="1:151" ht="23.25" customHeight="1" x14ac:dyDescent="0.35">
      <c r="A248" s="402"/>
      <c r="B248" s="402"/>
      <c r="C248" s="402"/>
      <c r="D248" s="78"/>
      <c r="E248" s="78"/>
      <c r="F248" s="78"/>
      <c r="G248" s="78"/>
      <c r="H248" s="78"/>
      <c r="I248" s="78"/>
      <c r="J248" s="128"/>
    </row>
    <row r="249" spans="1:151" ht="23.25" customHeight="1" x14ac:dyDescent="0.35">
      <c r="A249" s="85"/>
      <c r="B249" s="162"/>
      <c r="C249" s="87"/>
      <c r="D249" s="85"/>
      <c r="E249" s="88"/>
      <c r="F249" s="88"/>
      <c r="G249" s="88"/>
      <c r="H249" s="115"/>
      <c r="I249" s="180"/>
      <c r="J249" s="85"/>
    </row>
    <row r="250" spans="1:151" ht="23.25" customHeight="1" x14ac:dyDescent="0.35">
      <c r="A250" s="85"/>
      <c r="B250" s="178"/>
      <c r="C250" s="178"/>
      <c r="D250" s="111"/>
      <c r="E250" s="112"/>
      <c r="F250" s="112"/>
      <c r="G250" s="112"/>
      <c r="H250" s="112"/>
      <c r="I250" s="178"/>
      <c r="J250" s="111"/>
    </row>
    <row r="251" spans="1:151" ht="23.25" customHeight="1" x14ac:dyDescent="0.35">
      <c r="A251" s="85"/>
      <c r="B251" s="89"/>
      <c r="C251" s="87"/>
      <c r="D251" s="85"/>
      <c r="E251" s="88"/>
      <c r="F251" s="88"/>
      <c r="G251" s="88"/>
      <c r="H251" s="115"/>
      <c r="I251" s="180"/>
      <c r="J251" s="85"/>
    </row>
    <row r="252" spans="1:151" ht="23.25" customHeight="1" x14ac:dyDescent="0.35">
      <c r="A252" s="85"/>
      <c r="B252" s="178"/>
      <c r="C252" s="113"/>
      <c r="D252" s="111"/>
      <c r="E252" s="112"/>
      <c r="F252" s="112"/>
      <c r="G252" s="112"/>
      <c r="H252" s="181"/>
      <c r="I252" s="182"/>
      <c r="J252" s="111"/>
    </row>
    <row r="253" spans="1:151" ht="23.25" customHeight="1" x14ac:dyDescent="0.35">
      <c r="A253" s="85"/>
      <c r="B253" s="178"/>
      <c r="C253" s="113"/>
      <c r="D253" s="111"/>
      <c r="E253" s="112"/>
      <c r="F253" s="112"/>
      <c r="G253" s="112"/>
      <c r="H253" s="181"/>
      <c r="I253" s="182"/>
      <c r="J253" s="111"/>
    </row>
    <row r="254" spans="1:151" s="38" customFormat="1" ht="21" x14ac:dyDescent="0.35">
      <c r="A254" s="85"/>
      <c r="B254" s="89"/>
      <c r="C254" s="109"/>
      <c r="D254" s="85"/>
      <c r="E254" s="88"/>
      <c r="F254" s="88"/>
      <c r="G254" s="88"/>
      <c r="H254" s="108"/>
      <c r="I254" s="107"/>
      <c r="J254" s="85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  <c r="AX254" s="37"/>
      <c r="AY254" s="37"/>
      <c r="AZ254" s="37"/>
      <c r="BA254" s="37"/>
      <c r="BB254" s="37"/>
      <c r="BC254" s="37"/>
      <c r="BD254" s="37"/>
      <c r="BE254" s="37"/>
      <c r="BF254" s="37"/>
      <c r="BG254" s="37"/>
      <c r="BH254" s="37"/>
      <c r="BI254" s="37"/>
      <c r="BJ254" s="37"/>
      <c r="BK254" s="37"/>
      <c r="BL254" s="37"/>
      <c r="BM254" s="37"/>
      <c r="BN254" s="37"/>
      <c r="BO254" s="37"/>
      <c r="BP254" s="37"/>
      <c r="BQ254" s="37"/>
      <c r="BR254" s="37"/>
      <c r="BS254" s="37"/>
      <c r="BT254" s="37"/>
      <c r="BU254" s="37"/>
      <c r="BV254" s="37"/>
      <c r="BW254" s="37"/>
      <c r="BX254" s="37"/>
      <c r="BY254" s="37"/>
      <c r="BZ254" s="37"/>
      <c r="CA254" s="37"/>
      <c r="CB254" s="37"/>
      <c r="CC254" s="37"/>
      <c r="CD254" s="37"/>
      <c r="CE254" s="37"/>
      <c r="CF254" s="37"/>
      <c r="CG254" s="37"/>
      <c r="CH254" s="37"/>
      <c r="CI254" s="37"/>
      <c r="CJ254" s="37"/>
      <c r="CK254" s="37"/>
      <c r="CL254" s="37"/>
      <c r="CM254" s="37"/>
      <c r="CN254" s="37"/>
      <c r="CO254" s="37"/>
      <c r="CP254" s="37"/>
      <c r="CQ254" s="37"/>
      <c r="CR254" s="37"/>
      <c r="CS254" s="37"/>
      <c r="CT254" s="37"/>
      <c r="CU254" s="37"/>
      <c r="CV254" s="37"/>
      <c r="CW254" s="37"/>
      <c r="CX254" s="37"/>
      <c r="CY254" s="37"/>
      <c r="CZ254" s="37"/>
      <c r="DA254" s="37"/>
      <c r="DB254" s="37"/>
      <c r="DC254" s="37"/>
      <c r="DD254" s="37"/>
      <c r="DE254" s="37"/>
      <c r="DF254" s="37"/>
      <c r="DG254" s="37"/>
      <c r="DH254" s="37"/>
      <c r="DI254" s="37"/>
      <c r="DJ254" s="37"/>
      <c r="DK254" s="37"/>
      <c r="DL254" s="37"/>
      <c r="DM254" s="37"/>
      <c r="DN254" s="37"/>
      <c r="DO254" s="37"/>
      <c r="DP254" s="37"/>
      <c r="DQ254" s="37"/>
      <c r="DR254" s="37"/>
      <c r="DS254" s="37"/>
      <c r="DT254" s="37"/>
      <c r="DU254" s="37"/>
      <c r="DV254" s="37"/>
      <c r="DW254" s="37"/>
      <c r="DX254" s="37"/>
      <c r="DY254" s="37"/>
      <c r="DZ254" s="37"/>
      <c r="EA254" s="37"/>
      <c r="EB254" s="37"/>
      <c r="EC254" s="37"/>
      <c r="ED254" s="37"/>
      <c r="EE254" s="37"/>
      <c r="EF254" s="37"/>
      <c r="EG254" s="37"/>
      <c r="EH254" s="37"/>
      <c r="EI254" s="37"/>
      <c r="EJ254" s="37"/>
      <c r="EK254" s="37"/>
      <c r="EL254" s="37"/>
      <c r="EM254" s="37"/>
      <c r="EN254" s="37"/>
      <c r="EO254" s="37"/>
      <c r="EP254" s="37"/>
      <c r="EQ254" s="37"/>
      <c r="ER254" s="37"/>
      <c r="ES254" s="37"/>
      <c r="ET254" s="37"/>
      <c r="EU254" s="37"/>
    </row>
    <row r="255" spans="1:151" s="38" customFormat="1" ht="21" x14ac:dyDescent="0.35">
      <c r="A255" s="85"/>
      <c r="B255" s="89"/>
      <c r="C255" s="109"/>
      <c r="D255" s="85"/>
      <c r="E255" s="88"/>
      <c r="F255" s="88"/>
      <c r="G255" s="88"/>
      <c r="H255" s="108"/>
      <c r="I255" s="107"/>
      <c r="J255" s="85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  <c r="BD255" s="37"/>
      <c r="BE255" s="37"/>
      <c r="BF255" s="37"/>
      <c r="BG255" s="37"/>
      <c r="BH255" s="37"/>
      <c r="BI255" s="37"/>
      <c r="BJ255" s="37"/>
      <c r="BK255" s="37"/>
      <c r="BL255" s="37"/>
      <c r="BM255" s="37"/>
      <c r="BN255" s="37"/>
      <c r="BO255" s="37"/>
      <c r="BP255" s="37"/>
      <c r="BQ255" s="37"/>
      <c r="BR255" s="37"/>
      <c r="BS255" s="37"/>
      <c r="BT255" s="37"/>
      <c r="BU255" s="37"/>
      <c r="BV255" s="37"/>
      <c r="BW255" s="37"/>
      <c r="BX255" s="37"/>
      <c r="BY255" s="37"/>
      <c r="BZ255" s="37"/>
      <c r="CA255" s="37"/>
      <c r="CB255" s="37"/>
      <c r="CC255" s="37"/>
      <c r="CD255" s="37"/>
      <c r="CE255" s="37"/>
      <c r="CF255" s="37"/>
      <c r="CG255" s="37"/>
      <c r="CH255" s="37"/>
      <c r="CI255" s="37"/>
      <c r="CJ255" s="37"/>
      <c r="CK255" s="37"/>
      <c r="CL255" s="37"/>
      <c r="CM255" s="37"/>
      <c r="CN255" s="37"/>
      <c r="CO255" s="37"/>
      <c r="CP255" s="37"/>
      <c r="CQ255" s="37"/>
      <c r="CR255" s="37"/>
      <c r="CS255" s="37"/>
      <c r="CT255" s="37"/>
      <c r="CU255" s="37"/>
      <c r="CV255" s="37"/>
      <c r="CW255" s="37"/>
      <c r="CX255" s="37"/>
      <c r="CY255" s="37"/>
      <c r="CZ255" s="37"/>
      <c r="DA255" s="37"/>
      <c r="DB255" s="37"/>
      <c r="DC255" s="37"/>
      <c r="DD255" s="37"/>
      <c r="DE255" s="37"/>
      <c r="DF255" s="37"/>
      <c r="DG255" s="37"/>
      <c r="DH255" s="37"/>
      <c r="DI255" s="37"/>
      <c r="DJ255" s="37"/>
      <c r="DK255" s="37"/>
      <c r="DL255" s="37"/>
      <c r="DM255" s="37"/>
      <c r="DN255" s="37"/>
      <c r="DO255" s="37"/>
      <c r="DP255" s="37"/>
      <c r="DQ255" s="37"/>
      <c r="DR255" s="37"/>
      <c r="DS255" s="37"/>
      <c r="DT255" s="37"/>
      <c r="DU255" s="37"/>
      <c r="DV255" s="37"/>
      <c r="DW255" s="37"/>
      <c r="DX255" s="37"/>
      <c r="DY255" s="37"/>
      <c r="DZ255" s="37"/>
      <c r="EA255" s="37"/>
      <c r="EB255" s="37"/>
      <c r="EC255" s="37"/>
      <c r="ED255" s="37"/>
      <c r="EE255" s="37"/>
      <c r="EF255" s="37"/>
      <c r="EG255" s="37"/>
      <c r="EH255" s="37"/>
      <c r="EI255" s="37"/>
      <c r="EJ255" s="37"/>
      <c r="EK255" s="37"/>
      <c r="EL255" s="37"/>
      <c r="EM255" s="37"/>
      <c r="EN255" s="37"/>
      <c r="EO255" s="37"/>
      <c r="EP255" s="37"/>
      <c r="EQ255" s="37"/>
      <c r="ER255" s="37"/>
      <c r="ES255" s="37"/>
      <c r="ET255" s="37"/>
      <c r="EU255" s="37"/>
    </row>
    <row r="256" spans="1:151" s="38" customFormat="1" ht="21" x14ac:dyDescent="0.35">
      <c r="A256" s="85"/>
      <c r="B256" s="89"/>
      <c r="C256" s="109"/>
      <c r="D256" s="85"/>
      <c r="E256" s="88"/>
      <c r="F256" s="88"/>
      <c r="G256" s="88"/>
      <c r="H256" s="108"/>
      <c r="I256" s="107"/>
      <c r="J256" s="85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7"/>
      <c r="BC256" s="37"/>
      <c r="BD256" s="37"/>
      <c r="BE256" s="37"/>
      <c r="BF256" s="37"/>
      <c r="BG256" s="37"/>
      <c r="BH256" s="37"/>
      <c r="BI256" s="37"/>
      <c r="BJ256" s="37"/>
      <c r="BK256" s="37"/>
      <c r="BL256" s="37"/>
      <c r="BM256" s="37"/>
      <c r="BN256" s="37"/>
      <c r="BO256" s="37"/>
      <c r="BP256" s="37"/>
      <c r="BQ256" s="37"/>
      <c r="BR256" s="37"/>
      <c r="BS256" s="37"/>
      <c r="BT256" s="37"/>
      <c r="BU256" s="37"/>
      <c r="BV256" s="37"/>
      <c r="BW256" s="37"/>
      <c r="BX256" s="37"/>
      <c r="BY256" s="37"/>
      <c r="BZ256" s="37"/>
      <c r="CA256" s="37"/>
      <c r="CB256" s="37"/>
      <c r="CC256" s="37"/>
      <c r="CD256" s="37"/>
      <c r="CE256" s="37"/>
      <c r="CF256" s="37"/>
      <c r="CG256" s="37"/>
      <c r="CH256" s="37"/>
      <c r="CI256" s="37"/>
      <c r="CJ256" s="37"/>
      <c r="CK256" s="37"/>
      <c r="CL256" s="37"/>
      <c r="CM256" s="37"/>
      <c r="CN256" s="37"/>
      <c r="CO256" s="37"/>
      <c r="CP256" s="37"/>
      <c r="CQ256" s="37"/>
      <c r="CR256" s="37"/>
      <c r="CS256" s="37"/>
      <c r="CT256" s="37"/>
      <c r="CU256" s="37"/>
      <c r="CV256" s="37"/>
      <c r="CW256" s="37"/>
      <c r="CX256" s="37"/>
      <c r="CY256" s="37"/>
      <c r="CZ256" s="37"/>
      <c r="DA256" s="37"/>
      <c r="DB256" s="37"/>
      <c r="DC256" s="37"/>
      <c r="DD256" s="37"/>
      <c r="DE256" s="37"/>
      <c r="DF256" s="37"/>
      <c r="DG256" s="37"/>
      <c r="DH256" s="37"/>
      <c r="DI256" s="37"/>
      <c r="DJ256" s="37"/>
      <c r="DK256" s="37"/>
      <c r="DL256" s="37"/>
      <c r="DM256" s="37"/>
      <c r="DN256" s="37"/>
      <c r="DO256" s="37"/>
      <c r="DP256" s="37"/>
      <c r="DQ256" s="37"/>
      <c r="DR256" s="37"/>
      <c r="DS256" s="37"/>
      <c r="DT256" s="37"/>
      <c r="DU256" s="37"/>
      <c r="DV256" s="37"/>
      <c r="DW256" s="37"/>
      <c r="DX256" s="37"/>
      <c r="DY256" s="37"/>
      <c r="DZ256" s="37"/>
      <c r="EA256" s="37"/>
      <c r="EB256" s="37"/>
      <c r="EC256" s="37"/>
      <c r="ED256" s="37"/>
      <c r="EE256" s="37"/>
      <c r="EF256" s="37"/>
      <c r="EG256" s="37"/>
      <c r="EH256" s="37"/>
      <c r="EI256" s="37"/>
      <c r="EJ256" s="37"/>
      <c r="EK256" s="37"/>
      <c r="EL256" s="37"/>
      <c r="EM256" s="37"/>
      <c r="EN256" s="37"/>
      <c r="EO256" s="37"/>
      <c r="EP256" s="37"/>
      <c r="EQ256" s="37"/>
      <c r="ER256" s="37"/>
      <c r="ES256" s="37"/>
      <c r="ET256" s="37"/>
      <c r="EU256" s="37"/>
    </row>
    <row r="257" spans="1:151" s="38" customFormat="1" ht="21" x14ac:dyDescent="0.35">
      <c r="A257" s="85"/>
      <c r="B257" s="89"/>
      <c r="C257" s="109"/>
      <c r="D257" s="87"/>
      <c r="E257" s="88"/>
      <c r="F257" s="88"/>
      <c r="G257" s="88"/>
      <c r="H257" s="108"/>
      <c r="I257" s="107"/>
      <c r="J257" s="85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7"/>
      <c r="BC257" s="37"/>
      <c r="BD257" s="37"/>
      <c r="BE257" s="37"/>
      <c r="BF257" s="37"/>
      <c r="BG257" s="37"/>
      <c r="BH257" s="37"/>
      <c r="BI257" s="37"/>
      <c r="BJ257" s="37"/>
      <c r="BK257" s="37"/>
      <c r="BL257" s="37"/>
      <c r="BM257" s="37"/>
      <c r="BN257" s="37"/>
      <c r="BO257" s="37"/>
      <c r="BP257" s="37"/>
      <c r="BQ257" s="37"/>
      <c r="BR257" s="37"/>
      <c r="BS257" s="37"/>
      <c r="BT257" s="37"/>
      <c r="BU257" s="37"/>
      <c r="BV257" s="37"/>
      <c r="BW257" s="37"/>
      <c r="BX257" s="37"/>
      <c r="BY257" s="37"/>
      <c r="BZ257" s="37"/>
      <c r="CA257" s="37"/>
      <c r="CB257" s="37"/>
      <c r="CC257" s="37"/>
      <c r="CD257" s="37"/>
      <c r="CE257" s="37"/>
      <c r="CF257" s="37"/>
      <c r="CG257" s="37"/>
      <c r="CH257" s="37"/>
      <c r="CI257" s="37"/>
      <c r="CJ257" s="37"/>
      <c r="CK257" s="37"/>
      <c r="CL257" s="37"/>
      <c r="CM257" s="37"/>
      <c r="CN257" s="37"/>
      <c r="CO257" s="37"/>
      <c r="CP257" s="37"/>
      <c r="CQ257" s="37"/>
      <c r="CR257" s="37"/>
      <c r="CS257" s="37"/>
      <c r="CT257" s="37"/>
      <c r="CU257" s="37"/>
      <c r="CV257" s="37"/>
      <c r="CW257" s="37"/>
      <c r="CX257" s="37"/>
      <c r="CY257" s="37"/>
      <c r="CZ257" s="37"/>
      <c r="DA257" s="37"/>
      <c r="DB257" s="37"/>
      <c r="DC257" s="37"/>
      <c r="DD257" s="37"/>
      <c r="DE257" s="37"/>
      <c r="DF257" s="37"/>
      <c r="DG257" s="37"/>
      <c r="DH257" s="37"/>
      <c r="DI257" s="37"/>
      <c r="DJ257" s="37"/>
      <c r="DK257" s="37"/>
      <c r="DL257" s="37"/>
      <c r="DM257" s="37"/>
      <c r="DN257" s="37"/>
      <c r="DO257" s="37"/>
      <c r="DP257" s="37"/>
      <c r="DQ257" s="37"/>
      <c r="DR257" s="37"/>
      <c r="DS257" s="37"/>
      <c r="DT257" s="37"/>
      <c r="DU257" s="37"/>
      <c r="DV257" s="37"/>
      <c r="DW257" s="37"/>
      <c r="DX257" s="37"/>
      <c r="DY257" s="37"/>
      <c r="DZ257" s="37"/>
      <c r="EA257" s="37"/>
      <c r="EB257" s="37"/>
      <c r="EC257" s="37"/>
      <c r="ED257" s="37"/>
      <c r="EE257" s="37"/>
      <c r="EF257" s="37"/>
      <c r="EG257" s="37"/>
      <c r="EH257" s="37"/>
      <c r="EI257" s="37"/>
      <c r="EJ257" s="37"/>
      <c r="EK257" s="37"/>
      <c r="EL257" s="37"/>
      <c r="EM257" s="37"/>
      <c r="EN257" s="37"/>
      <c r="EO257" s="37"/>
      <c r="EP257" s="37"/>
      <c r="EQ257" s="37"/>
      <c r="ER257" s="37"/>
      <c r="ES257" s="37"/>
      <c r="ET257" s="37"/>
      <c r="EU257" s="37"/>
    </row>
    <row r="258" spans="1:151" s="38" customFormat="1" ht="21" x14ac:dyDescent="0.35">
      <c r="A258" s="85"/>
      <c r="B258" s="89"/>
      <c r="C258" s="109"/>
      <c r="D258" s="87"/>
      <c r="E258" s="88"/>
      <c r="F258" s="88"/>
      <c r="G258" s="88"/>
      <c r="H258" s="108"/>
      <c r="I258" s="107"/>
      <c r="J258" s="85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  <c r="AX258" s="37"/>
      <c r="AY258" s="37"/>
      <c r="AZ258" s="37"/>
      <c r="BA258" s="37"/>
      <c r="BB258" s="37"/>
      <c r="BC258" s="37"/>
      <c r="BD258" s="37"/>
      <c r="BE258" s="37"/>
      <c r="BF258" s="37"/>
      <c r="BG258" s="37"/>
      <c r="BH258" s="37"/>
      <c r="BI258" s="37"/>
      <c r="BJ258" s="37"/>
      <c r="BK258" s="37"/>
      <c r="BL258" s="37"/>
      <c r="BM258" s="37"/>
      <c r="BN258" s="37"/>
      <c r="BO258" s="37"/>
      <c r="BP258" s="37"/>
      <c r="BQ258" s="37"/>
      <c r="BR258" s="37"/>
      <c r="BS258" s="37"/>
      <c r="BT258" s="37"/>
      <c r="BU258" s="37"/>
      <c r="BV258" s="37"/>
      <c r="BW258" s="37"/>
      <c r="BX258" s="37"/>
      <c r="BY258" s="37"/>
      <c r="BZ258" s="37"/>
      <c r="CA258" s="37"/>
      <c r="CB258" s="37"/>
      <c r="CC258" s="37"/>
      <c r="CD258" s="37"/>
      <c r="CE258" s="37"/>
      <c r="CF258" s="37"/>
      <c r="CG258" s="37"/>
      <c r="CH258" s="37"/>
      <c r="CI258" s="37"/>
      <c r="CJ258" s="37"/>
      <c r="CK258" s="37"/>
      <c r="CL258" s="37"/>
      <c r="CM258" s="37"/>
      <c r="CN258" s="37"/>
      <c r="CO258" s="37"/>
      <c r="CP258" s="37"/>
      <c r="CQ258" s="37"/>
      <c r="CR258" s="37"/>
      <c r="CS258" s="37"/>
      <c r="CT258" s="37"/>
      <c r="CU258" s="37"/>
      <c r="CV258" s="37"/>
      <c r="CW258" s="37"/>
      <c r="CX258" s="37"/>
      <c r="CY258" s="37"/>
      <c r="CZ258" s="37"/>
      <c r="DA258" s="37"/>
      <c r="DB258" s="37"/>
      <c r="DC258" s="37"/>
      <c r="DD258" s="37"/>
      <c r="DE258" s="37"/>
      <c r="DF258" s="37"/>
      <c r="DG258" s="37"/>
      <c r="DH258" s="37"/>
      <c r="DI258" s="37"/>
      <c r="DJ258" s="37"/>
      <c r="DK258" s="37"/>
      <c r="DL258" s="37"/>
      <c r="DM258" s="37"/>
      <c r="DN258" s="37"/>
      <c r="DO258" s="37"/>
      <c r="DP258" s="37"/>
      <c r="DQ258" s="37"/>
      <c r="DR258" s="37"/>
      <c r="DS258" s="37"/>
      <c r="DT258" s="37"/>
      <c r="DU258" s="37"/>
      <c r="DV258" s="37"/>
      <c r="DW258" s="37"/>
      <c r="DX258" s="37"/>
      <c r="DY258" s="37"/>
      <c r="DZ258" s="37"/>
      <c r="EA258" s="37"/>
      <c r="EB258" s="37"/>
      <c r="EC258" s="37"/>
      <c r="ED258" s="37"/>
      <c r="EE258" s="37"/>
      <c r="EF258" s="37"/>
      <c r="EG258" s="37"/>
      <c r="EH258" s="37"/>
      <c r="EI258" s="37"/>
      <c r="EJ258" s="37"/>
      <c r="EK258" s="37"/>
      <c r="EL258" s="37"/>
      <c r="EM258" s="37"/>
      <c r="EN258" s="37"/>
      <c r="EO258" s="37"/>
      <c r="EP258" s="37"/>
      <c r="EQ258" s="37"/>
      <c r="ER258" s="37"/>
      <c r="ES258" s="37"/>
      <c r="ET258" s="37"/>
      <c r="EU258" s="37"/>
    </row>
    <row r="259" spans="1:151" s="38" customFormat="1" ht="21" x14ac:dyDescent="0.35">
      <c r="A259" s="85"/>
      <c r="B259" s="89"/>
      <c r="C259" s="109"/>
      <c r="D259" s="87"/>
      <c r="E259" s="88"/>
      <c r="F259" s="88"/>
      <c r="G259" s="88"/>
      <c r="H259" s="108"/>
      <c r="I259" s="107"/>
      <c r="J259" s="85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7"/>
      <c r="BC259" s="37"/>
      <c r="BD259" s="37"/>
      <c r="BE259" s="37"/>
      <c r="BF259" s="37"/>
      <c r="BG259" s="37"/>
      <c r="BH259" s="37"/>
      <c r="BI259" s="37"/>
      <c r="BJ259" s="37"/>
      <c r="BK259" s="37"/>
      <c r="BL259" s="37"/>
      <c r="BM259" s="37"/>
      <c r="BN259" s="37"/>
      <c r="BO259" s="37"/>
      <c r="BP259" s="37"/>
      <c r="BQ259" s="37"/>
      <c r="BR259" s="37"/>
      <c r="BS259" s="37"/>
      <c r="BT259" s="37"/>
      <c r="BU259" s="37"/>
      <c r="BV259" s="37"/>
      <c r="BW259" s="37"/>
      <c r="BX259" s="37"/>
      <c r="BY259" s="37"/>
      <c r="BZ259" s="37"/>
      <c r="CA259" s="37"/>
      <c r="CB259" s="37"/>
      <c r="CC259" s="37"/>
      <c r="CD259" s="37"/>
      <c r="CE259" s="37"/>
      <c r="CF259" s="37"/>
      <c r="CG259" s="37"/>
      <c r="CH259" s="37"/>
      <c r="CI259" s="37"/>
      <c r="CJ259" s="37"/>
      <c r="CK259" s="37"/>
      <c r="CL259" s="37"/>
      <c r="CM259" s="37"/>
      <c r="CN259" s="37"/>
      <c r="CO259" s="37"/>
      <c r="CP259" s="37"/>
      <c r="CQ259" s="37"/>
      <c r="CR259" s="37"/>
      <c r="CS259" s="37"/>
      <c r="CT259" s="37"/>
      <c r="CU259" s="37"/>
      <c r="CV259" s="37"/>
      <c r="CW259" s="37"/>
      <c r="CX259" s="37"/>
      <c r="CY259" s="37"/>
      <c r="CZ259" s="37"/>
      <c r="DA259" s="37"/>
      <c r="DB259" s="37"/>
      <c r="DC259" s="37"/>
      <c r="DD259" s="37"/>
      <c r="DE259" s="37"/>
      <c r="DF259" s="37"/>
      <c r="DG259" s="37"/>
      <c r="DH259" s="37"/>
      <c r="DI259" s="37"/>
      <c r="DJ259" s="37"/>
      <c r="DK259" s="37"/>
      <c r="DL259" s="37"/>
      <c r="DM259" s="37"/>
      <c r="DN259" s="37"/>
      <c r="DO259" s="37"/>
      <c r="DP259" s="37"/>
      <c r="DQ259" s="37"/>
      <c r="DR259" s="37"/>
      <c r="DS259" s="37"/>
      <c r="DT259" s="37"/>
      <c r="DU259" s="37"/>
      <c r="DV259" s="37"/>
      <c r="DW259" s="37"/>
      <c r="DX259" s="37"/>
      <c r="DY259" s="37"/>
      <c r="DZ259" s="37"/>
      <c r="EA259" s="37"/>
      <c r="EB259" s="37"/>
      <c r="EC259" s="37"/>
      <c r="ED259" s="37"/>
      <c r="EE259" s="37"/>
      <c r="EF259" s="37"/>
      <c r="EG259" s="37"/>
      <c r="EH259" s="37"/>
      <c r="EI259" s="37"/>
      <c r="EJ259" s="37"/>
      <c r="EK259" s="37"/>
      <c r="EL259" s="37"/>
      <c r="EM259" s="37"/>
      <c r="EN259" s="37"/>
      <c r="EO259" s="37"/>
      <c r="EP259" s="37"/>
      <c r="EQ259" s="37"/>
      <c r="ER259" s="37"/>
      <c r="ES259" s="37"/>
      <c r="ET259" s="37"/>
      <c r="EU259" s="37"/>
    </row>
    <row r="260" spans="1:151" s="177" customFormat="1" ht="23.25" customHeight="1" x14ac:dyDescent="0.35">
      <c r="A260" s="85"/>
      <c r="B260" s="89"/>
      <c r="C260" s="89"/>
      <c r="D260" s="85"/>
      <c r="E260" s="88"/>
      <c r="F260" s="88"/>
      <c r="G260" s="88"/>
      <c r="H260" s="88"/>
      <c r="I260" s="88"/>
      <c r="J260" s="85"/>
    </row>
    <row r="261" spans="1:151" ht="23.25" customHeight="1" x14ac:dyDescent="0.35">
      <c r="A261" s="111"/>
      <c r="B261" s="132"/>
      <c r="C261" s="120"/>
      <c r="D261" s="111"/>
      <c r="E261" s="112"/>
      <c r="F261" s="112"/>
      <c r="G261" s="112"/>
      <c r="H261" s="155"/>
      <c r="I261" s="120"/>
      <c r="J261" s="111"/>
    </row>
    <row r="262" spans="1:151" ht="23.25" customHeight="1" x14ac:dyDescent="0.35">
      <c r="A262" s="85"/>
      <c r="B262" s="90"/>
      <c r="C262" s="90"/>
      <c r="D262" s="85"/>
      <c r="E262" s="88"/>
      <c r="F262" s="88"/>
      <c r="G262" s="88"/>
      <c r="H262" s="88"/>
      <c r="I262" s="87"/>
      <c r="J262" s="85"/>
    </row>
    <row r="263" spans="1:151" ht="23.25" customHeight="1" x14ac:dyDescent="0.35">
      <c r="A263" s="91"/>
      <c r="B263" s="116"/>
      <c r="C263" s="116"/>
      <c r="D263" s="91"/>
      <c r="E263" s="94"/>
      <c r="F263" s="94"/>
      <c r="G263" s="94"/>
      <c r="H263" s="94"/>
      <c r="I263" s="93"/>
      <c r="J263" s="91"/>
    </row>
    <row r="264" spans="1:151" ht="23.25" customHeight="1" x14ac:dyDescent="0.35">
      <c r="A264" s="95"/>
      <c r="B264" s="131"/>
      <c r="C264" s="131"/>
      <c r="D264" s="95"/>
      <c r="E264" s="98"/>
      <c r="F264" s="98"/>
      <c r="G264" s="98"/>
      <c r="H264" s="98"/>
      <c r="I264" s="97"/>
      <c r="J264" s="95"/>
    </row>
    <row r="265" spans="1:151" ht="23.25" customHeight="1" x14ac:dyDescent="0.35">
      <c r="A265" s="404"/>
      <c r="B265" s="404"/>
      <c r="C265" s="404"/>
      <c r="D265" s="404"/>
      <c r="E265" s="404"/>
      <c r="F265" s="404"/>
      <c r="G265" s="404"/>
      <c r="H265" s="404"/>
      <c r="I265" s="404"/>
      <c r="J265" s="404"/>
    </row>
    <row r="266" spans="1:151" ht="23.25" customHeight="1" x14ac:dyDescent="0.35">
      <c r="A266" s="405"/>
      <c r="B266" s="405"/>
      <c r="C266" s="405"/>
      <c r="D266" s="405"/>
      <c r="E266" s="405"/>
      <c r="F266" s="405"/>
      <c r="G266" s="405"/>
      <c r="H266" s="405"/>
      <c r="I266" s="405"/>
      <c r="J266" s="405"/>
    </row>
    <row r="267" spans="1:151" ht="23.25" customHeight="1" x14ac:dyDescent="0.35">
      <c r="A267" s="405"/>
      <c r="B267" s="405"/>
      <c r="C267" s="405"/>
      <c r="D267" s="405"/>
      <c r="E267" s="405"/>
      <c r="F267" s="405"/>
      <c r="G267" s="405"/>
      <c r="H267" s="405"/>
      <c r="I267" s="405"/>
      <c r="J267" s="405"/>
    </row>
    <row r="268" spans="1:151" ht="23.25" customHeight="1" x14ac:dyDescent="0.35">
      <c r="A268" s="169"/>
      <c r="B268" s="74"/>
      <c r="C268" s="74"/>
      <c r="D268" s="74"/>
      <c r="E268" s="75"/>
      <c r="F268" s="75"/>
      <c r="G268" s="75"/>
      <c r="H268" s="75"/>
      <c r="I268" s="74"/>
      <c r="J268" s="75"/>
    </row>
    <row r="269" spans="1:151" ht="23.25" customHeight="1" x14ac:dyDescent="0.35">
      <c r="A269" s="75"/>
      <c r="B269" s="396"/>
      <c r="C269" s="396"/>
      <c r="D269" s="396"/>
      <c r="E269" s="396"/>
      <c r="F269" s="75"/>
      <c r="G269" s="75"/>
      <c r="H269" s="75"/>
      <c r="I269" s="74"/>
      <c r="J269" s="75"/>
    </row>
    <row r="270" spans="1:151" ht="23.25" customHeight="1" x14ac:dyDescent="0.35">
      <c r="A270" s="400"/>
      <c r="B270" s="400"/>
      <c r="C270" s="400"/>
      <c r="D270" s="76"/>
      <c r="E270" s="403"/>
      <c r="F270" s="403"/>
      <c r="G270" s="403"/>
      <c r="H270" s="76"/>
      <c r="I270" s="76"/>
      <c r="J270" s="126"/>
    </row>
    <row r="271" spans="1:151" ht="23.25" customHeight="1" x14ac:dyDescent="0.35">
      <c r="A271" s="401"/>
      <c r="B271" s="401"/>
      <c r="C271" s="401"/>
      <c r="D271" s="77"/>
      <c r="E271" s="76"/>
      <c r="F271" s="76"/>
      <c r="G271" s="76"/>
      <c r="H271" s="77"/>
      <c r="I271" s="77"/>
      <c r="J271" s="127"/>
    </row>
    <row r="272" spans="1:151" ht="23.25" customHeight="1" x14ac:dyDescent="0.35">
      <c r="A272" s="402"/>
      <c r="B272" s="402"/>
      <c r="C272" s="402"/>
      <c r="D272" s="78"/>
      <c r="E272" s="78"/>
      <c r="F272" s="78"/>
      <c r="G272" s="78"/>
      <c r="H272" s="78"/>
      <c r="I272" s="78"/>
      <c r="J272" s="128"/>
    </row>
    <row r="273" spans="1:151" s="38" customFormat="1" ht="21" x14ac:dyDescent="0.35">
      <c r="A273" s="85"/>
      <c r="B273" s="86"/>
      <c r="C273" s="107"/>
      <c r="D273" s="85"/>
      <c r="E273" s="88"/>
      <c r="F273" s="88"/>
      <c r="G273" s="88"/>
      <c r="H273" s="108"/>
      <c r="I273" s="107"/>
      <c r="J273" s="85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  <c r="AX273" s="37"/>
      <c r="AY273" s="37"/>
      <c r="AZ273" s="37"/>
      <c r="BA273" s="37"/>
      <c r="BB273" s="37"/>
      <c r="BC273" s="37"/>
      <c r="BD273" s="37"/>
      <c r="BE273" s="37"/>
      <c r="BF273" s="37"/>
      <c r="BG273" s="37"/>
      <c r="BH273" s="37"/>
      <c r="BI273" s="37"/>
      <c r="BJ273" s="37"/>
      <c r="BK273" s="37"/>
      <c r="BL273" s="37"/>
      <c r="BM273" s="37"/>
      <c r="BN273" s="37"/>
      <c r="BO273" s="37"/>
      <c r="BP273" s="37"/>
      <c r="BQ273" s="37"/>
      <c r="BR273" s="37"/>
      <c r="BS273" s="37"/>
      <c r="BT273" s="37"/>
      <c r="BU273" s="37"/>
      <c r="BV273" s="37"/>
      <c r="BW273" s="37"/>
      <c r="BX273" s="37"/>
      <c r="BY273" s="37"/>
      <c r="BZ273" s="37"/>
      <c r="CA273" s="37"/>
      <c r="CB273" s="37"/>
      <c r="CC273" s="37"/>
      <c r="CD273" s="37"/>
      <c r="CE273" s="37"/>
      <c r="CF273" s="37"/>
      <c r="CG273" s="37"/>
      <c r="CH273" s="37"/>
      <c r="CI273" s="37"/>
      <c r="CJ273" s="37"/>
      <c r="CK273" s="37"/>
      <c r="CL273" s="37"/>
      <c r="CM273" s="37"/>
      <c r="CN273" s="37"/>
      <c r="CO273" s="37"/>
      <c r="CP273" s="37"/>
      <c r="CQ273" s="37"/>
      <c r="CR273" s="37"/>
      <c r="CS273" s="37"/>
      <c r="CT273" s="37"/>
      <c r="CU273" s="37"/>
      <c r="CV273" s="37"/>
      <c r="CW273" s="37"/>
      <c r="CX273" s="37"/>
      <c r="CY273" s="37"/>
      <c r="CZ273" s="37"/>
      <c r="DA273" s="37"/>
      <c r="DB273" s="37"/>
      <c r="DC273" s="37"/>
      <c r="DD273" s="37"/>
      <c r="DE273" s="37"/>
      <c r="DF273" s="37"/>
      <c r="DG273" s="37"/>
      <c r="DH273" s="37"/>
      <c r="DI273" s="37"/>
      <c r="DJ273" s="37"/>
      <c r="DK273" s="37"/>
      <c r="DL273" s="37"/>
      <c r="DM273" s="37"/>
      <c r="DN273" s="37"/>
      <c r="DO273" s="37"/>
      <c r="DP273" s="37"/>
      <c r="DQ273" s="37"/>
      <c r="DR273" s="37"/>
      <c r="DS273" s="37"/>
      <c r="DT273" s="37"/>
      <c r="DU273" s="37"/>
      <c r="DV273" s="37"/>
      <c r="DW273" s="37"/>
      <c r="DX273" s="37"/>
      <c r="DY273" s="37"/>
      <c r="DZ273" s="37"/>
      <c r="EA273" s="37"/>
      <c r="EB273" s="37"/>
      <c r="EC273" s="37"/>
      <c r="ED273" s="37"/>
      <c r="EE273" s="37"/>
      <c r="EF273" s="37"/>
      <c r="EG273" s="37"/>
      <c r="EH273" s="37"/>
      <c r="EI273" s="37"/>
      <c r="EJ273" s="37"/>
      <c r="EK273" s="37"/>
      <c r="EL273" s="37"/>
      <c r="EM273" s="37"/>
      <c r="EN273" s="37"/>
      <c r="EO273" s="37"/>
      <c r="EP273" s="37"/>
      <c r="EQ273" s="37"/>
      <c r="ER273" s="37"/>
      <c r="ES273" s="37"/>
      <c r="ET273" s="37"/>
      <c r="EU273" s="37"/>
    </row>
    <row r="274" spans="1:151" s="38" customFormat="1" ht="21" x14ac:dyDescent="0.35">
      <c r="A274" s="85"/>
      <c r="B274" s="86"/>
      <c r="C274" s="107"/>
      <c r="D274" s="85"/>
      <c r="E274" s="88"/>
      <c r="F274" s="88"/>
      <c r="G274" s="88"/>
      <c r="H274" s="108"/>
      <c r="I274" s="107"/>
      <c r="J274" s="99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7"/>
      <c r="AO274" s="37"/>
      <c r="AP274" s="37"/>
      <c r="AQ274" s="37"/>
      <c r="AR274" s="37"/>
      <c r="AS274" s="37"/>
      <c r="AT274" s="37"/>
      <c r="AU274" s="37"/>
      <c r="AV274" s="37"/>
      <c r="AW274" s="37"/>
      <c r="AX274" s="37"/>
      <c r="AY274" s="37"/>
      <c r="AZ274" s="37"/>
      <c r="BA274" s="37"/>
      <c r="BB274" s="37"/>
      <c r="BC274" s="37"/>
      <c r="BD274" s="37"/>
      <c r="BE274" s="37"/>
      <c r="BF274" s="37"/>
      <c r="BG274" s="37"/>
      <c r="BH274" s="37"/>
      <c r="BI274" s="37"/>
      <c r="BJ274" s="37"/>
      <c r="BK274" s="37"/>
      <c r="BL274" s="37"/>
      <c r="BM274" s="37"/>
      <c r="BN274" s="37"/>
      <c r="BO274" s="37"/>
      <c r="BP274" s="37"/>
      <c r="BQ274" s="37"/>
      <c r="BR274" s="37"/>
      <c r="BS274" s="37"/>
      <c r="BT274" s="37"/>
      <c r="BU274" s="37"/>
      <c r="BV274" s="37"/>
      <c r="BW274" s="37"/>
      <c r="BX274" s="37"/>
      <c r="BY274" s="37"/>
      <c r="BZ274" s="37"/>
      <c r="CA274" s="37"/>
      <c r="CB274" s="37"/>
      <c r="CC274" s="37"/>
      <c r="CD274" s="37"/>
      <c r="CE274" s="37"/>
      <c r="CF274" s="37"/>
      <c r="CG274" s="37"/>
      <c r="CH274" s="37"/>
      <c r="CI274" s="37"/>
      <c r="CJ274" s="37"/>
      <c r="CK274" s="37"/>
      <c r="CL274" s="37"/>
      <c r="CM274" s="37"/>
      <c r="CN274" s="37"/>
      <c r="CO274" s="37"/>
      <c r="CP274" s="37"/>
      <c r="CQ274" s="37"/>
      <c r="CR274" s="37"/>
      <c r="CS274" s="37"/>
      <c r="CT274" s="37"/>
      <c r="CU274" s="37"/>
      <c r="CV274" s="37"/>
      <c r="CW274" s="37"/>
      <c r="CX274" s="37"/>
      <c r="CY274" s="37"/>
      <c r="CZ274" s="37"/>
      <c r="DA274" s="37"/>
      <c r="DB274" s="37"/>
      <c r="DC274" s="37"/>
      <c r="DD274" s="37"/>
      <c r="DE274" s="37"/>
      <c r="DF274" s="37"/>
      <c r="DG274" s="37"/>
      <c r="DH274" s="37"/>
      <c r="DI274" s="37"/>
      <c r="DJ274" s="37"/>
      <c r="DK274" s="37"/>
      <c r="DL274" s="37"/>
      <c r="DM274" s="37"/>
      <c r="DN274" s="37"/>
      <c r="DO274" s="37"/>
      <c r="DP274" s="37"/>
      <c r="DQ274" s="37"/>
      <c r="DR274" s="37"/>
      <c r="DS274" s="37"/>
      <c r="DT274" s="37"/>
      <c r="DU274" s="37"/>
      <c r="DV274" s="37"/>
      <c r="DW274" s="37"/>
      <c r="DX274" s="37"/>
      <c r="DY274" s="37"/>
      <c r="DZ274" s="37"/>
      <c r="EA274" s="37"/>
      <c r="EB274" s="37"/>
      <c r="EC274" s="37"/>
      <c r="ED274" s="37"/>
      <c r="EE274" s="37"/>
      <c r="EF274" s="37"/>
      <c r="EG274" s="37"/>
      <c r="EH274" s="37"/>
      <c r="EI274" s="37"/>
      <c r="EJ274" s="37"/>
      <c r="EK274" s="37"/>
      <c r="EL274" s="37"/>
      <c r="EM274" s="37"/>
      <c r="EN274" s="37"/>
      <c r="EO274" s="37"/>
      <c r="EP274" s="37"/>
      <c r="EQ274" s="37"/>
      <c r="ER274" s="37"/>
      <c r="ES274" s="37"/>
      <c r="ET274" s="37"/>
      <c r="EU274" s="37"/>
    </row>
    <row r="275" spans="1:151" s="38" customFormat="1" ht="21" x14ac:dyDescent="0.35">
      <c r="A275" s="85"/>
      <c r="B275" s="86"/>
      <c r="C275" s="109"/>
      <c r="D275" s="85"/>
      <c r="E275" s="88"/>
      <c r="F275" s="88"/>
      <c r="G275" s="88"/>
      <c r="H275" s="108"/>
      <c r="I275" s="107"/>
      <c r="J275" s="99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7"/>
      <c r="BC275" s="37"/>
      <c r="BD275" s="37"/>
      <c r="BE275" s="37"/>
      <c r="BF275" s="37"/>
      <c r="BG275" s="37"/>
      <c r="BH275" s="37"/>
      <c r="BI275" s="37"/>
      <c r="BJ275" s="37"/>
      <c r="BK275" s="37"/>
      <c r="BL275" s="37"/>
      <c r="BM275" s="37"/>
      <c r="BN275" s="37"/>
      <c r="BO275" s="37"/>
      <c r="BP275" s="37"/>
      <c r="BQ275" s="37"/>
      <c r="BR275" s="37"/>
      <c r="BS275" s="37"/>
      <c r="BT275" s="37"/>
      <c r="BU275" s="37"/>
      <c r="BV275" s="37"/>
      <c r="BW275" s="37"/>
      <c r="BX275" s="37"/>
      <c r="BY275" s="37"/>
      <c r="BZ275" s="37"/>
      <c r="CA275" s="37"/>
      <c r="CB275" s="37"/>
      <c r="CC275" s="37"/>
      <c r="CD275" s="37"/>
      <c r="CE275" s="37"/>
      <c r="CF275" s="37"/>
      <c r="CG275" s="37"/>
      <c r="CH275" s="37"/>
      <c r="CI275" s="37"/>
      <c r="CJ275" s="37"/>
      <c r="CK275" s="37"/>
      <c r="CL275" s="37"/>
      <c r="CM275" s="37"/>
      <c r="CN275" s="37"/>
      <c r="CO275" s="37"/>
      <c r="CP275" s="37"/>
      <c r="CQ275" s="37"/>
      <c r="CR275" s="37"/>
      <c r="CS275" s="37"/>
      <c r="CT275" s="37"/>
      <c r="CU275" s="37"/>
      <c r="CV275" s="37"/>
      <c r="CW275" s="37"/>
      <c r="CX275" s="37"/>
      <c r="CY275" s="37"/>
      <c r="CZ275" s="37"/>
      <c r="DA275" s="37"/>
      <c r="DB275" s="37"/>
      <c r="DC275" s="37"/>
      <c r="DD275" s="37"/>
      <c r="DE275" s="37"/>
      <c r="DF275" s="37"/>
      <c r="DG275" s="37"/>
      <c r="DH275" s="37"/>
      <c r="DI275" s="37"/>
      <c r="DJ275" s="37"/>
      <c r="DK275" s="37"/>
      <c r="DL275" s="37"/>
      <c r="DM275" s="37"/>
      <c r="DN275" s="37"/>
      <c r="DO275" s="37"/>
      <c r="DP275" s="37"/>
      <c r="DQ275" s="37"/>
      <c r="DR275" s="37"/>
      <c r="DS275" s="37"/>
      <c r="DT275" s="37"/>
      <c r="DU275" s="37"/>
      <c r="DV275" s="37"/>
      <c r="DW275" s="37"/>
      <c r="DX275" s="37"/>
      <c r="DY275" s="37"/>
      <c r="DZ275" s="37"/>
      <c r="EA275" s="37"/>
      <c r="EB275" s="37"/>
      <c r="EC275" s="37"/>
      <c r="ED275" s="37"/>
      <c r="EE275" s="37"/>
      <c r="EF275" s="37"/>
      <c r="EG275" s="37"/>
      <c r="EH275" s="37"/>
      <c r="EI275" s="37"/>
      <c r="EJ275" s="37"/>
      <c r="EK275" s="37"/>
      <c r="EL275" s="37"/>
      <c r="EM275" s="37"/>
      <c r="EN275" s="37"/>
      <c r="EO275" s="37"/>
      <c r="EP275" s="37"/>
      <c r="EQ275" s="37"/>
      <c r="ER275" s="37"/>
      <c r="ES275" s="37"/>
      <c r="ET275" s="37"/>
      <c r="EU275" s="37"/>
    </row>
    <row r="276" spans="1:151" s="38" customFormat="1" ht="21" x14ac:dyDescent="0.35">
      <c r="A276" s="99"/>
      <c r="B276" s="100"/>
      <c r="C276" s="109"/>
      <c r="D276" s="99"/>
      <c r="E276" s="108"/>
      <c r="F276" s="108"/>
      <c r="G276" s="108"/>
      <c r="H276" s="108"/>
      <c r="I276" s="107"/>
      <c r="J276" s="99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7"/>
      <c r="BC276" s="37"/>
      <c r="BD276" s="37"/>
      <c r="BE276" s="37"/>
      <c r="BF276" s="37"/>
      <c r="BG276" s="37"/>
      <c r="BH276" s="37"/>
      <c r="BI276" s="37"/>
      <c r="BJ276" s="37"/>
      <c r="BK276" s="37"/>
      <c r="BL276" s="37"/>
      <c r="BM276" s="37"/>
      <c r="BN276" s="37"/>
      <c r="BO276" s="37"/>
      <c r="BP276" s="37"/>
      <c r="BQ276" s="37"/>
      <c r="BR276" s="37"/>
      <c r="BS276" s="37"/>
      <c r="BT276" s="37"/>
      <c r="BU276" s="37"/>
      <c r="BV276" s="37"/>
      <c r="BW276" s="37"/>
      <c r="BX276" s="37"/>
      <c r="BY276" s="37"/>
      <c r="BZ276" s="37"/>
      <c r="CA276" s="37"/>
      <c r="CB276" s="37"/>
      <c r="CC276" s="37"/>
      <c r="CD276" s="37"/>
      <c r="CE276" s="37"/>
      <c r="CF276" s="37"/>
      <c r="CG276" s="37"/>
      <c r="CH276" s="37"/>
      <c r="CI276" s="37"/>
      <c r="CJ276" s="37"/>
      <c r="CK276" s="37"/>
      <c r="CL276" s="37"/>
      <c r="CM276" s="37"/>
      <c r="CN276" s="37"/>
      <c r="CO276" s="37"/>
      <c r="CP276" s="37"/>
      <c r="CQ276" s="37"/>
      <c r="CR276" s="37"/>
      <c r="CS276" s="37"/>
      <c r="CT276" s="37"/>
      <c r="CU276" s="37"/>
      <c r="CV276" s="37"/>
      <c r="CW276" s="37"/>
      <c r="CX276" s="37"/>
      <c r="CY276" s="37"/>
      <c r="CZ276" s="37"/>
      <c r="DA276" s="37"/>
      <c r="DB276" s="37"/>
      <c r="DC276" s="37"/>
      <c r="DD276" s="37"/>
      <c r="DE276" s="37"/>
      <c r="DF276" s="37"/>
      <c r="DG276" s="37"/>
      <c r="DH276" s="37"/>
      <c r="DI276" s="37"/>
      <c r="DJ276" s="37"/>
      <c r="DK276" s="37"/>
      <c r="DL276" s="37"/>
      <c r="DM276" s="37"/>
      <c r="DN276" s="37"/>
      <c r="DO276" s="37"/>
      <c r="DP276" s="37"/>
      <c r="DQ276" s="37"/>
      <c r="DR276" s="37"/>
      <c r="DS276" s="37"/>
      <c r="DT276" s="37"/>
      <c r="DU276" s="37"/>
      <c r="DV276" s="37"/>
      <c r="DW276" s="37"/>
      <c r="DX276" s="37"/>
      <c r="DY276" s="37"/>
      <c r="DZ276" s="37"/>
      <c r="EA276" s="37"/>
      <c r="EB276" s="37"/>
      <c r="EC276" s="37"/>
      <c r="ED276" s="37"/>
      <c r="EE276" s="37"/>
      <c r="EF276" s="37"/>
      <c r="EG276" s="37"/>
      <c r="EH276" s="37"/>
      <c r="EI276" s="37"/>
      <c r="EJ276" s="37"/>
      <c r="EK276" s="37"/>
      <c r="EL276" s="37"/>
      <c r="EM276" s="37"/>
      <c r="EN276" s="37"/>
      <c r="EO276" s="37"/>
      <c r="EP276" s="37"/>
      <c r="EQ276" s="37"/>
      <c r="ER276" s="37"/>
      <c r="ES276" s="37"/>
      <c r="ET276" s="37"/>
      <c r="EU276" s="37"/>
    </row>
    <row r="277" spans="1:151" s="38" customFormat="1" ht="21" x14ac:dyDescent="0.35">
      <c r="A277" s="99"/>
      <c r="B277" s="100"/>
      <c r="C277" s="109"/>
      <c r="D277" s="99"/>
      <c r="E277" s="108"/>
      <c r="F277" s="108"/>
      <c r="G277" s="108"/>
      <c r="H277" s="108"/>
      <c r="I277" s="107"/>
      <c r="J277" s="99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7"/>
      <c r="BC277" s="37"/>
      <c r="BD277" s="37"/>
      <c r="BE277" s="37"/>
      <c r="BF277" s="37"/>
      <c r="BG277" s="37"/>
      <c r="BH277" s="37"/>
      <c r="BI277" s="37"/>
      <c r="BJ277" s="37"/>
      <c r="BK277" s="37"/>
      <c r="BL277" s="37"/>
      <c r="BM277" s="37"/>
      <c r="BN277" s="37"/>
      <c r="BO277" s="37"/>
      <c r="BP277" s="37"/>
      <c r="BQ277" s="37"/>
      <c r="BR277" s="37"/>
      <c r="BS277" s="37"/>
      <c r="BT277" s="37"/>
      <c r="BU277" s="37"/>
      <c r="BV277" s="37"/>
      <c r="BW277" s="37"/>
      <c r="BX277" s="37"/>
      <c r="BY277" s="37"/>
      <c r="BZ277" s="37"/>
      <c r="CA277" s="37"/>
      <c r="CB277" s="37"/>
      <c r="CC277" s="37"/>
      <c r="CD277" s="37"/>
      <c r="CE277" s="37"/>
      <c r="CF277" s="37"/>
      <c r="CG277" s="37"/>
      <c r="CH277" s="37"/>
      <c r="CI277" s="37"/>
      <c r="CJ277" s="37"/>
      <c r="CK277" s="37"/>
      <c r="CL277" s="37"/>
      <c r="CM277" s="37"/>
      <c r="CN277" s="37"/>
      <c r="CO277" s="37"/>
      <c r="CP277" s="37"/>
      <c r="CQ277" s="37"/>
      <c r="CR277" s="37"/>
      <c r="CS277" s="37"/>
      <c r="CT277" s="37"/>
      <c r="CU277" s="37"/>
      <c r="CV277" s="37"/>
      <c r="CW277" s="37"/>
      <c r="CX277" s="37"/>
      <c r="CY277" s="37"/>
      <c r="CZ277" s="37"/>
      <c r="DA277" s="37"/>
      <c r="DB277" s="37"/>
      <c r="DC277" s="37"/>
      <c r="DD277" s="37"/>
      <c r="DE277" s="37"/>
      <c r="DF277" s="37"/>
      <c r="DG277" s="37"/>
      <c r="DH277" s="37"/>
      <c r="DI277" s="37"/>
      <c r="DJ277" s="37"/>
      <c r="DK277" s="37"/>
      <c r="DL277" s="37"/>
      <c r="DM277" s="37"/>
      <c r="DN277" s="37"/>
      <c r="DO277" s="37"/>
      <c r="DP277" s="37"/>
      <c r="DQ277" s="37"/>
      <c r="DR277" s="37"/>
      <c r="DS277" s="37"/>
      <c r="DT277" s="37"/>
      <c r="DU277" s="37"/>
      <c r="DV277" s="37"/>
      <c r="DW277" s="37"/>
      <c r="DX277" s="37"/>
      <c r="DY277" s="37"/>
      <c r="DZ277" s="37"/>
      <c r="EA277" s="37"/>
      <c r="EB277" s="37"/>
      <c r="EC277" s="37"/>
      <c r="ED277" s="37"/>
      <c r="EE277" s="37"/>
      <c r="EF277" s="37"/>
      <c r="EG277" s="37"/>
      <c r="EH277" s="37"/>
      <c r="EI277" s="37"/>
      <c r="EJ277" s="37"/>
      <c r="EK277" s="37"/>
      <c r="EL277" s="37"/>
      <c r="EM277" s="37"/>
      <c r="EN277" s="37"/>
      <c r="EO277" s="37"/>
      <c r="EP277" s="37"/>
      <c r="EQ277" s="37"/>
      <c r="ER277" s="37"/>
      <c r="ES277" s="37"/>
      <c r="ET277" s="37"/>
      <c r="EU277" s="37"/>
    </row>
    <row r="278" spans="1:151" ht="23.25" customHeight="1" x14ac:dyDescent="0.35">
      <c r="A278" s="85"/>
      <c r="B278" s="90"/>
      <c r="C278" s="107"/>
      <c r="D278" s="85"/>
      <c r="E278" s="88"/>
      <c r="F278" s="88"/>
      <c r="G278" s="88"/>
      <c r="H278" s="108"/>
      <c r="I278" s="107"/>
      <c r="J278" s="85"/>
    </row>
    <row r="279" spans="1:151" ht="23.25" customHeight="1" x14ac:dyDescent="0.35">
      <c r="A279" s="85"/>
      <c r="B279" s="86"/>
      <c r="C279" s="90"/>
      <c r="D279" s="85"/>
      <c r="E279" s="88"/>
      <c r="F279" s="88"/>
      <c r="G279" s="88"/>
      <c r="H279" s="88"/>
      <c r="I279" s="87"/>
      <c r="J279" s="99"/>
    </row>
    <row r="280" spans="1:151" ht="23.25" customHeight="1" x14ac:dyDescent="0.35">
      <c r="A280" s="85"/>
      <c r="B280" s="86"/>
      <c r="C280" s="89"/>
      <c r="D280" s="85"/>
      <c r="E280" s="88"/>
      <c r="F280" s="88"/>
      <c r="G280" s="88"/>
      <c r="H280" s="88"/>
      <c r="I280" s="87"/>
      <c r="J280" s="99"/>
    </row>
    <row r="281" spans="1:151" ht="23.25" customHeight="1" x14ac:dyDescent="0.35">
      <c r="A281" s="85"/>
      <c r="B281" s="86"/>
      <c r="C281" s="89"/>
      <c r="D281" s="85"/>
      <c r="E281" s="88"/>
      <c r="F281" s="88"/>
      <c r="G281" s="88"/>
      <c r="H281" s="88"/>
      <c r="I281" s="87"/>
      <c r="J281" s="85"/>
    </row>
    <row r="282" spans="1:151" ht="23.25" customHeight="1" x14ac:dyDescent="0.35">
      <c r="A282" s="99"/>
      <c r="B282" s="100"/>
      <c r="C282" s="109"/>
      <c r="D282" s="87"/>
      <c r="E282" s="108"/>
      <c r="F282" s="108"/>
      <c r="G282" s="108"/>
      <c r="H282" s="108"/>
      <c r="I282" s="107"/>
      <c r="J282" s="99"/>
    </row>
    <row r="283" spans="1:151" ht="23.25" customHeight="1" x14ac:dyDescent="0.35">
      <c r="A283" s="99"/>
      <c r="B283" s="100"/>
      <c r="C283" s="109"/>
      <c r="D283" s="87"/>
      <c r="E283" s="108"/>
      <c r="F283" s="108"/>
      <c r="G283" s="108"/>
      <c r="H283" s="108"/>
      <c r="I283" s="107"/>
      <c r="J283" s="99"/>
    </row>
    <row r="284" spans="1:151" ht="23.25" customHeight="1" x14ac:dyDescent="0.35">
      <c r="A284" s="85"/>
      <c r="B284" s="86"/>
      <c r="C284" s="109"/>
      <c r="D284" s="87"/>
      <c r="E284" s="88"/>
      <c r="F284" s="88"/>
      <c r="G284" s="88"/>
      <c r="H284" s="108"/>
      <c r="I284" s="107"/>
      <c r="J284" s="85"/>
    </row>
    <row r="285" spans="1:151" ht="23.25" customHeight="1" x14ac:dyDescent="0.35">
      <c r="A285" s="85"/>
      <c r="B285" s="86"/>
      <c r="C285" s="109"/>
      <c r="D285" s="87"/>
      <c r="E285" s="88"/>
      <c r="F285" s="88"/>
      <c r="G285" s="88"/>
      <c r="H285" s="108"/>
      <c r="I285" s="107"/>
      <c r="J285" s="111"/>
    </row>
    <row r="286" spans="1:151" ht="23.25" customHeight="1" x14ac:dyDescent="0.35">
      <c r="A286" s="85"/>
      <c r="B286" s="86"/>
      <c r="C286" s="109"/>
      <c r="D286" s="87"/>
      <c r="E286" s="88"/>
      <c r="F286" s="88"/>
      <c r="G286" s="88"/>
      <c r="H286" s="108"/>
      <c r="I286" s="107"/>
      <c r="J286" s="111"/>
    </row>
    <row r="287" spans="1:151" ht="23.25" customHeight="1" x14ac:dyDescent="0.35">
      <c r="A287" s="91"/>
      <c r="B287" s="92"/>
      <c r="C287" s="105"/>
      <c r="D287" s="93"/>
      <c r="E287" s="94"/>
      <c r="F287" s="94"/>
      <c r="G287" s="94"/>
      <c r="H287" s="94"/>
      <c r="I287" s="93"/>
      <c r="J287" s="91"/>
    </row>
    <row r="288" spans="1:151" ht="23.25" customHeight="1" x14ac:dyDescent="0.35">
      <c r="A288" s="95"/>
      <c r="B288" s="96"/>
      <c r="C288" s="69"/>
      <c r="D288" s="97"/>
      <c r="E288" s="98"/>
      <c r="F288" s="98"/>
      <c r="G288" s="98"/>
      <c r="H288" s="98"/>
      <c r="I288" s="97"/>
      <c r="J288" s="95"/>
    </row>
    <row r="289" spans="1:151" ht="23.25" customHeight="1" x14ac:dyDescent="0.35">
      <c r="A289" s="404"/>
      <c r="B289" s="404"/>
      <c r="C289" s="404"/>
      <c r="D289" s="404"/>
      <c r="E289" s="404"/>
      <c r="F289" s="404"/>
      <c r="G289" s="404"/>
      <c r="H289" s="404"/>
      <c r="I289" s="404"/>
      <c r="J289" s="404"/>
    </row>
    <row r="290" spans="1:151" ht="23.25" customHeight="1" x14ac:dyDescent="0.35">
      <c r="A290" s="405"/>
      <c r="B290" s="405"/>
      <c r="C290" s="405"/>
      <c r="D290" s="405"/>
      <c r="E290" s="405"/>
      <c r="F290" s="405"/>
      <c r="G290" s="405"/>
      <c r="H290" s="405"/>
      <c r="I290" s="405"/>
      <c r="J290" s="405"/>
    </row>
    <row r="291" spans="1:151" ht="23.25" customHeight="1" x14ac:dyDescent="0.35">
      <c r="A291" s="405"/>
      <c r="B291" s="405"/>
      <c r="C291" s="405"/>
      <c r="D291" s="405"/>
      <c r="E291" s="405"/>
      <c r="F291" s="405"/>
      <c r="G291" s="405"/>
      <c r="H291" s="405"/>
      <c r="I291" s="405"/>
      <c r="J291" s="405"/>
    </row>
    <row r="292" spans="1:151" ht="23.25" customHeight="1" x14ac:dyDescent="0.35">
      <c r="A292" s="169"/>
      <c r="B292" s="74"/>
      <c r="C292" s="74"/>
      <c r="D292" s="74"/>
      <c r="E292" s="75"/>
      <c r="F292" s="75"/>
      <c r="G292" s="75"/>
      <c r="H292" s="75"/>
      <c r="I292" s="74"/>
      <c r="J292" s="75"/>
    </row>
    <row r="293" spans="1:151" ht="23.25" customHeight="1" x14ac:dyDescent="0.35">
      <c r="A293" s="75"/>
      <c r="B293" s="396"/>
      <c r="C293" s="396"/>
      <c r="D293" s="396"/>
      <c r="E293" s="396"/>
      <c r="F293" s="75"/>
      <c r="G293" s="75"/>
      <c r="H293" s="75"/>
      <c r="I293" s="74"/>
      <c r="J293" s="75"/>
    </row>
    <row r="294" spans="1:151" ht="23.25" customHeight="1" x14ac:dyDescent="0.35">
      <c r="A294" s="400"/>
      <c r="B294" s="400"/>
      <c r="C294" s="400"/>
      <c r="D294" s="76"/>
      <c r="E294" s="403"/>
      <c r="F294" s="403"/>
      <c r="G294" s="403"/>
      <c r="H294" s="76"/>
      <c r="I294" s="76"/>
      <c r="J294" s="126"/>
    </row>
    <row r="295" spans="1:151" ht="23.25" customHeight="1" x14ac:dyDescent="0.35">
      <c r="A295" s="401"/>
      <c r="B295" s="401"/>
      <c r="C295" s="401"/>
      <c r="D295" s="77"/>
      <c r="E295" s="76"/>
      <c r="F295" s="76"/>
      <c r="G295" s="76"/>
      <c r="H295" s="77"/>
      <c r="I295" s="77"/>
      <c r="J295" s="127"/>
    </row>
    <row r="296" spans="1:151" ht="23.25" customHeight="1" x14ac:dyDescent="0.35">
      <c r="A296" s="402"/>
      <c r="B296" s="402"/>
      <c r="C296" s="402"/>
      <c r="D296" s="78"/>
      <c r="E296" s="78"/>
      <c r="F296" s="78"/>
      <c r="G296" s="78"/>
      <c r="H296" s="78"/>
      <c r="I296" s="78"/>
      <c r="J296" s="128"/>
    </row>
    <row r="297" spans="1:151" s="38" customFormat="1" ht="21" x14ac:dyDescent="0.35">
      <c r="A297" s="85"/>
      <c r="B297" s="86"/>
      <c r="C297" s="89"/>
      <c r="D297" s="85"/>
      <c r="E297" s="88"/>
      <c r="F297" s="88"/>
      <c r="G297" s="88"/>
      <c r="H297" s="88"/>
      <c r="I297" s="87"/>
      <c r="J297" s="85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7"/>
      <c r="AO297" s="37"/>
      <c r="AP297" s="37"/>
      <c r="AQ297" s="37"/>
      <c r="AR297" s="37"/>
      <c r="AS297" s="37"/>
      <c r="AT297" s="37"/>
      <c r="AU297" s="37"/>
      <c r="AV297" s="37"/>
      <c r="AW297" s="37"/>
      <c r="AX297" s="37"/>
      <c r="AY297" s="37"/>
      <c r="AZ297" s="37"/>
      <c r="BA297" s="37"/>
      <c r="BB297" s="37"/>
      <c r="BC297" s="37"/>
      <c r="BD297" s="37"/>
      <c r="BE297" s="37"/>
      <c r="BF297" s="37"/>
      <c r="BG297" s="37"/>
      <c r="BH297" s="37"/>
      <c r="BI297" s="37"/>
      <c r="BJ297" s="37"/>
      <c r="BK297" s="37"/>
      <c r="BL297" s="37"/>
      <c r="BM297" s="37"/>
      <c r="BN297" s="37"/>
      <c r="BO297" s="37"/>
      <c r="BP297" s="37"/>
      <c r="BQ297" s="37"/>
      <c r="BR297" s="37"/>
      <c r="BS297" s="37"/>
      <c r="BT297" s="37"/>
      <c r="BU297" s="37"/>
      <c r="BV297" s="37"/>
      <c r="BW297" s="37"/>
      <c r="BX297" s="37"/>
      <c r="BY297" s="37"/>
      <c r="BZ297" s="37"/>
      <c r="CA297" s="37"/>
      <c r="CB297" s="37"/>
      <c r="CC297" s="37"/>
      <c r="CD297" s="37"/>
      <c r="CE297" s="37"/>
      <c r="CF297" s="37"/>
      <c r="CG297" s="37"/>
      <c r="CH297" s="37"/>
      <c r="CI297" s="37"/>
      <c r="CJ297" s="37"/>
      <c r="CK297" s="37"/>
      <c r="CL297" s="37"/>
      <c r="CM297" s="37"/>
      <c r="CN297" s="37"/>
      <c r="CO297" s="37"/>
      <c r="CP297" s="37"/>
      <c r="CQ297" s="37"/>
      <c r="CR297" s="37"/>
      <c r="CS297" s="37"/>
      <c r="CT297" s="37"/>
      <c r="CU297" s="37"/>
      <c r="CV297" s="37"/>
      <c r="CW297" s="37"/>
      <c r="CX297" s="37"/>
      <c r="CY297" s="37"/>
      <c r="CZ297" s="37"/>
      <c r="DA297" s="37"/>
      <c r="DB297" s="37"/>
      <c r="DC297" s="37"/>
      <c r="DD297" s="37"/>
      <c r="DE297" s="37"/>
      <c r="DF297" s="37"/>
      <c r="DG297" s="37"/>
      <c r="DH297" s="37"/>
      <c r="DI297" s="37"/>
      <c r="DJ297" s="37"/>
      <c r="DK297" s="37"/>
      <c r="DL297" s="37"/>
      <c r="DM297" s="37"/>
      <c r="DN297" s="37"/>
      <c r="DO297" s="37"/>
      <c r="DP297" s="37"/>
      <c r="DQ297" s="37"/>
      <c r="DR297" s="37"/>
      <c r="DS297" s="37"/>
      <c r="DT297" s="37"/>
      <c r="DU297" s="37"/>
      <c r="DV297" s="37"/>
      <c r="DW297" s="37"/>
      <c r="DX297" s="37"/>
      <c r="DY297" s="37"/>
      <c r="DZ297" s="37"/>
      <c r="EA297" s="37"/>
      <c r="EB297" s="37"/>
      <c r="EC297" s="37"/>
      <c r="ED297" s="37"/>
      <c r="EE297" s="37"/>
      <c r="EF297" s="37"/>
      <c r="EG297" s="37"/>
      <c r="EH297" s="37"/>
      <c r="EI297" s="37"/>
      <c r="EJ297" s="37"/>
      <c r="EK297" s="37"/>
      <c r="EL297" s="37"/>
      <c r="EM297" s="37"/>
      <c r="EN297" s="37"/>
      <c r="EO297" s="37"/>
      <c r="EP297" s="37"/>
      <c r="EQ297" s="37"/>
      <c r="ER297" s="37"/>
      <c r="ES297" s="37"/>
      <c r="ET297" s="37"/>
      <c r="EU297" s="37"/>
    </row>
    <row r="298" spans="1:151" s="38" customFormat="1" ht="21" x14ac:dyDescent="0.35">
      <c r="A298" s="85"/>
      <c r="B298" s="86"/>
      <c r="C298" s="89"/>
      <c r="D298" s="85"/>
      <c r="E298" s="88"/>
      <c r="F298" s="88"/>
      <c r="G298" s="88"/>
      <c r="H298" s="88"/>
      <c r="I298" s="87"/>
      <c r="J298" s="85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7"/>
      <c r="AO298" s="37"/>
      <c r="AP298" s="37"/>
      <c r="AQ298" s="37"/>
      <c r="AR298" s="37"/>
      <c r="AS298" s="37"/>
      <c r="AT298" s="37"/>
      <c r="AU298" s="37"/>
      <c r="AV298" s="37"/>
      <c r="AW298" s="37"/>
      <c r="AX298" s="37"/>
      <c r="AY298" s="37"/>
      <c r="AZ298" s="37"/>
      <c r="BA298" s="37"/>
      <c r="BB298" s="37"/>
      <c r="BC298" s="37"/>
      <c r="BD298" s="37"/>
      <c r="BE298" s="37"/>
      <c r="BF298" s="37"/>
      <c r="BG298" s="37"/>
      <c r="BH298" s="37"/>
      <c r="BI298" s="37"/>
      <c r="BJ298" s="37"/>
      <c r="BK298" s="37"/>
      <c r="BL298" s="37"/>
      <c r="BM298" s="37"/>
      <c r="BN298" s="37"/>
      <c r="BO298" s="37"/>
      <c r="BP298" s="37"/>
      <c r="BQ298" s="37"/>
      <c r="BR298" s="37"/>
      <c r="BS298" s="37"/>
      <c r="BT298" s="37"/>
      <c r="BU298" s="37"/>
      <c r="BV298" s="37"/>
      <c r="BW298" s="37"/>
      <c r="BX298" s="37"/>
      <c r="BY298" s="37"/>
      <c r="BZ298" s="37"/>
      <c r="CA298" s="37"/>
      <c r="CB298" s="37"/>
      <c r="CC298" s="37"/>
      <c r="CD298" s="37"/>
      <c r="CE298" s="37"/>
      <c r="CF298" s="37"/>
      <c r="CG298" s="37"/>
      <c r="CH298" s="37"/>
      <c r="CI298" s="37"/>
      <c r="CJ298" s="37"/>
      <c r="CK298" s="37"/>
      <c r="CL298" s="37"/>
      <c r="CM298" s="37"/>
      <c r="CN298" s="37"/>
      <c r="CO298" s="37"/>
      <c r="CP298" s="37"/>
      <c r="CQ298" s="37"/>
      <c r="CR298" s="37"/>
      <c r="CS298" s="37"/>
      <c r="CT298" s="37"/>
      <c r="CU298" s="37"/>
      <c r="CV298" s="37"/>
      <c r="CW298" s="37"/>
      <c r="CX298" s="37"/>
      <c r="CY298" s="37"/>
      <c r="CZ298" s="37"/>
      <c r="DA298" s="37"/>
      <c r="DB298" s="37"/>
      <c r="DC298" s="37"/>
      <c r="DD298" s="37"/>
      <c r="DE298" s="37"/>
      <c r="DF298" s="37"/>
      <c r="DG298" s="37"/>
      <c r="DH298" s="37"/>
      <c r="DI298" s="37"/>
      <c r="DJ298" s="37"/>
      <c r="DK298" s="37"/>
      <c r="DL298" s="37"/>
      <c r="DM298" s="37"/>
      <c r="DN298" s="37"/>
      <c r="DO298" s="37"/>
      <c r="DP298" s="37"/>
      <c r="DQ298" s="37"/>
      <c r="DR298" s="37"/>
      <c r="DS298" s="37"/>
      <c r="DT298" s="37"/>
      <c r="DU298" s="37"/>
      <c r="DV298" s="37"/>
      <c r="DW298" s="37"/>
      <c r="DX298" s="37"/>
      <c r="DY298" s="37"/>
      <c r="DZ298" s="37"/>
      <c r="EA298" s="37"/>
      <c r="EB298" s="37"/>
      <c r="EC298" s="37"/>
      <c r="ED298" s="37"/>
      <c r="EE298" s="37"/>
      <c r="EF298" s="37"/>
      <c r="EG298" s="37"/>
      <c r="EH298" s="37"/>
      <c r="EI298" s="37"/>
      <c r="EJ298" s="37"/>
      <c r="EK298" s="37"/>
      <c r="EL298" s="37"/>
      <c r="EM298" s="37"/>
      <c r="EN298" s="37"/>
      <c r="EO298" s="37"/>
      <c r="EP298" s="37"/>
      <c r="EQ298" s="37"/>
      <c r="ER298" s="37"/>
      <c r="ES298" s="37"/>
      <c r="ET298" s="37"/>
      <c r="EU298" s="37"/>
    </row>
    <row r="299" spans="1:151" s="38" customFormat="1" ht="21" x14ac:dyDescent="0.35">
      <c r="A299" s="99"/>
      <c r="B299" s="100"/>
      <c r="C299" s="109"/>
      <c r="D299" s="85"/>
      <c r="E299" s="108"/>
      <c r="F299" s="108"/>
      <c r="G299" s="108"/>
      <c r="H299" s="88"/>
      <c r="I299" s="107"/>
      <c r="J299" s="99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  <c r="AX299" s="37"/>
      <c r="AY299" s="37"/>
      <c r="AZ299" s="37"/>
      <c r="BA299" s="37"/>
      <c r="BB299" s="37"/>
      <c r="BC299" s="37"/>
      <c r="BD299" s="37"/>
      <c r="BE299" s="37"/>
      <c r="BF299" s="37"/>
      <c r="BG299" s="37"/>
      <c r="BH299" s="37"/>
      <c r="BI299" s="37"/>
      <c r="BJ299" s="37"/>
      <c r="BK299" s="37"/>
      <c r="BL299" s="37"/>
      <c r="BM299" s="37"/>
      <c r="BN299" s="37"/>
      <c r="BO299" s="37"/>
      <c r="BP299" s="37"/>
      <c r="BQ299" s="37"/>
      <c r="BR299" s="37"/>
      <c r="BS299" s="37"/>
      <c r="BT299" s="37"/>
      <c r="BU299" s="37"/>
      <c r="BV299" s="37"/>
      <c r="BW299" s="37"/>
      <c r="BX299" s="37"/>
      <c r="BY299" s="37"/>
      <c r="BZ299" s="37"/>
      <c r="CA299" s="37"/>
      <c r="CB299" s="37"/>
      <c r="CC299" s="37"/>
      <c r="CD299" s="37"/>
      <c r="CE299" s="37"/>
      <c r="CF299" s="37"/>
      <c r="CG299" s="37"/>
      <c r="CH299" s="37"/>
      <c r="CI299" s="37"/>
      <c r="CJ299" s="37"/>
      <c r="CK299" s="37"/>
      <c r="CL299" s="37"/>
      <c r="CM299" s="37"/>
      <c r="CN299" s="37"/>
      <c r="CO299" s="37"/>
      <c r="CP299" s="37"/>
      <c r="CQ299" s="37"/>
      <c r="CR299" s="37"/>
      <c r="CS299" s="37"/>
      <c r="CT299" s="37"/>
      <c r="CU299" s="37"/>
      <c r="CV299" s="37"/>
      <c r="CW299" s="37"/>
      <c r="CX299" s="37"/>
      <c r="CY299" s="37"/>
      <c r="CZ299" s="37"/>
      <c r="DA299" s="37"/>
      <c r="DB299" s="37"/>
      <c r="DC299" s="37"/>
      <c r="DD299" s="37"/>
      <c r="DE299" s="37"/>
      <c r="DF299" s="37"/>
      <c r="DG299" s="37"/>
      <c r="DH299" s="37"/>
      <c r="DI299" s="37"/>
      <c r="DJ299" s="37"/>
      <c r="DK299" s="37"/>
      <c r="DL299" s="37"/>
      <c r="DM299" s="37"/>
      <c r="DN299" s="37"/>
      <c r="DO299" s="37"/>
      <c r="DP299" s="37"/>
      <c r="DQ299" s="37"/>
      <c r="DR299" s="37"/>
      <c r="DS299" s="37"/>
      <c r="DT299" s="37"/>
      <c r="DU299" s="37"/>
      <c r="DV299" s="37"/>
      <c r="DW299" s="37"/>
      <c r="DX299" s="37"/>
      <c r="DY299" s="37"/>
      <c r="DZ299" s="37"/>
      <c r="EA299" s="37"/>
      <c r="EB299" s="37"/>
      <c r="EC299" s="37"/>
      <c r="ED299" s="37"/>
      <c r="EE299" s="37"/>
      <c r="EF299" s="37"/>
      <c r="EG299" s="37"/>
      <c r="EH299" s="37"/>
      <c r="EI299" s="37"/>
      <c r="EJ299" s="37"/>
      <c r="EK299" s="37"/>
      <c r="EL299" s="37"/>
      <c r="EM299" s="37"/>
      <c r="EN299" s="37"/>
      <c r="EO299" s="37"/>
      <c r="EP299" s="37"/>
      <c r="EQ299" s="37"/>
      <c r="ER299" s="37"/>
      <c r="ES299" s="37"/>
      <c r="ET299" s="37"/>
      <c r="EU299" s="37"/>
    </row>
    <row r="300" spans="1:151" s="38" customFormat="1" ht="21" x14ac:dyDescent="0.35">
      <c r="A300" s="99"/>
      <c r="B300" s="100"/>
      <c r="C300" s="109"/>
      <c r="D300" s="85"/>
      <c r="E300" s="108"/>
      <c r="F300" s="108"/>
      <c r="G300" s="108"/>
      <c r="H300" s="108"/>
      <c r="I300" s="107"/>
      <c r="J300" s="99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7"/>
      <c r="AO300" s="37"/>
      <c r="AP300" s="37"/>
      <c r="AQ300" s="37"/>
      <c r="AR300" s="37"/>
      <c r="AS300" s="37"/>
      <c r="AT300" s="37"/>
      <c r="AU300" s="37"/>
      <c r="AV300" s="37"/>
      <c r="AW300" s="37"/>
      <c r="AX300" s="37"/>
      <c r="AY300" s="37"/>
      <c r="AZ300" s="37"/>
      <c r="BA300" s="37"/>
      <c r="BB300" s="37"/>
      <c r="BC300" s="37"/>
      <c r="BD300" s="37"/>
      <c r="BE300" s="37"/>
      <c r="BF300" s="37"/>
      <c r="BG300" s="37"/>
      <c r="BH300" s="37"/>
      <c r="BI300" s="37"/>
      <c r="BJ300" s="37"/>
      <c r="BK300" s="37"/>
      <c r="BL300" s="37"/>
      <c r="BM300" s="37"/>
      <c r="BN300" s="37"/>
      <c r="BO300" s="37"/>
      <c r="BP300" s="37"/>
      <c r="BQ300" s="37"/>
      <c r="BR300" s="37"/>
      <c r="BS300" s="37"/>
      <c r="BT300" s="37"/>
      <c r="BU300" s="37"/>
      <c r="BV300" s="37"/>
      <c r="BW300" s="37"/>
      <c r="BX300" s="37"/>
      <c r="BY300" s="37"/>
      <c r="BZ300" s="37"/>
      <c r="CA300" s="37"/>
      <c r="CB300" s="37"/>
      <c r="CC300" s="37"/>
      <c r="CD300" s="37"/>
      <c r="CE300" s="37"/>
      <c r="CF300" s="37"/>
      <c r="CG300" s="37"/>
      <c r="CH300" s="37"/>
      <c r="CI300" s="37"/>
      <c r="CJ300" s="37"/>
      <c r="CK300" s="37"/>
      <c r="CL300" s="37"/>
      <c r="CM300" s="37"/>
      <c r="CN300" s="37"/>
      <c r="CO300" s="37"/>
      <c r="CP300" s="37"/>
      <c r="CQ300" s="37"/>
      <c r="CR300" s="37"/>
      <c r="CS300" s="37"/>
      <c r="CT300" s="37"/>
      <c r="CU300" s="37"/>
      <c r="CV300" s="37"/>
      <c r="CW300" s="37"/>
      <c r="CX300" s="37"/>
      <c r="CY300" s="37"/>
      <c r="CZ300" s="37"/>
      <c r="DA300" s="37"/>
      <c r="DB300" s="37"/>
      <c r="DC300" s="37"/>
      <c r="DD300" s="37"/>
      <c r="DE300" s="37"/>
      <c r="DF300" s="37"/>
      <c r="DG300" s="37"/>
      <c r="DH300" s="37"/>
      <c r="DI300" s="37"/>
      <c r="DJ300" s="37"/>
      <c r="DK300" s="37"/>
      <c r="DL300" s="37"/>
      <c r="DM300" s="37"/>
      <c r="DN300" s="37"/>
      <c r="DO300" s="37"/>
      <c r="DP300" s="37"/>
      <c r="DQ300" s="37"/>
      <c r="DR300" s="37"/>
      <c r="DS300" s="37"/>
      <c r="DT300" s="37"/>
      <c r="DU300" s="37"/>
      <c r="DV300" s="37"/>
      <c r="DW300" s="37"/>
      <c r="DX300" s="37"/>
      <c r="DY300" s="37"/>
      <c r="DZ300" s="37"/>
      <c r="EA300" s="37"/>
      <c r="EB300" s="37"/>
      <c r="EC300" s="37"/>
      <c r="ED300" s="37"/>
      <c r="EE300" s="37"/>
      <c r="EF300" s="37"/>
      <c r="EG300" s="37"/>
      <c r="EH300" s="37"/>
      <c r="EI300" s="37"/>
      <c r="EJ300" s="37"/>
      <c r="EK300" s="37"/>
      <c r="EL300" s="37"/>
      <c r="EM300" s="37"/>
      <c r="EN300" s="37"/>
      <c r="EO300" s="37"/>
      <c r="EP300" s="37"/>
      <c r="EQ300" s="37"/>
      <c r="ER300" s="37"/>
      <c r="ES300" s="37"/>
      <c r="ET300" s="37"/>
      <c r="EU300" s="37"/>
    </row>
    <row r="301" spans="1:151" s="38" customFormat="1" ht="21" x14ac:dyDescent="0.35">
      <c r="A301" s="99"/>
      <c r="B301" s="100"/>
      <c r="C301" s="109"/>
      <c r="D301" s="87"/>
      <c r="E301" s="108"/>
      <c r="F301" s="108"/>
      <c r="G301" s="108"/>
      <c r="H301" s="108"/>
      <c r="I301" s="107"/>
      <c r="J301" s="99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7"/>
      <c r="AT301" s="37"/>
      <c r="AU301" s="37"/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37"/>
      <c r="BL301" s="37"/>
      <c r="BM301" s="37"/>
      <c r="BN301" s="37"/>
      <c r="BO301" s="37"/>
      <c r="BP301" s="37"/>
      <c r="BQ301" s="37"/>
      <c r="BR301" s="37"/>
      <c r="BS301" s="37"/>
      <c r="BT301" s="37"/>
      <c r="BU301" s="37"/>
      <c r="BV301" s="37"/>
      <c r="BW301" s="37"/>
      <c r="BX301" s="37"/>
      <c r="BY301" s="37"/>
      <c r="BZ301" s="37"/>
      <c r="CA301" s="37"/>
      <c r="CB301" s="37"/>
      <c r="CC301" s="37"/>
      <c r="CD301" s="37"/>
      <c r="CE301" s="37"/>
      <c r="CF301" s="37"/>
      <c r="CG301" s="37"/>
      <c r="CH301" s="37"/>
      <c r="CI301" s="37"/>
      <c r="CJ301" s="37"/>
      <c r="CK301" s="37"/>
      <c r="CL301" s="37"/>
      <c r="CM301" s="37"/>
      <c r="CN301" s="37"/>
      <c r="CO301" s="37"/>
      <c r="CP301" s="37"/>
      <c r="CQ301" s="37"/>
      <c r="CR301" s="37"/>
      <c r="CS301" s="37"/>
      <c r="CT301" s="37"/>
      <c r="CU301" s="37"/>
      <c r="CV301" s="37"/>
      <c r="CW301" s="37"/>
      <c r="CX301" s="37"/>
      <c r="CY301" s="37"/>
      <c r="CZ301" s="37"/>
      <c r="DA301" s="37"/>
      <c r="DB301" s="37"/>
      <c r="DC301" s="37"/>
      <c r="DD301" s="37"/>
      <c r="DE301" s="37"/>
      <c r="DF301" s="37"/>
      <c r="DG301" s="37"/>
      <c r="DH301" s="37"/>
      <c r="DI301" s="37"/>
      <c r="DJ301" s="37"/>
      <c r="DK301" s="37"/>
      <c r="DL301" s="37"/>
      <c r="DM301" s="37"/>
      <c r="DN301" s="37"/>
      <c r="DO301" s="37"/>
      <c r="DP301" s="37"/>
      <c r="DQ301" s="37"/>
      <c r="DR301" s="37"/>
      <c r="DS301" s="37"/>
      <c r="DT301" s="37"/>
      <c r="DU301" s="37"/>
      <c r="DV301" s="37"/>
      <c r="DW301" s="37"/>
      <c r="DX301" s="37"/>
      <c r="DY301" s="37"/>
      <c r="DZ301" s="37"/>
      <c r="EA301" s="37"/>
      <c r="EB301" s="37"/>
      <c r="EC301" s="37"/>
      <c r="ED301" s="37"/>
      <c r="EE301" s="37"/>
      <c r="EF301" s="37"/>
      <c r="EG301" s="37"/>
      <c r="EH301" s="37"/>
      <c r="EI301" s="37"/>
      <c r="EJ301" s="37"/>
      <c r="EK301" s="37"/>
      <c r="EL301" s="37"/>
      <c r="EM301" s="37"/>
      <c r="EN301" s="37"/>
      <c r="EO301" s="37"/>
      <c r="EP301" s="37"/>
      <c r="EQ301" s="37"/>
      <c r="ER301" s="37"/>
      <c r="ES301" s="37"/>
      <c r="ET301" s="37"/>
      <c r="EU301" s="37"/>
    </row>
    <row r="302" spans="1:151" s="38" customFormat="1" ht="21" x14ac:dyDescent="0.35">
      <c r="A302" s="99"/>
      <c r="B302" s="100"/>
      <c r="C302" s="109"/>
      <c r="D302" s="87"/>
      <c r="E302" s="108"/>
      <c r="F302" s="108"/>
      <c r="G302" s="108"/>
      <c r="H302" s="108"/>
      <c r="I302" s="107"/>
      <c r="J302" s="99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7"/>
      <c r="AO302" s="37"/>
      <c r="AP302" s="37"/>
      <c r="AQ302" s="37"/>
      <c r="AR302" s="37"/>
      <c r="AS302" s="37"/>
      <c r="AT302" s="37"/>
      <c r="AU302" s="37"/>
      <c r="AV302" s="37"/>
      <c r="AW302" s="37"/>
      <c r="AX302" s="37"/>
      <c r="AY302" s="37"/>
      <c r="AZ302" s="37"/>
      <c r="BA302" s="37"/>
      <c r="BB302" s="37"/>
      <c r="BC302" s="37"/>
      <c r="BD302" s="37"/>
      <c r="BE302" s="37"/>
      <c r="BF302" s="37"/>
      <c r="BG302" s="37"/>
      <c r="BH302" s="37"/>
      <c r="BI302" s="37"/>
      <c r="BJ302" s="37"/>
      <c r="BK302" s="37"/>
      <c r="BL302" s="37"/>
      <c r="BM302" s="37"/>
      <c r="BN302" s="37"/>
      <c r="BO302" s="37"/>
      <c r="BP302" s="37"/>
      <c r="BQ302" s="37"/>
      <c r="BR302" s="37"/>
      <c r="BS302" s="37"/>
      <c r="BT302" s="37"/>
      <c r="BU302" s="37"/>
      <c r="BV302" s="37"/>
      <c r="BW302" s="37"/>
      <c r="BX302" s="37"/>
      <c r="BY302" s="37"/>
      <c r="BZ302" s="37"/>
      <c r="CA302" s="37"/>
      <c r="CB302" s="37"/>
      <c r="CC302" s="37"/>
      <c r="CD302" s="37"/>
      <c r="CE302" s="37"/>
      <c r="CF302" s="37"/>
      <c r="CG302" s="37"/>
      <c r="CH302" s="37"/>
      <c r="CI302" s="37"/>
      <c r="CJ302" s="37"/>
      <c r="CK302" s="37"/>
      <c r="CL302" s="37"/>
      <c r="CM302" s="37"/>
      <c r="CN302" s="37"/>
      <c r="CO302" s="37"/>
      <c r="CP302" s="37"/>
      <c r="CQ302" s="37"/>
      <c r="CR302" s="37"/>
      <c r="CS302" s="37"/>
      <c r="CT302" s="37"/>
      <c r="CU302" s="37"/>
      <c r="CV302" s="37"/>
      <c r="CW302" s="37"/>
      <c r="CX302" s="37"/>
      <c r="CY302" s="37"/>
      <c r="CZ302" s="37"/>
      <c r="DA302" s="37"/>
      <c r="DB302" s="37"/>
      <c r="DC302" s="37"/>
      <c r="DD302" s="37"/>
      <c r="DE302" s="37"/>
      <c r="DF302" s="37"/>
      <c r="DG302" s="37"/>
      <c r="DH302" s="37"/>
      <c r="DI302" s="37"/>
      <c r="DJ302" s="37"/>
      <c r="DK302" s="37"/>
      <c r="DL302" s="37"/>
      <c r="DM302" s="37"/>
      <c r="DN302" s="37"/>
      <c r="DO302" s="37"/>
      <c r="DP302" s="37"/>
      <c r="DQ302" s="37"/>
      <c r="DR302" s="37"/>
      <c r="DS302" s="37"/>
      <c r="DT302" s="37"/>
      <c r="DU302" s="37"/>
      <c r="DV302" s="37"/>
      <c r="DW302" s="37"/>
      <c r="DX302" s="37"/>
      <c r="DY302" s="37"/>
      <c r="DZ302" s="37"/>
      <c r="EA302" s="37"/>
      <c r="EB302" s="37"/>
      <c r="EC302" s="37"/>
      <c r="ED302" s="37"/>
      <c r="EE302" s="37"/>
      <c r="EF302" s="37"/>
      <c r="EG302" s="37"/>
      <c r="EH302" s="37"/>
      <c r="EI302" s="37"/>
      <c r="EJ302" s="37"/>
      <c r="EK302" s="37"/>
      <c r="EL302" s="37"/>
      <c r="EM302" s="37"/>
      <c r="EN302" s="37"/>
      <c r="EO302" s="37"/>
      <c r="EP302" s="37"/>
      <c r="EQ302" s="37"/>
      <c r="ER302" s="37"/>
      <c r="ES302" s="37"/>
      <c r="ET302" s="37"/>
      <c r="EU302" s="37"/>
    </row>
    <row r="303" spans="1:151" s="38" customFormat="1" ht="21" x14ac:dyDescent="0.35">
      <c r="A303" s="99"/>
      <c r="B303" s="100"/>
      <c r="C303" s="109"/>
      <c r="D303" s="87"/>
      <c r="E303" s="108"/>
      <c r="F303" s="108"/>
      <c r="G303" s="108"/>
      <c r="H303" s="108"/>
      <c r="I303" s="107"/>
      <c r="J303" s="99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7"/>
      <c r="AO303" s="37"/>
      <c r="AP303" s="37"/>
      <c r="AQ303" s="37"/>
      <c r="AR303" s="37"/>
      <c r="AS303" s="37"/>
      <c r="AT303" s="37"/>
      <c r="AU303" s="37"/>
      <c r="AV303" s="37"/>
      <c r="AW303" s="37"/>
      <c r="AX303" s="37"/>
      <c r="AY303" s="37"/>
      <c r="AZ303" s="37"/>
      <c r="BA303" s="37"/>
      <c r="BB303" s="37"/>
      <c r="BC303" s="37"/>
      <c r="BD303" s="37"/>
      <c r="BE303" s="37"/>
      <c r="BF303" s="37"/>
      <c r="BG303" s="37"/>
      <c r="BH303" s="37"/>
      <c r="BI303" s="37"/>
      <c r="BJ303" s="37"/>
      <c r="BK303" s="37"/>
      <c r="BL303" s="37"/>
      <c r="BM303" s="37"/>
      <c r="BN303" s="37"/>
      <c r="BO303" s="37"/>
      <c r="BP303" s="37"/>
      <c r="BQ303" s="37"/>
      <c r="BR303" s="37"/>
      <c r="BS303" s="37"/>
      <c r="BT303" s="37"/>
      <c r="BU303" s="37"/>
      <c r="BV303" s="37"/>
      <c r="BW303" s="37"/>
      <c r="BX303" s="37"/>
      <c r="BY303" s="37"/>
      <c r="BZ303" s="37"/>
      <c r="CA303" s="37"/>
      <c r="CB303" s="37"/>
      <c r="CC303" s="37"/>
      <c r="CD303" s="37"/>
      <c r="CE303" s="37"/>
      <c r="CF303" s="37"/>
      <c r="CG303" s="37"/>
      <c r="CH303" s="37"/>
      <c r="CI303" s="37"/>
      <c r="CJ303" s="37"/>
      <c r="CK303" s="37"/>
      <c r="CL303" s="37"/>
      <c r="CM303" s="37"/>
      <c r="CN303" s="37"/>
      <c r="CO303" s="37"/>
      <c r="CP303" s="37"/>
      <c r="CQ303" s="37"/>
      <c r="CR303" s="37"/>
      <c r="CS303" s="37"/>
      <c r="CT303" s="37"/>
      <c r="CU303" s="37"/>
      <c r="CV303" s="37"/>
      <c r="CW303" s="37"/>
      <c r="CX303" s="37"/>
      <c r="CY303" s="37"/>
      <c r="CZ303" s="37"/>
      <c r="DA303" s="37"/>
      <c r="DB303" s="37"/>
      <c r="DC303" s="37"/>
      <c r="DD303" s="37"/>
      <c r="DE303" s="37"/>
      <c r="DF303" s="37"/>
      <c r="DG303" s="37"/>
      <c r="DH303" s="37"/>
      <c r="DI303" s="37"/>
      <c r="DJ303" s="37"/>
      <c r="DK303" s="37"/>
      <c r="DL303" s="37"/>
      <c r="DM303" s="37"/>
      <c r="DN303" s="37"/>
      <c r="DO303" s="37"/>
      <c r="DP303" s="37"/>
      <c r="DQ303" s="37"/>
      <c r="DR303" s="37"/>
      <c r="DS303" s="37"/>
      <c r="DT303" s="37"/>
      <c r="DU303" s="37"/>
      <c r="DV303" s="37"/>
      <c r="DW303" s="37"/>
      <c r="DX303" s="37"/>
      <c r="DY303" s="37"/>
      <c r="DZ303" s="37"/>
      <c r="EA303" s="37"/>
      <c r="EB303" s="37"/>
      <c r="EC303" s="37"/>
      <c r="ED303" s="37"/>
      <c r="EE303" s="37"/>
      <c r="EF303" s="37"/>
      <c r="EG303" s="37"/>
      <c r="EH303" s="37"/>
      <c r="EI303" s="37"/>
      <c r="EJ303" s="37"/>
      <c r="EK303" s="37"/>
      <c r="EL303" s="37"/>
      <c r="EM303" s="37"/>
      <c r="EN303" s="37"/>
      <c r="EO303" s="37"/>
      <c r="EP303" s="37"/>
      <c r="EQ303" s="37"/>
      <c r="ER303" s="37"/>
      <c r="ES303" s="37"/>
      <c r="ET303" s="37"/>
      <c r="EU303" s="37"/>
    </row>
    <row r="304" spans="1:151" ht="23.25" customHeight="1" x14ac:dyDescent="0.35">
      <c r="A304" s="99"/>
      <c r="B304" s="147"/>
      <c r="C304" s="89"/>
      <c r="D304" s="99"/>
      <c r="E304" s="108"/>
      <c r="F304" s="108"/>
      <c r="G304" s="108"/>
      <c r="H304" s="108"/>
      <c r="I304" s="107"/>
      <c r="J304" s="85"/>
    </row>
    <row r="305" spans="1:10" ht="23.25" customHeight="1" x14ac:dyDescent="0.35">
      <c r="A305" s="85"/>
      <c r="B305" s="89"/>
      <c r="C305" s="107"/>
      <c r="D305" s="85"/>
      <c r="E305" s="88"/>
      <c r="F305" s="88"/>
      <c r="G305" s="88"/>
      <c r="H305" s="108"/>
      <c r="I305" s="107"/>
      <c r="J305" s="85"/>
    </row>
    <row r="306" spans="1:10" ht="23.25" customHeight="1" x14ac:dyDescent="0.35">
      <c r="A306" s="85"/>
      <c r="B306" s="90"/>
      <c r="C306" s="90"/>
      <c r="D306" s="85"/>
      <c r="E306" s="88"/>
      <c r="F306" s="88"/>
      <c r="G306" s="88"/>
      <c r="H306" s="88"/>
      <c r="I306" s="87"/>
      <c r="J306" s="85"/>
    </row>
    <row r="307" spans="1:10" ht="23.25" customHeight="1" x14ac:dyDescent="0.35">
      <c r="A307" s="85"/>
      <c r="B307" s="90"/>
      <c r="C307" s="90"/>
      <c r="D307" s="85"/>
      <c r="E307" s="88"/>
      <c r="F307" s="88"/>
      <c r="G307" s="88"/>
      <c r="H307" s="88"/>
      <c r="I307" s="87"/>
      <c r="J307" s="85"/>
    </row>
    <row r="308" spans="1:10" ht="23.25" customHeight="1" x14ac:dyDescent="0.35">
      <c r="A308" s="99"/>
      <c r="B308" s="147"/>
      <c r="C308" s="90"/>
      <c r="D308" s="99"/>
      <c r="E308" s="108"/>
      <c r="F308" s="108"/>
      <c r="G308" s="108"/>
      <c r="H308" s="108"/>
      <c r="I308" s="107"/>
      <c r="J308" s="85"/>
    </row>
    <row r="309" spans="1:10" ht="23.25" customHeight="1" x14ac:dyDescent="0.35">
      <c r="A309" s="99"/>
      <c r="B309" s="147"/>
      <c r="C309" s="90"/>
      <c r="D309" s="99"/>
      <c r="E309" s="108"/>
      <c r="F309" s="108"/>
      <c r="G309" s="108"/>
      <c r="H309" s="108"/>
      <c r="I309" s="107"/>
      <c r="J309" s="89"/>
    </row>
    <row r="310" spans="1:10" ht="23.25" customHeight="1" x14ac:dyDescent="0.35">
      <c r="A310" s="99"/>
      <c r="B310" s="147"/>
      <c r="C310" s="90"/>
      <c r="D310" s="99"/>
      <c r="E310" s="108"/>
      <c r="F310" s="108"/>
      <c r="G310" s="108"/>
      <c r="H310" s="108"/>
      <c r="I310" s="107"/>
      <c r="J310" s="89"/>
    </row>
    <row r="311" spans="1:10" ht="23.25" customHeight="1" x14ac:dyDescent="0.35">
      <c r="A311" s="91"/>
      <c r="B311" s="116"/>
      <c r="C311" s="116"/>
      <c r="D311" s="91"/>
      <c r="E311" s="94"/>
      <c r="F311" s="94"/>
      <c r="G311" s="94"/>
      <c r="H311" s="94"/>
      <c r="I311" s="93"/>
      <c r="J311" s="105"/>
    </row>
    <row r="312" spans="1:10" ht="23.25" customHeight="1" x14ac:dyDescent="0.35">
      <c r="A312" s="95"/>
      <c r="B312" s="131"/>
      <c r="C312" s="131"/>
      <c r="D312" s="95"/>
      <c r="E312" s="98"/>
      <c r="F312" s="98"/>
      <c r="G312" s="98"/>
      <c r="H312" s="98"/>
      <c r="I312" s="97"/>
      <c r="J312" s="69"/>
    </row>
    <row r="313" spans="1:10" ht="23.25" customHeight="1" x14ac:dyDescent="0.35">
      <c r="A313" s="404"/>
      <c r="B313" s="404"/>
      <c r="C313" s="404"/>
      <c r="D313" s="404"/>
      <c r="E313" s="404"/>
      <c r="F313" s="404"/>
      <c r="G313" s="404"/>
      <c r="H313" s="404"/>
      <c r="I313" s="404"/>
      <c r="J313" s="404"/>
    </row>
    <row r="314" spans="1:10" ht="23.25" customHeight="1" x14ac:dyDescent="0.35">
      <c r="A314" s="405"/>
      <c r="B314" s="405"/>
      <c r="C314" s="405"/>
      <c r="D314" s="405"/>
      <c r="E314" s="405"/>
      <c r="F314" s="405"/>
      <c r="G314" s="405"/>
      <c r="H314" s="405"/>
      <c r="I314" s="405"/>
      <c r="J314" s="405"/>
    </row>
    <row r="315" spans="1:10" ht="23.25" customHeight="1" x14ac:dyDescent="0.35">
      <c r="A315" s="405"/>
      <c r="B315" s="405"/>
      <c r="C315" s="405"/>
      <c r="D315" s="405"/>
      <c r="E315" s="405"/>
      <c r="F315" s="405"/>
      <c r="G315" s="405"/>
      <c r="H315" s="405"/>
      <c r="I315" s="405"/>
      <c r="J315" s="405"/>
    </row>
    <row r="316" spans="1:10" ht="23.25" customHeight="1" x14ac:dyDescent="0.35">
      <c r="A316" s="169"/>
      <c r="B316" s="74"/>
      <c r="C316" s="74"/>
      <c r="D316" s="74"/>
      <c r="E316" s="75"/>
      <c r="F316" s="75"/>
      <c r="G316" s="75"/>
      <c r="H316" s="75"/>
      <c r="I316" s="74"/>
      <c r="J316" s="75"/>
    </row>
    <row r="317" spans="1:10" ht="23.25" customHeight="1" x14ac:dyDescent="0.35">
      <c r="A317" s="75"/>
      <c r="B317" s="396"/>
      <c r="C317" s="396"/>
      <c r="D317" s="396"/>
      <c r="E317" s="396"/>
      <c r="F317" s="75"/>
      <c r="G317" s="75"/>
      <c r="H317" s="75"/>
      <c r="I317" s="74"/>
      <c r="J317" s="75"/>
    </row>
    <row r="318" spans="1:10" ht="23.25" customHeight="1" x14ac:dyDescent="0.35">
      <c r="A318" s="400"/>
      <c r="B318" s="400"/>
      <c r="C318" s="400"/>
      <c r="D318" s="76"/>
      <c r="E318" s="403"/>
      <c r="F318" s="403"/>
      <c r="G318" s="403"/>
      <c r="H318" s="76"/>
      <c r="I318" s="76"/>
      <c r="J318" s="126"/>
    </row>
    <row r="319" spans="1:10" ht="23.25" customHeight="1" x14ac:dyDescent="0.35">
      <c r="A319" s="401"/>
      <c r="B319" s="401"/>
      <c r="C319" s="401"/>
      <c r="D319" s="77"/>
      <c r="E319" s="76"/>
      <c r="F319" s="76"/>
      <c r="G319" s="76"/>
      <c r="H319" s="77"/>
      <c r="I319" s="77"/>
      <c r="J319" s="127"/>
    </row>
    <row r="320" spans="1:10" ht="23.25" customHeight="1" x14ac:dyDescent="0.35">
      <c r="A320" s="402"/>
      <c r="B320" s="402"/>
      <c r="C320" s="402"/>
      <c r="D320" s="78"/>
      <c r="E320" s="78"/>
      <c r="F320" s="78"/>
      <c r="G320" s="78"/>
      <c r="H320" s="78"/>
      <c r="I320" s="78"/>
      <c r="J320" s="128"/>
    </row>
    <row r="321" spans="1:151" s="38" customFormat="1" ht="21" x14ac:dyDescent="0.35">
      <c r="A321" s="85"/>
      <c r="B321" s="86"/>
      <c r="C321" s="89"/>
      <c r="D321" s="85"/>
      <c r="E321" s="88"/>
      <c r="F321" s="88"/>
      <c r="G321" s="88"/>
      <c r="H321" s="88"/>
      <c r="I321" s="87"/>
      <c r="J321" s="85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7"/>
      <c r="AO321" s="37"/>
      <c r="AP321" s="37"/>
      <c r="AQ321" s="37"/>
      <c r="AR321" s="37"/>
      <c r="AS321" s="37"/>
      <c r="AT321" s="37"/>
      <c r="AU321" s="37"/>
      <c r="AV321" s="37"/>
      <c r="AW321" s="37"/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37"/>
      <c r="BL321" s="37"/>
      <c r="BM321" s="37"/>
      <c r="BN321" s="37"/>
      <c r="BO321" s="37"/>
      <c r="BP321" s="37"/>
      <c r="BQ321" s="37"/>
      <c r="BR321" s="37"/>
      <c r="BS321" s="37"/>
      <c r="BT321" s="37"/>
      <c r="BU321" s="37"/>
      <c r="BV321" s="37"/>
      <c r="BW321" s="37"/>
      <c r="BX321" s="37"/>
      <c r="BY321" s="37"/>
      <c r="BZ321" s="37"/>
      <c r="CA321" s="37"/>
      <c r="CB321" s="37"/>
      <c r="CC321" s="37"/>
      <c r="CD321" s="37"/>
      <c r="CE321" s="37"/>
      <c r="CF321" s="37"/>
      <c r="CG321" s="37"/>
      <c r="CH321" s="37"/>
      <c r="CI321" s="37"/>
      <c r="CJ321" s="37"/>
      <c r="CK321" s="37"/>
      <c r="CL321" s="37"/>
      <c r="CM321" s="37"/>
      <c r="CN321" s="37"/>
      <c r="CO321" s="37"/>
      <c r="CP321" s="37"/>
      <c r="CQ321" s="37"/>
      <c r="CR321" s="37"/>
      <c r="CS321" s="37"/>
      <c r="CT321" s="37"/>
      <c r="CU321" s="37"/>
      <c r="CV321" s="37"/>
      <c r="CW321" s="37"/>
      <c r="CX321" s="37"/>
      <c r="CY321" s="37"/>
      <c r="CZ321" s="37"/>
      <c r="DA321" s="37"/>
      <c r="DB321" s="37"/>
      <c r="DC321" s="37"/>
      <c r="DD321" s="37"/>
      <c r="DE321" s="37"/>
      <c r="DF321" s="37"/>
      <c r="DG321" s="37"/>
      <c r="DH321" s="37"/>
      <c r="DI321" s="37"/>
      <c r="DJ321" s="37"/>
      <c r="DK321" s="37"/>
      <c r="DL321" s="37"/>
      <c r="DM321" s="37"/>
      <c r="DN321" s="37"/>
      <c r="DO321" s="37"/>
      <c r="DP321" s="37"/>
      <c r="DQ321" s="37"/>
      <c r="DR321" s="37"/>
      <c r="DS321" s="37"/>
      <c r="DT321" s="37"/>
      <c r="DU321" s="37"/>
      <c r="DV321" s="37"/>
      <c r="DW321" s="37"/>
      <c r="DX321" s="37"/>
      <c r="DY321" s="37"/>
      <c r="DZ321" s="37"/>
      <c r="EA321" s="37"/>
      <c r="EB321" s="37"/>
      <c r="EC321" s="37"/>
      <c r="ED321" s="37"/>
      <c r="EE321" s="37"/>
      <c r="EF321" s="37"/>
      <c r="EG321" s="37"/>
      <c r="EH321" s="37"/>
      <c r="EI321" s="37"/>
      <c r="EJ321" s="37"/>
      <c r="EK321" s="37"/>
      <c r="EL321" s="37"/>
      <c r="EM321" s="37"/>
      <c r="EN321" s="37"/>
      <c r="EO321" s="37"/>
      <c r="EP321" s="37"/>
      <c r="EQ321" s="37"/>
      <c r="ER321" s="37"/>
      <c r="ES321" s="37"/>
      <c r="ET321" s="37"/>
      <c r="EU321" s="37"/>
    </row>
    <row r="322" spans="1:151" s="38" customFormat="1" ht="21" x14ac:dyDescent="0.35">
      <c r="A322" s="85"/>
      <c r="B322" s="100"/>
      <c r="C322" s="89"/>
      <c r="D322" s="99"/>
      <c r="E322" s="108"/>
      <c r="F322" s="108"/>
      <c r="G322" s="108"/>
      <c r="H322" s="88"/>
      <c r="I322" s="87"/>
      <c r="J322" s="85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7"/>
      <c r="AO322" s="37"/>
      <c r="AP322" s="37"/>
      <c r="AQ322" s="37"/>
      <c r="AR322" s="37"/>
      <c r="AS322" s="37"/>
      <c r="AT322" s="37"/>
      <c r="AU322" s="37"/>
      <c r="AV322" s="37"/>
      <c r="AW322" s="37"/>
      <c r="AX322" s="37"/>
      <c r="AY322" s="37"/>
      <c r="AZ322" s="37"/>
      <c r="BA322" s="37"/>
      <c r="BB322" s="37"/>
      <c r="BC322" s="37"/>
      <c r="BD322" s="37"/>
      <c r="BE322" s="37"/>
      <c r="BF322" s="37"/>
      <c r="BG322" s="37"/>
      <c r="BH322" s="37"/>
      <c r="BI322" s="37"/>
      <c r="BJ322" s="37"/>
      <c r="BK322" s="37"/>
      <c r="BL322" s="37"/>
      <c r="BM322" s="37"/>
      <c r="BN322" s="37"/>
      <c r="BO322" s="37"/>
      <c r="BP322" s="37"/>
      <c r="BQ322" s="37"/>
      <c r="BR322" s="37"/>
      <c r="BS322" s="37"/>
      <c r="BT322" s="37"/>
      <c r="BU322" s="37"/>
      <c r="BV322" s="37"/>
      <c r="BW322" s="37"/>
      <c r="BX322" s="37"/>
      <c r="BY322" s="37"/>
      <c r="BZ322" s="37"/>
      <c r="CA322" s="37"/>
      <c r="CB322" s="37"/>
      <c r="CC322" s="37"/>
      <c r="CD322" s="37"/>
      <c r="CE322" s="37"/>
      <c r="CF322" s="37"/>
      <c r="CG322" s="37"/>
      <c r="CH322" s="37"/>
      <c r="CI322" s="37"/>
      <c r="CJ322" s="37"/>
      <c r="CK322" s="37"/>
      <c r="CL322" s="37"/>
      <c r="CM322" s="37"/>
      <c r="CN322" s="37"/>
      <c r="CO322" s="37"/>
      <c r="CP322" s="37"/>
      <c r="CQ322" s="37"/>
      <c r="CR322" s="37"/>
      <c r="CS322" s="37"/>
      <c r="CT322" s="37"/>
      <c r="CU322" s="37"/>
      <c r="CV322" s="37"/>
      <c r="CW322" s="37"/>
      <c r="CX322" s="37"/>
      <c r="CY322" s="37"/>
      <c r="CZ322" s="37"/>
      <c r="DA322" s="37"/>
      <c r="DB322" s="37"/>
      <c r="DC322" s="37"/>
      <c r="DD322" s="37"/>
      <c r="DE322" s="37"/>
      <c r="DF322" s="37"/>
      <c r="DG322" s="37"/>
      <c r="DH322" s="37"/>
      <c r="DI322" s="37"/>
      <c r="DJ322" s="37"/>
      <c r="DK322" s="37"/>
      <c r="DL322" s="37"/>
      <c r="DM322" s="37"/>
      <c r="DN322" s="37"/>
      <c r="DO322" s="37"/>
      <c r="DP322" s="37"/>
      <c r="DQ322" s="37"/>
      <c r="DR322" s="37"/>
      <c r="DS322" s="37"/>
      <c r="DT322" s="37"/>
      <c r="DU322" s="37"/>
      <c r="DV322" s="37"/>
      <c r="DW322" s="37"/>
      <c r="DX322" s="37"/>
      <c r="DY322" s="37"/>
      <c r="DZ322" s="37"/>
      <c r="EA322" s="37"/>
      <c r="EB322" s="37"/>
      <c r="EC322" s="37"/>
      <c r="ED322" s="37"/>
      <c r="EE322" s="37"/>
      <c r="EF322" s="37"/>
      <c r="EG322" s="37"/>
      <c r="EH322" s="37"/>
      <c r="EI322" s="37"/>
      <c r="EJ322" s="37"/>
      <c r="EK322" s="37"/>
      <c r="EL322" s="37"/>
      <c r="EM322" s="37"/>
      <c r="EN322" s="37"/>
      <c r="EO322" s="37"/>
      <c r="EP322" s="37"/>
      <c r="EQ322" s="37"/>
      <c r="ER322" s="37"/>
      <c r="ES322" s="37"/>
      <c r="ET322" s="37"/>
      <c r="EU322" s="37"/>
    </row>
    <row r="323" spans="1:151" s="38" customFormat="1" ht="21" x14ac:dyDescent="0.35">
      <c r="A323" s="99"/>
      <c r="B323" s="86"/>
      <c r="C323" s="89"/>
      <c r="D323" s="85"/>
      <c r="E323" s="88"/>
      <c r="F323" s="88"/>
      <c r="G323" s="88"/>
      <c r="H323" s="88"/>
      <c r="I323" s="87"/>
      <c r="J323" s="85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7"/>
      <c r="AO323" s="37"/>
      <c r="AP323" s="37"/>
      <c r="AQ323" s="37"/>
      <c r="AR323" s="37"/>
      <c r="AS323" s="37"/>
      <c r="AT323" s="37"/>
      <c r="AU323" s="37"/>
      <c r="AV323" s="37"/>
      <c r="AW323" s="37"/>
      <c r="AX323" s="37"/>
      <c r="AY323" s="37"/>
      <c r="AZ323" s="37"/>
      <c r="BA323" s="37"/>
      <c r="BB323" s="37"/>
      <c r="BC323" s="37"/>
      <c r="BD323" s="37"/>
      <c r="BE323" s="37"/>
      <c r="BF323" s="37"/>
      <c r="BG323" s="37"/>
      <c r="BH323" s="37"/>
      <c r="BI323" s="37"/>
      <c r="BJ323" s="37"/>
      <c r="BK323" s="37"/>
      <c r="BL323" s="37"/>
      <c r="BM323" s="37"/>
      <c r="BN323" s="37"/>
      <c r="BO323" s="37"/>
      <c r="BP323" s="37"/>
      <c r="BQ323" s="37"/>
      <c r="BR323" s="37"/>
      <c r="BS323" s="37"/>
      <c r="BT323" s="37"/>
      <c r="BU323" s="37"/>
      <c r="BV323" s="37"/>
      <c r="BW323" s="37"/>
      <c r="BX323" s="37"/>
      <c r="BY323" s="37"/>
      <c r="BZ323" s="37"/>
      <c r="CA323" s="37"/>
      <c r="CB323" s="37"/>
      <c r="CC323" s="37"/>
      <c r="CD323" s="37"/>
      <c r="CE323" s="37"/>
      <c r="CF323" s="37"/>
      <c r="CG323" s="37"/>
      <c r="CH323" s="37"/>
      <c r="CI323" s="37"/>
      <c r="CJ323" s="37"/>
      <c r="CK323" s="37"/>
      <c r="CL323" s="37"/>
      <c r="CM323" s="37"/>
      <c r="CN323" s="37"/>
      <c r="CO323" s="37"/>
      <c r="CP323" s="37"/>
      <c r="CQ323" s="37"/>
      <c r="CR323" s="37"/>
      <c r="CS323" s="37"/>
      <c r="CT323" s="37"/>
      <c r="CU323" s="37"/>
      <c r="CV323" s="37"/>
      <c r="CW323" s="37"/>
      <c r="CX323" s="37"/>
      <c r="CY323" s="37"/>
      <c r="CZ323" s="37"/>
      <c r="DA323" s="37"/>
      <c r="DB323" s="37"/>
      <c r="DC323" s="37"/>
      <c r="DD323" s="37"/>
      <c r="DE323" s="37"/>
      <c r="DF323" s="37"/>
      <c r="DG323" s="37"/>
      <c r="DH323" s="37"/>
      <c r="DI323" s="37"/>
      <c r="DJ323" s="37"/>
      <c r="DK323" s="37"/>
      <c r="DL323" s="37"/>
      <c r="DM323" s="37"/>
      <c r="DN323" s="37"/>
      <c r="DO323" s="37"/>
      <c r="DP323" s="37"/>
      <c r="DQ323" s="37"/>
      <c r="DR323" s="37"/>
      <c r="DS323" s="37"/>
      <c r="DT323" s="37"/>
      <c r="DU323" s="37"/>
      <c r="DV323" s="37"/>
      <c r="DW323" s="37"/>
      <c r="DX323" s="37"/>
      <c r="DY323" s="37"/>
      <c r="DZ323" s="37"/>
      <c r="EA323" s="37"/>
      <c r="EB323" s="37"/>
      <c r="EC323" s="37"/>
      <c r="ED323" s="37"/>
      <c r="EE323" s="37"/>
      <c r="EF323" s="37"/>
      <c r="EG323" s="37"/>
      <c r="EH323" s="37"/>
      <c r="EI323" s="37"/>
      <c r="EJ323" s="37"/>
      <c r="EK323" s="37"/>
      <c r="EL323" s="37"/>
      <c r="EM323" s="37"/>
      <c r="EN323" s="37"/>
      <c r="EO323" s="37"/>
      <c r="EP323" s="37"/>
      <c r="EQ323" s="37"/>
      <c r="ER323" s="37"/>
      <c r="ES323" s="37"/>
      <c r="ET323" s="37"/>
      <c r="EU323" s="37"/>
    </row>
    <row r="324" spans="1:151" s="38" customFormat="1" ht="21" x14ac:dyDescent="0.35">
      <c r="A324" s="85"/>
      <c r="B324" s="86"/>
      <c r="C324" s="89"/>
      <c r="D324" s="87"/>
      <c r="E324" s="88"/>
      <c r="F324" s="88"/>
      <c r="G324" s="88"/>
      <c r="H324" s="88"/>
      <c r="I324" s="87"/>
      <c r="J324" s="85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7"/>
      <c r="AO324" s="37"/>
      <c r="AP324" s="37"/>
      <c r="AQ324" s="37"/>
      <c r="AR324" s="37"/>
      <c r="AS324" s="37"/>
      <c r="AT324" s="37"/>
      <c r="AU324" s="37"/>
      <c r="AV324" s="37"/>
      <c r="AW324" s="37"/>
      <c r="AX324" s="37"/>
      <c r="AY324" s="37"/>
      <c r="AZ324" s="37"/>
      <c r="BA324" s="37"/>
      <c r="BB324" s="37"/>
      <c r="BC324" s="37"/>
      <c r="BD324" s="37"/>
      <c r="BE324" s="37"/>
      <c r="BF324" s="37"/>
      <c r="BG324" s="37"/>
      <c r="BH324" s="37"/>
      <c r="BI324" s="37"/>
      <c r="BJ324" s="37"/>
      <c r="BK324" s="37"/>
      <c r="BL324" s="37"/>
      <c r="BM324" s="37"/>
      <c r="BN324" s="37"/>
      <c r="BO324" s="37"/>
      <c r="BP324" s="37"/>
      <c r="BQ324" s="37"/>
      <c r="BR324" s="37"/>
      <c r="BS324" s="37"/>
      <c r="BT324" s="37"/>
      <c r="BU324" s="37"/>
      <c r="BV324" s="37"/>
      <c r="BW324" s="37"/>
      <c r="BX324" s="37"/>
      <c r="BY324" s="37"/>
      <c r="BZ324" s="37"/>
      <c r="CA324" s="37"/>
      <c r="CB324" s="37"/>
      <c r="CC324" s="37"/>
      <c r="CD324" s="37"/>
      <c r="CE324" s="37"/>
      <c r="CF324" s="37"/>
      <c r="CG324" s="37"/>
      <c r="CH324" s="37"/>
      <c r="CI324" s="37"/>
      <c r="CJ324" s="37"/>
      <c r="CK324" s="37"/>
      <c r="CL324" s="37"/>
      <c r="CM324" s="37"/>
      <c r="CN324" s="37"/>
      <c r="CO324" s="37"/>
      <c r="CP324" s="37"/>
      <c r="CQ324" s="37"/>
      <c r="CR324" s="37"/>
      <c r="CS324" s="37"/>
      <c r="CT324" s="37"/>
      <c r="CU324" s="37"/>
      <c r="CV324" s="37"/>
      <c r="CW324" s="37"/>
      <c r="CX324" s="37"/>
      <c r="CY324" s="37"/>
      <c r="CZ324" s="37"/>
      <c r="DA324" s="37"/>
      <c r="DB324" s="37"/>
      <c r="DC324" s="37"/>
      <c r="DD324" s="37"/>
      <c r="DE324" s="37"/>
      <c r="DF324" s="37"/>
      <c r="DG324" s="37"/>
      <c r="DH324" s="37"/>
      <c r="DI324" s="37"/>
      <c r="DJ324" s="37"/>
      <c r="DK324" s="37"/>
      <c r="DL324" s="37"/>
      <c r="DM324" s="37"/>
      <c r="DN324" s="37"/>
      <c r="DO324" s="37"/>
      <c r="DP324" s="37"/>
      <c r="DQ324" s="37"/>
      <c r="DR324" s="37"/>
      <c r="DS324" s="37"/>
      <c r="DT324" s="37"/>
      <c r="DU324" s="37"/>
      <c r="DV324" s="37"/>
      <c r="DW324" s="37"/>
      <c r="DX324" s="37"/>
      <c r="DY324" s="37"/>
      <c r="DZ324" s="37"/>
      <c r="EA324" s="37"/>
      <c r="EB324" s="37"/>
      <c r="EC324" s="37"/>
      <c r="ED324" s="37"/>
      <c r="EE324" s="37"/>
      <c r="EF324" s="37"/>
      <c r="EG324" s="37"/>
      <c r="EH324" s="37"/>
      <c r="EI324" s="37"/>
      <c r="EJ324" s="37"/>
      <c r="EK324" s="37"/>
      <c r="EL324" s="37"/>
      <c r="EM324" s="37"/>
      <c r="EN324" s="37"/>
      <c r="EO324" s="37"/>
      <c r="EP324" s="37"/>
      <c r="EQ324" s="37"/>
      <c r="ER324" s="37"/>
      <c r="ES324" s="37"/>
      <c r="ET324" s="37"/>
      <c r="EU324" s="37"/>
    </row>
    <row r="325" spans="1:151" s="38" customFormat="1" ht="21" x14ac:dyDescent="0.35">
      <c r="A325" s="85"/>
      <c r="B325" s="86"/>
      <c r="C325" s="89"/>
      <c r="D325" s="87"/>
      <c r="E325" s="88"/>
      <c r="F325" s="88"/>
      <c r="G325" s="88"/>
      <c r="H325" s="88"/>
      <c r="I325" s="87"/>
      <c r="J325" s="85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  <c r="AP325" s="37"/>
      <c r="AQ325" s="37"/>
      <c r="AR325" s="37"/>
      <c r="AS325" s="37"/>
      <c r="AT325" s="37"/>
      <c r="AU325" s="37"/>
      <c r="AV325" s="37"/>
      <c r="AW325" s="37"/>
      <c r="AX325" s="37"/>
      <c r="AY325" s="37"/>
      <c r="AZ325" s="37"/>
      <c r="BA325" s="37"/>
      <c r="BB325" s="37"/>
      <c r="BC325" s="37"/>
      <c r="BD325" s="37"/>
      <c r="BE325" s="37"/>
      <c r="BF325" s="37"/>
      <c r="BG325" s="37"/>
      <c r="BH325" s="37"/>
      <c r="BI325" s="37"/>
      <c r="BJ325" s="37"/>
      <c r="BK325" s="37"/>
      <c r="BL325" s="37"/>
      <c r="BM325" s="37"/>
      <c r="BN325" s="37"/>
      <c r="BO325" s="37"/>
      <c r="BP325" s="37"/>
      <c r="BQ325" s="37"/>
      <c r="BR325" s="37"/>
      <c r="BS325" s="37"/>
      <c r="BT325" s="37"/>
      <c r="BU325" s="37"/>
      <c r="BV325" s="37"/>
      <c r="BW325" s="37"/>
      <c r="BX325" s="37"/>
      <c r="BY325" s="37"/>
      <c r="BZ325" s="37"/>
      <c r="CA325" s="37"/>
      <c r="CB325" s="37"/>
      <c r="CC325" s="37"/>
      <c r="CD325" s="37"/>
      <c r="CE325" s="37"/>
      <c r="CF325" s="37"/>
      <c r="CG325" s="37"/>
      <c r="CH325" s="37"/>
      <c r="CI325" s="37"/>
      <c r="CJ325" s="37"/>
      <c r="CK325" s="37"/>
      <c r="CL325" s="37"/>
      <c r="CM325" s="37"/>
      <c r="CN325" s="37"/>
      <c r="CO325" s="37"/>
      <c r="CP325" s="37"/>
      <c r="CQ325" s="37"/>
      <c r="CR325" s="37"/>
      <c r="CS325" s="37"/>
      <c r="CT325" s="37"/>
      <c r="CU325" s="37"/>
      <c r="CV325" s="37"/>
      <c r="CW325" s="37"/>
      <c r="CX325" s="37"/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37"/>
      <c r="DL325" s="37"/>
      <c r="DM325" s="37"/>
      <c r="DN325" s="37"/>
      <c r="DO325" s="37"/>
      <c r="DP325" s="37"/>
      <c r="DQ325" s="37"/>
      <c r="DR325" s="37"/>
      <c r="DS325" s="37"/>
      <c r="DT325" s="37"/>
      <c r="DU325" s="37"/>
      <c r="DV325" s="37"/>
      <c r="DW325" s="37"/>
      <c r="DX325" s="37"/>
      <c r="DY325" s="37"/>
      <c r="DZ325" s="37"/>
      <c r="EA325" s="37"/>
      <c r="EB325" s="37"/>
      <c r="EC325" s="37"/>
      <c r="ED325" s="37"/>
      <c r="EE325" s="37"/>
      <c r="EF325" s="37"/>
      <c r="EG325" s="37"/>
      <c r="EH325" s="37"/>
      <c r="EI325" s="37"/>
      <c r="EJ325" s="37"/>
      <c r="EK325" s="37"/>
      <c r="EL325" s="37"/>
      <c r="EM325" s="37"/>
      <c r="EN325" s="37"/>
      <c r="EO325" s="37"/>
      <c r="EP325" s="37"/>
      <c r="EQ325" s="37"/>
      <c r="ER325" s="37"/>
      <c r="ES325" s="37"/>
      <c r="ET325" s="37"/>
      <c r="EU325" s="37"/>
    </row>
    <row r="326" spans="1:151" s="38" customFormat="1" ht="21" x14ac:dyDescent="0.35">
      <c r="A326" s="85"/>
      <c r="B326" s="86"/>
      <c r="C326" s="89"/>
      <c r="D326" s="87"/>
      <c r="E326" s="88"/>
      <c r="F326" s="88"/>
      <c r="G326" s="88"/>
      <c r="H326" s="88"/>
      <c r="I326" s="87"/>
      <c r="J326" s="85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  <c r="AX326" s="37"/>
      <c r="AY326" s="37"/>
      <c r="AZ326" s="37"/>
      <c r="BA326" s="37"/>
      <c r="BB326" s="37"/>
      <c r="BC326" s="37"/>
      <c r="BD326" s="37"/>
      <c r="BE326" s="37"/>
      <c r="BF326" s="37"/>
      <c r="BG326" s="37"/>
      <c r="BH326" s="37"/>
      <c r="BI326" s="37"/>
      <c r="BJ326" s="37"/>
      <c r="BK326" s="37"/>
      <c r="BL326" s="37"/>
      <c r="BM326" s="37"/>
      <c r="BN326" s="37"/>
      <c r="BO326" s="37"/>
      <c r="BP326" s="37"/>
      <c r="BQ326" s="37"/>
      <c r="BR326" s="37"/>
      <c r="BS326" s="37"/>
      <c r="BT326" s="37"/>
      <c r="BU326" s="37"/>
      <c r="BV326" s="37"/>
      <c r="BW326" s="37"/>
      <c r="BX326" s="37"/>
      <c r="BY326" s="37"/>
      <c r="BZ326" s="37"/>
      <c r="CA326" s="37"/>
      <c r="CB326" s="37"/>
      <c r="CC326" s="37"/>
      <c r="CD326" s="37"/>
      <c r="CE326" s="37"/>
      <c r="CF326" s="37"/>
      <c r="CG326" s="37"/>
      <c r="CH326" s="37"/>
      <c r="CI326" s="37"/>
      <c r="CJ326" s="37"/>
      <c r="CK326" s="37"/>
      <c r="CL326" s="37"/>
      <c r="CM326" s="37"/>
      <c r="CN326" s="37"/>
      <c r="CO326" s="37"/>
      <c r="CP326" s="37"/>
      <c r="CQ326" s="37"/>
      <c r="CR326" s="37"/>
      <c r="CS326" s="37"/>
      <c r="CT326" s="37"/>
      <c r="CU326" s="37"/>
      <c r="CV326" s="37"/>
      <c r="CW326" s="37"/>
      <c r="CX326" s="37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7"/>
      <c r="DL326" s="37"/>
      <c r="DM326" s="37"/>
      <c r="DN326" s="37"/>
      <c r="DO326" s="37"/>
      <c r="DP326" s="37"/>
      <c r="DQ326" s="37"/>
      <c r="DR326" s="37"/>
      <c r="DS326" s="37"/>
      <c r="DT326" s="37"/>
      <c r="DU326" s="37"/>
      <c r="DV326" s="37"/>
      <c r="DW326" s="37"/>
      <c r="DX326" s="37"/>
      <c r="DY326" s="37"/>
      <c r="DZ326" s="37"/>
      <c r="EA326" s="37"/>
      <c r="EB326" s="37"/>
      <c r="EC326" s="37"/>
      <c r="ED326" s="37"/>
      <c r="EE326" s="37"/>
      <c r="EF326" s="37"/>
      <c r="EG326" s="37"/>
      <c r="EH326" s="37"/>
      <c r="EI326" s="37"/>
      <c r="EJ326" s="37"/>
      <c r="EK326" s="37"/>
      <c r="EL326" s="37"/>
      <c r="EM326" s="37"/>
      <c r="EN326" s="37"/>
      <c r="EO326" s="37"/>
      <c r="EP326" s="37"/>
      <c r="EQ326" s="37"/>
      <c r="ER326" s="37"/>
      <c r="ES326" s="37"/>
      <c r="ET326" s="37"/>
      <c r="EU326" s="37"/>
    </row>
    <row r="327" spans="1:151" s="38" customFormat="1" ht="21" x14ac:dyDescent="0.35">
      <c r="A327" s="99"/>
      <c r="B327" s="100"/>
      <c r="C327" s="89"/>
      <c r="D327" s="107"/>
      <c r="E327" s="108"/>
      <c r="F327" s="108"/>
      <c r="G327" s="108"/>
      <c r="H327" s="108"/>
      <c r="I327" s="107"/>
      <c r="J327" s="85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7"/>
      <c r="BC327" s="37"/>
      <c r="BD327" s="37"/>
      <c r="BE327" s="37"/>
      <c r="BF327" s="37"/>
      <c r="BG327" s="37"/>
      <c r="BH327" s="37"/>
      <c r="BI327" s="37"/>
      <c r="BJ327" s="37"/>
      <c r="BK327" s="37"/>
      <c r="BL327" s="37"/>
      <c r="BM327" s="37"/>
      <c r="BN327" s="37"/>
      <c r="BO327" s="37"/>
      <c r="BP327" s="37"/>
      <c r="BQ327" s="37"/>
      <c r="BR327" s="37"/>
      <c r="BS327" s="37"/>
      <c r="BT327" s="37"/>
      <c r="BU327" s="37"/>
      <c r="BV327" s="37"/>
      <c r="BW327" s="37"/>
      <c r="BX327" s="37"/>
      <c r="BY327" s="37"/>
      <c r="BZ327" s="37"/>
      <c r="CA327" s="37"/>
      <c r="CB327" s="37"/>
      <c r="CC327" s="37"/>
      <c r="CD327" s="37"/>
      <c r="CE327" s="37"/>
      <c r="CF327" s="37"/>
      <c r="CG327" s="37"/>
      <c r="CH327" s="37"/>
      <c r="CI327" s="37"/>
      <c r="CJ327" s="37"/>
      <c r="CK327" s="37"/>
      <c r="CL327" s="37"/>
      <c r="CM327" s="37"/>
      <c r="CN327" s="37"/>
      <c r="CO327" s="37"/>
      <c r="CP327" s="37"/>
      <c r="CQ327" s="37"/>
      <c r="CR327" s="37"/>
      <c r="CS327" s="37"/>
      <c r="CT327" s="37"/>
      <c r="CU327" s="37"/>
      <c r="CV327" s="37"/>
      <c r="CW327" s="37"/>
      <c r="CX327" s="37"/>
      <c r="CY327" s="37"/>
      <c r="CZ327" s="37"/>
      <c r="DA327" s="37"/>
      <c r="DB327" s="37"/>
      <c r="DC327" s="37"/>
      <c r="DD327" s="37"/>
      <c r="DE327" s="37"/>
      <c r="DF327" s="37"/>
      <c r="DG327" s="37"/>
      <c r="DH327" s="37"/>
      <c r="DI327" s="37"/>
      <c r="DJ327" s="37"/>
      <c r="DK327" s="37"/>
      <c r="DL327" s="37"/>
      <c r="DM327" s="37"/>
      <c r="DN327" s="37"/>
      <c r="DO327" s="37"/>
      <c r="DP327" s="37"/>
      <c r="DQ327" s="37"/>
      <c r="DR327" s="37"/>
      <c r="DS327" s="37"/>
      <c r="DT327" s="37"/>
      <c r="DU327" s="37"/>
      <c r="DV327" s="37"/>
      <c r="DW327" s="37"/>
      <c r="DX327" s="37"/>
      <c r="DY327" s="37"/>
      <c r="DZ327" s="37"/>
      <c r="EA327" s="37"/>
      <c r="EB327" s="37"/>
      <c r="EC327" s="37"/>
      <c r="ED327" s="37"/>
      <c r="EE327" s="37"/>
      <c r="EF327" s="37"/>
      <c r="EG327" s="37"/>
      <c r="EH327" s="37"/>
      <c r="EI327" s="37"/>
      <c r="EJ327" s="37"/>
      <c r="EK327" s="37"/>
      <c r="EL327" s="37"/>
      <c r="EM327" s="37"/>
      <c r="EN327" s="37"/>
      <c r="EO327" s="37"/>
      <c r="EP327" s="37"/>
      <c r="EQ327" s="37"/>
      <c r="ER327" s="37"/>
      <c r="ES327" s="37"/>
      <c r="ET327" s="37"/>
      <c r="EU327" s="37"/>
    </row>
    <row r="328" spans="1:151" s="38" customFormat="1" ht="21" x14ac:dyDescent="0.35">
      <c r="A328" s="85"/>
      <c r="B328" s="100"/>
      <c r="C328" s="89"/>
      <c r="D328" s="156"/>
      <c r="E328" s="108"/>
      <c r="F328" s="108"/>
      <c r="G328" s="108"/>
      <c r="H328" s="88"/>
      <c r="I328" s="89"/>
      <c r="J328" s="85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7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7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7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7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7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</row>
    <row r="329" spans="1:151" s="38" customFormat="1" ht="21" x14ac:dyDescent="0.35">
      <c r="A329" s="85"/>
      <c r="B329" s="100"/>
      <c r="C329" s="89"/>
      <c r="D329" s="85"/>
      <c r="E329" s="108"/>
      <c r="F329" s="108"/>
      <c r="G329" s="108"/>
      <c r="H329" s="88"/>
      <c r="I329" s="89"/>
      <c r="J329" s="85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37"/>
      <c r="AP329" s="37"/>
      <c r="AQ329" s="37"/>
      <c r="AR329" s="37"/>
      <c r="AS329" s="37"/>
      <c r="AT329" s="37"/>
      <c r="AU329" s="37"/>
      <c r="AV329" s="37"/>
      <c r="AW329" s="37"/>
      <c r="AX329" s="37"/>
      <c r="AY329" s="37"/>
      <c r="AZ329" s="37"/>
      <c r="BA329" s="37"/>
      <c r="BB329" s="37"/>
      <c r="BC329" s="37"/>
      <c r="BD329" s="37"/>
      <c r="BE329" s="37"/>
      <c r="BF329" s="37"/>
      <c r="BG329" s="37"/>
      <c r="BH329" s="37"/>
      <c r="BI329" s="37"/>
      <c r="BJ329" s="37"/>
      <c r="BK329" s="37"/>
      <c r="BL329" s="37"/>
      <c r="BM329" s="37"/>
      <c r="BN329" s="37"/>
      <c r="BO329" s="37"/>
      <c r="BP329" s="37"/>
      <c r="BQ329" s="37"/>
      <c r="BR329" s="37"/>
      <c r="BS329" s="37"/>
      <c r="BT329" s="37"/>
      <c r="BU329" s="37"/>
      <c r="BV329" s="37"/>
      <c r="BW329" s="37"/>
      <c r="BX329" s="37"/>
      <c r="BY329" s="37"/>
      <c r="BZ329" s="37"/>
      <c r="CA329" s="37"/>
      <c r="CB329" s="37"/>
      <c r="CC329" s="37"/>
      <c r="CD329" s="37"/>
      <c r="CE329" s="37"/>
      <c r="CF329" s="37"/>
      <c r="CG329" s="37"/>
      <c r="CH329" s="37"/>
      <c r="CI329" s="37"/>
      <c r="CJ329" s="37"/>
      <c r="CK329" s="37"/>
      <c r="CL329" s="37"/>
      <c r="CM329" s="37"/>
      <c r="CN329" s="37"/>
      <c r="CO329" s="37"/>
      <c r="CP329" s="37"/>
      <c r="CQ329" s="37"/>
      <c r="CR329" s="37"/>
      <c r="CS329" s="37"/>
      <c r="CT329" s="37"/>
      <c r="CU329" s="37"/>
      <c r="CV329" s="37"/>
      <c r="CW329" s="37"/>
      <c r="CX329" s="37"/>
      <c r="CY329" s="37"/>
      <c r="CZ329" s="37"/>
      <c r="DA329" s="37"/>
      <c r="DB329" s="37"/>
      <c r="DC329" s="37"/>
      <c r="DD329" s="37"/>
      <c r="DE329" s="37"/>
      <c r="DF329" s="37"/>
      <c r="DG329" s="37"/>
      <c r="DH329" s="37"/>
      <c r="DI329" s="37"/>
      <c r="DJ329" s="37"/>
      <c r="DK329" s="37"/>
      <c r="DL329" s="37"/>
      <c r="DM329" s="37"/>
      <c r="DN329" s="37"/>
      <c r="DO329" s="37"/>
      <c r="DP329" s="37"/>
      <c r="DQ329" s="37"/>
      <c r="DR329" s="37"/>
      <c r="DS329" s="37"/>
      <c r="DT329" s="37"/>
      <c r="DU329" s="37"/>
      <c r="DV329" s="37"/>
      <c r="DW329" s="37"/>
      <c r="DX329" s="37"/>
      <c r="DY329" s="37"/>
      <c r="DZ329" s="37"/>
      <c r="EA329" s="37"/>
      <c r="EB329" s="37"/>
      <c r="EC329" s="37"/>
      <c r="ED329" s="37"/>
      <c r="EE329" s="37"/>
      <c r="EF329" s="37"/>
      <c r="EG329" s="37"/>
      <c r="EH329" s="37"/>
      <c r="EI329" s="37"/>
      <c r="EJ329" s="37"/>
      <c r="EK329" s="37"/>
      <c r="EL329" s="37"/>
      <c r="EM329" s="37"/>
      <c r="EN329" s="37"/>
      <c r="EO329" s="37"/>
      <c r="EP329" s="37"/>
      <c r="EQ329" s="37"/>
      <c r="ER329" s="37"/>
      <c r="ES329" s="37"/>
      <c r="ET329" s="37"/>
      <c r="EU329" s="37"/>
    </row>
    <row r="330" spans="1:151" s="38" customFormat="1" ht="21" x14ac:dyDescent="0.35">
      <c r="A330" s="85"/>
      <c r="B330" s="100"/>
      <c r="C330" s="109"/>
      <c r="D330" s="85"/>
      <c r="E330" s="108"/>
      <c r="F330" s="108"/>
      <c r="G330" s="108"/>
      <c r="H330" s="88"/>
      <c r="I330" s="89"/>
      <c r="J330" s="85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  <c r="AP330" s="37"/>
      <c r="AQ330" s="37"/>
      <c r="AR330" s="37"/>
      <c r="AS330" s="37"/>
      <c r="AT330" s="37"/>
      <c r="AU330" s="37"/>
      <c r="AV330" s="37"/>
      <c r="AW330" s="37"/>
      <c r="AX330" s="37"/>
      <c r="AY330" s="37"/>
      <c r="AZ330" s="37"/>
      <c r="BA330" s="37"/>
      <c r="BB330" s="37"/>
      <c r="BC330" s="37"/>
      <c r="BD330" s="37"/>
      <c r="BE330" s="37"/>
      <c r="BF330" s="37"/>
      <c r="BG330" s="37"/>
      <c r="BH330" s="37"/>
      <c r="BI330" s="37"/>
      <c r="BJ330" s="37"/>
      <c r="BK330" s="37"/>
      <c r="BL330" s="37"/>
      <c r="BM330" s="37"/>
      <c r="BN330" s="37"/>
      <c r="BO330" s="37"/>
      <c r="BP330" s="37"/>
      <c r="BQ330" s="37"/>
      <c r="BR330" s="37"/>
      <c r="BS330" s="37"/>
      <c r="BT330" s="37"/>
      <c r="BU330" s="37"/>
      <c r="BV330" s="37"/>
      <c r="BW330" s="37"/>
      <c r="BX330" s="37"/>
      <c r="BY330" s="37"/>
      <c r="BZ330" s="37"/>
      <c r="CA330" s="37"/>
      <c r="CB330" s="37"/>
      <c r="CC330" s="37"/>
      <c r="CD330" s="37"/>
      <c r="CE330" s="37"/>
      <c r="CF330" s="37"/>
      <c r="CG330" s="37"/>
      <c r="CH330" s="37"/>
      <c r="CI330" s="37"/>
      <c r="CJ330" s="37"/>
      <c r="CK330" s="37"/>
      <c r="CL330" s="37"/>
      <c r="CM330" s="37"/>
      <c r="CN330" s="37"/>
      <c r="CO330" s="37"/>
      <c r="CP330" s="37"/>
      <c r="CQ330" s="37"/>
      <c r="CR330" s="37"/>
      <c r="CS330" s="37"/>
      <c r="CT330" s="37"/>
      <c r="CU330" s="37"/>
      <c r="CV330" s="37"/>
      <c r="CW330" s="37"/>
      <c r="CX330" s="37"/>
      <c r="CY330" s="37"/>
      <c r="CZ330" s="37"/>
      <c r="DA330" s="37"/>
      <c r="DB330" s="37"/>
      <c r="DC330" s="37"/>
      <c r="DD330" s="37"/>
      <c r="DE330" s="37"/>
      <c r="DF330" s="37"/>
      <c r="DG330" s="37"/>
      <c r="DH330" s="37"/>
      <c r="DI330" s="37"/>
      <c r="DJ330" s="37"/>
      <c r="DK330" s="37"/>
      <c r="DL330" s="37"/>
      <c r="DM330" s="37"/>
      <c r="DN330" s="37"/>
      <c r="DO330" s="37"/>
      <c r="DP330" s="37"/>
      <c r="DQ330" s="37"/>
      <c r="DR330" s="37"/>
      <c r="DS330" s="37"/>
      <c r="DT330" s="37"/>
      <c r="DU330" s="37"/>
      <c r="DV330" s="37"/>
      <c r="DW330" s="37"/>
      <c r="DX330" s="37"/>
      <c r="DY330" s="37"/>
      <c r="DZ330" s="37"/>
      <c r="EA330" s="37"/>
      <c r="EB330" s="37"/>
      <c r="EC330" s="37"/>
      <c r="ED330" s="37"/>
      <c r="EE330" s="37"/>
      <c r="EF330" s="37"/>
      <c r="EG330" s="37"/>
      <c r="EH330" s="37"/>
      <c r="EI330" s="37"/>
      <c r="EJ330" s="37"/>
      <c r="EK330" s="37"/>
      <c r="EL330" s="37"/>
      <c r="EM330" s="37"/>
      <c r="EN330" s="37"/>
      <c r="EO330" s="37"/>
      <c r="EP330" s="37"/>
      <c r="EQ330" s="37"/>
      <c r="ER330" s="37"/>
      <c r="ES330" s="37"/>
      <c r="ET330" s="37"/>
      <c r="EU330" s="37"/>
    </row>
    <row r="331" spans="1:151" s="38" customFormat="1" ht="21" x14ac:dyDescent="0.35">
      <c r="A331" s="85"/>
      <c r="B331" s="100"/>
      <c r="C331" s="109"/>
      <c r="D331" s="87"/>
      <c r="E331" s="108"/>
      <c r="F331" s="108"/>
      <c r="G331" s="108"/>
      <c r="H331" s="108"/>
      <c r="I331" s="89"/>
      <c r="J331" s="89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  <c r="AX331" s="37"/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37"/>
      <c r="BL331" s="37"/>
      <c r="BM331" s="37"/>
      <c r="BN331" s="37"/>
      <c r="BO331" s="37"/>
      <c r="BP331" s="37"/>
      <c r="BQ331" s="37"/>
      <c r="BR331" s="37"/>
      <c r="BS331" s="37"/>
      <c r="BT331" s="37"/>
      <c r="BU331" s="37"/>
      <c r="BV331" s="37"/>
      <c r="BW331" s="37"/>
      <c r="BX331" s="37"/>
      <c r="BY331" s="37"/>
      <c r="BZ331" s="37"/>
      <c r="CA331" s="37"/>
      <c r="CB331" s="37"/>
      <c r="CC331" s="37"/>
      <c r="CD331" s="37"/>
      <c r="CE331" s="37"/>
      <c r="CF331" s="37"/>
      <c r="CG331" s="37"/>
      <c r="CH331" s="37"/>
      <c r="CI331" s="37"/>
      <c r="CJ331" s="37"/>
      <c r="CK331" s="37"/>
      <c r="CL331" s="37"/>
      <c r="CM331" s="37"/>
      <c r="CN331" s="37"/>
      <c r="CO331" s="37"/>
      <c r="CP331" s="37"/>
      <c r="CQ331" s="37"/>
      <c r="CR331" s="37"/>
      <c r="CS331" s="37"/>
      <c r="CT331" s="37"/>
      <c r="CU331" s="37"/>
      <c r="CV331" s="37"/>
      <c r="CW331" s="37"/>
      <c r="CX331" s="37"/>
      <c r="CY331" s="37"/>
      <c r="CZ331" s="37"/>
      <c r="DA331" s="37"/>
      <c r="DB331" s="37"/>
      <c r="DC331" s="37"/>
      <c r="DD331" s="37"/>
      <c r="DE331" s="37"/>
      <c r="DF331" s="37"/>
      <c r="DG331" s="37"/>
      <c r="DH331" s="37"/>
      <c r="DI331" s="37"/>
      <c r="DJ331" s="37"/>
      <c r="DK331" s="37"/>
      <c r="DL331" s="37"/>
      <c r="DM331" s="37"/>
      <c r="DN331" s="37"/>
      <c r="DO331" s="37"/>
      <c r="DP331" s="37"/>
      <c r="DQ331" s="37"/>
      <c r="DR331" s="37"/>
      <c r="DS331" s="37"/>
      <c r="DT331" s="37"/>
      <c r="DU331" s="37"/>
      <c r="DV331" s="37"/>
      <c r="DW331" s="37"/>
      <c r="DX331" s="37"/>
      <c r="DY331" s="37"/>
      <c r="DZ331" s="37"/>
      <c r="EA331" s="37"/>
      <c r="EB331" s="37"/>
      <c r="EC331" s="37"/>
      <c r="ED331" s="37"/>
      <c r="EE331" s="37"/>
      <c r="EF331" s="37"/>
      <c r="EG331" s="37"/>
      <c r="EH331" s="37"/>
      <c r="EI331" s="37"/>
      <c r="EJ331" s="37"/>
      <c r="EK331" s="37"/>
      <c r="EL331" s="37"/>
      <c r="EM331" s="37"/>
      <c r="EN331" s="37"/>
      <c r="EO331" s="37"/>
      <c r="EP331" s="37"/>
      <c r="EQ331" s="37"/>
      <c r="ER331" s="37"/>
      <c r="ES331" s="37"/>
      <c r="ET331" s="37"/>
      <c r="EU331" s="37"/>
    </row>
    <row r="332" spans="1:151" s="38" customFormat="1" ht="21" x14ac:dyDescent="0.35">
      <c r="A332" s="99"/>
      <c r="B332" s="100"/>
      <c r="C332" s="109"/>
      <c r="D332" s="107"/>
      <c r="E332" s="108"/>
      <c r="F332" s="108"/>
      <c r="G332" s="108"/>
      <c r="H332" s="108"/>
      <c r="I332" s="109"/>
      <c r="J332" s="109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  <c r="AP332" s="37"/>
      <c r="AQ332" s="37"/>
      <c r="AR332" s="37"/>
      <c r="AS332" s="37"/>
      <c r="AT332" s="37"/>
      <c r="AU332" s="37"/>
      <c r="AV332" s="37"/>
      <c r="AW332" s="37"/>
      <c r="AX332" s="37"/>
      <c r="AY332" s="37"/>
      <c r="AZ332" s="37"/>
      <c r="BA332" s="37"/>
      <c r="BB332" s="37"/>
      <c r="BC332" s="37"/>
      <c r="BD332" s="37"/>
      <c r="BE332" s="37"/>
      <c r="BF332" s="37"/>
      <c r="BG332" s="37"/>
      <c r="BH332" s="37"/>
      <c r="BI332" s="37"/>
      <c r="BJ332" s="37"/>
      <c r="BK332" s="37"/>
      <c r="BL332" s="37"/>
      <c r="BM332" s="37"/>
      <c r="BN332" s="37"/>
      <c r="BO332" s="37"/>
      <c r="BP332" s="37"/>
      <c r="BQ332" s="37"/>
      <c r="BR332" s="37"/>
      <c r="BS332" s="37"/>
      <c r="BT332" s="37"/>
      <c r="BU332" s="37"/>
      <c r="BV332" s="37"/>
      <c r="BW332" s="37"/>
      <c r="BX332" s="37"/>
      <c r="BY332" s="37"/>
      <c r="BZ332" s="37"/>
      <c r="CA332" s="37"/>
      <c r="CB332" s="37"/>
      <c r="CC332" s="37"/>
      <c r="CD332" s="37"/>
      <c r="CE332" s="37"/>
      <c r="CF332" s="37"/>
      <c r="CG332" s="37"/>
      <c r="CH332" s="37"/>
      <c r="CI332" s="37"/>
      <c r="CJ332" s="37"/>
      <c r="CK332" s="37"/>
      <c r="CL332" s="37"/>
      <c r="CM332" s="37"/>
      <c r="CN332" s="37"/>
      <c r="CO332" s="37"/>
      <c r="CP332" s="37"/>
      <c r="CQ332" s="37"/>
      <c r="CR332" s="37"/>
      <c r="CS332" s="37"/>
      <c r="CT332" s="37"/>
      <c r="CU332" s="37"/>
      <c r="CV332" s="37"/>
      <c r="CW332" s="37"/>
      <c r="CX332" s="37"/>
      <c r="CY332" s="37"/>
      <c r="CZ332" s="37"/>
      <c r="DA332" s="37"/>
      <c r="DB332" s="37"/>
      <c r="DC332" s="37"/>
      <c r="DD332" s="37"/>
      <c r="DE332" s="37"/>
      <c r="DF332" s="37"/>
      <c r="DG332" s="37"/>
      <c r="DH332" s="37"/>
      <c r="DI332" s="37"/>
      <c r="DJ332" s="37"/>
      <c r="DK332" s="37"/>
      <c r="DL332" s="37"/>
      <c r="DM332" s="37"/>
      <c r="DN332" s="37"/>
      <c r="DO332" s="37"/>
      <c r="DP332" s="37"/>
      <c r="DQ332" s="37"/>
      <c r="DR332" s="37"/>
      <c r="DS332" s="37"/>
      <c r="DT332" s="37"/>
      <c r="DU332" s="37"/>
      <c r="DV332" s="37"/>
      <c r="DW332" s="37"/>
      <c r="DX332" s="37"/>
      <c r="DY332" s="37"/>
      <c r="DZ332" s="37"/>
      <c r="EA332" s="37"/>
      <c r="EB332" s="37"/>
      <c r="EC332" s="37"/>
      <c r="ED332" s="37"/>
      <c r="EE332" s="37"/>
      <c r="EF332" s="37"/>
      <c r="EG332" s="37"/>
      <c r="EH332" s="37"/>
      <c r="EI332" s="37"/>
      <c r="EJ332" s="37"/>
      <c r="EK332" s="37"/>
      <c r="EL332" s="37"/>
      <c r="EM332" s="37"/>
      <c r="EN332" s="37"/>
      <c r="EO332" s="37"/>
      <c r="EP332" s="37"/>
      <c r="EQ332" s="37"/>
      <c r="ER332" s="37"/>
      <c r="ES332" s="37"/>
      <c r="ET332" s="37"/>
      <c r="EU332" s="37"/>
    </row>
    <row r="333" spans="1:151" s="38" customFormat="1" ht="21" x14ac:dyDescent="0.35">
      <c r="A333" s="85"/>
      <c r="B333" s="100"/>
      <c r="C333" s="109"/>
      <c r="D333" s="87"/>
      <c r="E333" s="108"/>
      <c r="F333" s="108"/>
      <c r="G333" s="108"/>
      <c r="H333" s="108"/>
      <c r="I333" s="89"/>
      <c r="J333" s="85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/>
      <c r="AN333" s="37"/>
      <c r="AO333" s="37"/>
      <c r="AP333" s="37"/>
      <c r="AQ333" s="37"/>
      <c r="AR333" s="37"/>
      <c r="AS333" s="37"/>
      <c r="AT333" s="37"/>
      <c r="AU333" s="37"/>
      <c r="AV333" s="37"/>
      <c r="AW333" s="37"/>
      <c r="AX333" s="37"/>
      <c r="AY333" s="37"/>
      <c r="AZ333" s="37"/>
      <c r="BA333" s="37"/>
      <c r="BB333" s="37"/>
      <c r="BC333" s="37"/>
      <c r="BD333" s="37"/>
      <c r="BE333" s="37"/>
      <c r="BF333" s="37"/>
      <c r="BG333" s="37"/>
      <c r="BH333" s="37"/>
      <c r="BI333" s="37"/>
      <c r="BJ333" s="37"/>
      <c r="BK333" s="37"/>
      <c r="BL333" s="37"/>
      <c r="BM333" s="37"/>
      <c r="BN333" s="37"/>
      <c r="BO333" s="37"/>
      <c r="BP333" s="37"/>
      <c r="BQ333" s="37"/>
      <c r="BR333" s="37"/>
      <c r="BS333" s="37"/>
      <c r="BT333" s="37"/>
      <c r="BU333" s="37"/>
      <c r="BV333" s="37"/>
      <c r="BW333" s="37"/>
      <c r="BX333" s="37"/>
      <c r="BY333" s="37"/>
      <c r="BZ333" s="37"/>
      <c r="CA333" s="37"/>
      <c r="CB333" s="37"/>
      <c r="CC333" s="37"/>
      <c r="CD333" s="37"/>
      <c r="CE333" s="37"/>
      <c r="CF333" s="37"/>
      <c r="CG333" s="37"/>
      <c r="CH333" s="37"/>
      <c r="CI333" s="37"/>
      <c r="CJ333" s="37"/>
      <c r="CK333" s="37"/>
      <c r="CL333" s="37"/>
      <c r="CM333" s="37"/>
      <c r="CN333" s="37"/>
      <c r="CO333" s="37"/>
      <c r="CP333" s="37"/>
      <c r="CQ333" s="37"/>
      <c r="CR333" s="37"/>
      <c r="CS333" s="37"/>
      <c r="CT333" s="37"/>
      <c r="CU333" s="37"/>
      <c r="CV333" s="37"/>
      <c r="CW333" s="37"/>
      <c r="CX333" s="37"/>
      <c r="CY333" s="37"/>
      <c r="CZ333" s="37"/>
      <c r="DA333" s="37"/>
      <c r="DB333" s="37"/>
      <c r="DC333" s="37"/>
      <c r="DD333" s="37"/>
      <c r="DE333" s="37"/>
      <c r="DF333" s="37"/>
      <c r="DG333" s="37"/>
      <c r="DH333" s="37"/>
      <c r="DI333" s="37"/>
      <c r="DJ333" s="37"/>
      <c r="DK333" s="37"/>
      <c r="DL333" s="37"/>
      <c r="DM333" s="37"/>
      <c r="DN333" s="37"/>
      <c r="DO333" s="37"/>
      <c r="DP333" s="37"/>
      <c r="DQ333" s="37"/>
      <c r="DR333" s="37"/>
      <c r="DS333" s="37"/>
      <c r="DT333" s="37"/>
      <c r="DU333" s="37"/>
      <c r="DV333" s="37"/>
      <c r="DW333" s="37"/>
      <c r="DX333" s="37"/>
      <c r="DY333" s="37"/>
      <c r="DZ333" s="37"/>
      <c r="EA333" s="37"/>
      <c r="EB333" s="37"/>
      <c r="EC333" s="37"/>
      <c r="ED333" s="37"/>
      <c r="EE333" s="37"/>
      <c r="EF333" s="37"/>
      <c r="EG333" s="37"/>
      <c r="EH333" s="37"/>
      <c r="EI333" s="37"/>
      <c r="EJ333" s="37"/>
      <c r="EK333" s="37"/>
      <c r="EL333" s="37"/>
      <c r="EM333" s="37"/>
      <c r="EN333" s="37"/>
      <c r="EO333" s="37"/>
      <c r="EP333" s="37"/>
      <c r="EQ333" s="37"/>
      <c r="ER333" s="37"/>
      <c r="ES333" s="37"/>
      <c r="ET333" s="37"/>
      <c r="EU333" s="37"/>
    </row>
    <row r="334" spans="1:151" ht="23.25" customHeight="1" x14ac:dyDescent="0.35">
      <c r="A334" s="99"/>
      <c r="B334" s="147"/>
      <c r="C334" s="90"/>
      <c r="D334" s="99"/>
      <c r="E334" s="108"/>
      <c r="F334" s="108"/>
      <c r="G334" s="108"/>
      <c r="H334" s="108"/>
      <c r="I334" s="107"/>
      <c r="J334" s="89"/>
    </row>
    <row r="335" spans="1:151" ht="23.25" customHeight="1" x14ac:dyDescent="0.35">
      <c r="A335" s="91"/>
      <c r="B335" s="116"/>
      <c r="C335" s="116"/>
      <c r="D335" s="91"/>
      <c r="E335" s="94"/>
      <c r="F335" s="94"/>
      <c r="G335" s="94"/>
      <c r="H335" s="94"/>
      <c r="I335" s="93"/>
      <c r="J335" s="105"/>
    </row>
    <row r="336" spans="1:151" ht="23.25" customHeight="1" x14ac:dyDescent="0.35">
      <c r="A336" s="95"/>
      <c r="B336" s="131"/>
      <c r="C336" s="131"/>
      <c r="D336" s="95"/>
      <c r="E336" s="98"/>
      <c r="F336" s="98"/>
      <c r="G336" s="98"/>
      <c r="H336" s="98"/>
      <c r="I336" s="97"/>
      <c r="J336" s="69"/>
    </row>
    <row r="337" spans="1:151" ht="23.25" customHeight="1" x14ac:dyDescent="0.35">
      <c r="A337" s="404"/>
      <c r="B337" s="404"/>
      <c r="C337" s="404"/>
      <c r="D337" s="404"/>
      <c r="E337" s="404"/>
      <c r="F337" s="404"/>
      <c r="G337" s="404"/>
      <c r="H337" s="404"/>
      <c r="I337" s="404"/>
      <c r="J337" s="404"/>
    </row>
    <row r="338" spans="1:151" ht="23.25" customHeight="1" x14ac:dyDescent="0.35">
      <c r="A338" s="405"/>
      <c r="B338" s="405"/>
      <c r="C338" s="405"/>
      <c r="D338" s="405"/>
      <c r="E338" s="405"/>
      <c r="F338" s="405"/>
      <c r="G338" s="405"/>
      <c r="H338" s="405"/>
      <c r="I338" s="405"/>
      <c r="J338" s="405"/>
    </row>
    <row r="339" spans="1:151" ht="23.25" customHeight="1" x14ac:dyDescent="0.35">
      <c r="A339" s="405"/>
      <c r="B339" s="405"/>
      <c r="C339" s="405"/>
      <c r="D339" s="405"/>
      <c r="E339" s="405"/>
      <c r="F339" s="405"/>
      <c r="G339" s="405"/>
      <c r="H339" s="405"/>
      <c r="I339" s="405"/>
      <c r="J339" s="405"/>
    </row>
    <row r="340" spans="1:151" ht="23.25" customHeight="1" x14ac:dyDescent="0.35">
      <c r="A340" s="169"/>
      <c r="B340" s="74"/>
      <c r="C340" s="74"/>
      <c r="D340" s="74"/>
      <c r="E340" s="75"/>
      <c r="F340" s="75"/>
      <c r="G340" s="75"/>
      <c r="H340" s="75"/>
      <c r="I340" s="74"/>
      <c r="J340" s="75"/>
    </row>
    <row r="341" spans="1:151" ht="23.25" customHeight="1" x14ac:dyDescent="0.35">
      <c r="A341" s="75"/>
      <c r="B341" s="396"/>
      <c r="C341" s="396"/>
      <c r="D341" s="396"/>
      <c r="E341" s="396"/>
      <c r="F341" s="75"/>
      <c r="G341" s="75"/>
      <c r="H341" s="75"/>
      <c r="I341" s="74"/>
      <c r="J341" s="75"/>
    </row>
    <row r="342" spans="1:151" ht="23.25" customHeight="1" x14ac:dyDescent="0.35">
      <c r="A342" s="400"/>
      <c r="B342" s="400"/>
      <c r="C342" s="400"/>
      <c r="D342" s="76"/>
      <c r="E342" s="403"/>
      <c r="F342" s="403"/>
      <c r="G342" s="403"/>
      <c r="H342" s="76"/>
      <c r="I342" s="76"/>
      <c r="J342" s="126"/>
    </row>
    <row r="343" spans="1:151" ht="23.25" customHeight="1" x14ac:dyDescent="0.35">
      <c r="A343" s="401"/>
      <c r="B343" s="401"/>
      <c r="C343" s="401"/>
      <c r="D343" s="77"/>
      <c r="E343" s="76"/>
      <c r="F343" s="76"/>
      <c r="G343" s="76"/>
      <c r="H343" s="77"/>
      <c r="I343" s="77"/>
      <c r="J343" s="127"/>
    </row>
    <row r="344" spans="1:151" ht="23.25" customHeight="1" x14ac:dyDescent="0.35">
      <c r="A344" s="402"/>
      <c r="B344" s="402"/>
      <c r="C344" s="402"/>
      <c r="D344" s="78"/>
      <c r="E344" s="78"/>
      <c r="F344" s="78"/>
      <c r="G344" s="78"/>
      <c r="H344" s="78"/>
      <c r="I344" s="78"/>
      <c r="J344" s="128"/>
    </row>
    <row r="345" spans="1:151" s="38" customFormat="1" ht="21" x14ac:dyDescent="0.35">
      <c r="A345" s="99"/>
      <c r="B345" s="100"/>
      <c r="C345" s="89"/>
      <c r="D345" s="156"/>
      <c r="E345" s="108"/>
      <c r="F345" s="108"/>
      <c r="G345" s="108"/>
      <c r="H345" s="88"/>
      <c r="I345" s="89"/>
      <c r="J345" s="85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7"/>
      <c r="BC345" s="37"/>
      <c r="BD345" s="37"/>
      <c r="BE345" s="37"/>
      <c r="BF345" s="37"/>
      <c r="BG345" s="37"/>
      <c r="BH345" s="37"/>
      <c r="BI345" s="37"/>
      <c r="BJ345" s="37"/>
      <c r="BK345" s="37"/>
      <c r="BL345" s="37"/>
      <c r="BM345" s="37"/>
      <c r="BN345" s="37"/>
      <c r="BO345" s="37"/>
      <c r="BP345" s="37"/>
      <c r="BQ345" s="37"/>
      <c r="BR345" s="37"/>
      <c r="BS345" s="37"/>
      <c r="BT345" s="37"/>
      <c r="BU345" s="37"/>
      <c r="BV345" s="37"/>
      <c r="BW345" s="37"/>
      <c r="BX345" s="37"/>
      <c r="BY345" s="37"/>
      <c r="BZ345" s="37"/>
      <c r="CA345" s="37"/>
      <c r="CB345" s="37"/>
      <c r="CC345" s="37"/>
      <c r="CD345" s="37"/>
      <c r="CE345" s="37"/>
      <c r="CF345" s="37"/>
      <c r="CG345" s="37"/>
      <c r="CH345" s="37"/>
      <c r="CI345" s="37"/>
      <c r="CJ345" s="37"/>
      <c r="CK345" s="37"/>
      <c r="CL345" s="37"/>
      <c r="CM345" s="37"/>
      <c r="CN345" s="37"/>
      <c r="CO345" s="37"/>
      <c r="CP345" s="37"/>
      <c r="CQ345" s="37"/>
      <c r="CR345" s="37"/>
      <c r="CS345" s="37"/>
      <c r="CT345" s="37"/>
      <c r="CU345" s="37"/>
      <c r="CV345" s="37"/>
      <c r="CW345" s="37"/>
      <c r="CX345" s="37"/>
      <c r="CY345" s="37"/>
      <c r="CZ345" s="37"/>
      <c r="DA345" s="37"/>
      <c r="DB345" s="37"/>
      <c r="DC345" s="37"/>
      <c r="DD345" s="37"/>
      <c r="DE345" s="37"/>
      <c r="DF345" s="37"/>
      <c r="DG345" s="37"/>
      <c r="DH345" s="37"/>
      <c r="DI345" s="37"/>
      <c r="DJ345" s="37"/>
      <c r="DK345" s="37"/>
      <c r="DL345" s="37"/>
      <c r="DM345" s="37"/>
      <c r="DN345" s="37"/>
      <c r="DO345" s="37"/>
      <c r="DP345" s="37"/>
      <c r="DQ345" s="37"/>
      <c r="DR345" s="37"/>
      <c r="DS345" s="37"/>
      <c r="DT345" s="37"/>
      <c r="DU345" s="37"/>
      <c r="DV345" s="37"/>
      <c r="DW345" s="37"/>
      <c r="DX345" s="37"/>
      <c r="DY345" s="37"/>
      <c r="DZ345" s="37"/>
      <c r="EA345" s="37"/>
      <c r="EB345" s="37"/>
      <c r="EC345" s="37"/>
      <c r="ED345" s="37"/>
      <c r="EE345" s="37"/>
      <c r="EF345" s="37"/>
      <c r="EG345" s="37"/>
      <c r="EH345" s="37"/>
      <c r="EI345" s="37"/>
      <c r="EJ345" s="37"/>
      <c r="EK345" s="37"/>
      <c r="EL345" s="37"/>
      <c r="EM345" s="37"/>
      <c r="EN345" s="37"/>
      <c r="EO345" s="37"/>
      <c r="EP345" s="37"/>
      <c r="EQ345" s="37"/>
      <c r="ER345" s="37"/>
      <c r="ES345" s="37"/>
      <c r="ET345" s="37"/>
      <c r="EU345" s="37"/>
    </row>
    <row r="346" spans="1:151" s="38" customFormat="1" ht="21" x14ac:dyDescent="0.35">
      <c r="A346" s="99"/>
      <c r="B346" s="100"/>
      <c r="C346" s="89"/>
      <c r="D346" s="85"/>
      <c r="E346" s="108"/>
      <c r="F346" s="108"/>
      <c r="G346" s="108"/>
      <c r="H346" s="88"/>
      <c r="I346" s="89"/>
      <c r="J346" s="85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  <c r="AX346" s="37"/>
      <c r="AY346" s="37"/>
      <c r="AZ346" s="37"/>
      <c r="BA346" s="37"/>
      <c r="BB346" s="37"/>
      <c r="BC346" s="37"/>
      <c r="BD346" s="37"/>
      <c r="BE346" s="37"/>
      <c r="BF346" s="37"/>
      <c r="BG346" s="37"/>
      <c r="BH346" s="37"/>
      <c r="BI346" s="37"/>
      <c r="BJ346" s="37"/>
      <c r="BK346" s="37"/>
      <c r="BL346" s="37"/>
      <c r="BM346" s="37"/>
      <c r="BN346" s="37"/>
      <c r="BO346" s="37"/>
      <c r="BP346" s="37"/>
      <c r="BQ346" s="37"/>
      <c r="BR346" s="37"/>
      <c r="BS346" s="37"/>
      <c r="BT346" s="37"/>
      <c r="BU346" s="37"/>
      <c r="BV346" s="37"/>
      <c r="BW346" s="37"/>
      <c r="BX346" s="37"/>
      <c r="BY346" s="37"/>
      <c r="BZ346" s="37"/>
      <c r="CA346" s="37"/>
      <c r="CB346" s="37"/>
      <c r="CC346" s="37"/>
      <c r="CD346" s="37"/>
      <c r="CE346" s="37"/>
      <c r="CF346" s="37"/>
      <c r="CG346" s="37"/>
      <c r="CH346" s="37"/>
      <c r="CI346" s="37"/>
      <c r="CJ346" s="37"/>
      <c r="CK346" s="37"/>
      <c r="CL346" s="37"/>
      <c r="CM346" s="37"/>
      <c r="CN346" s="37"/>
      <c r="CO346" s="37"/>
      <c r="CP346" s="37"/>
      <c r="CQ346" s="37"/>
      <c r="CR346" s="37"/>
      <c r="CS346" s="37"/>
      <c r="CT346" s="37"/>
      <c r="CU346" s="37"/>
      <c r="CV346" s="37"/>
      <c r="CW346" s="37"/>
      <c r="CX346" s="37"/>
      <c r="CY346" s="37"/>
      <c r="CZ346" s="37"/>
      <c r="DA346" s="37"/>
      <c r="DB346" s="37"/>
      <c r="DC346" s="37"/>
      <c r="DD346" s="37"/>
      <c r="DE346" s="37"/>
      <c r="DF346" s="37"/>
      <c r="DG346" s="37"/>
      <c r="DH346" s="37"/>
      <c r="DI346" s="37"/>
      <c r="DJ346" s="37"/>
      <c r="DK346" s="37"/>
      <c r="DL346" s="37"/>
      <c r="DM346" s="37"/>
      <c r="DN346" s="37"/>
      <c r="DO346" s="37"/>
      <c r="DP346" s="37"/>
      <c r="DQ346" s="37"/>
      <c r="DR346" s="37"/>
      <c r="DS346" s="37"/>
      <c r="DT346" s="37"/>
      <c r="DU346" s="37"/>
      <c r="DV346" s="37"/>
      <c r="DW346" s="37"/>
      <c r="DX346" s="37"/>
      <c r="DY346" s="37"/>
      <c r="DZ346" s="37"/>
      <c r="EA346" s="37"/>
      <c r="EB346" s="37"/>
      <c r="EC346" s="37"/>
      <c r="ED346" s="37"/>
      <c r="EE346" s="37"/>
      <c r="EF346" s="37"/>
      <c r="EG346" s="37"/>
      <c r="EH346" s="37"/>
      <c r="EI346" s="37"/>
      <c r="EJ346" s="37"/>
      <c r="EK346" s="37"/>
      <c r="EL346" s="37"/>
      <c r="EM346" s="37"/>
      <c r="EN346" s="37"/>
      <c r="EO346" s="37"/>
      <c r="EP346" s="37"/>
      <c r="EQ346" s="37"/>
      <c r="ER346" s="37"/>
      <c r="ES346" s="37"/>
      <c r="ET346" s="37"/>
      <c r="EU346" s="37"/>
    </row>
    <row r="347" spans="1:151" s="38" customFormat="1" ht="21" x14ac:dyDescent="0.35">
      <c r="A347" s="99"/>
      <c r="B347" s="100"/>
      <c r="C347" s="89"/>
      <c r="D347" s="99"/>
      <c r="E347" s="108"/>
      <c r="F347" s="108"/>
      <c r="G347" s="108"/>
      <c r="H347" s="88"/>
      <c r="I347" s="89"/>
      <c r="J347" s="85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  <c r="AX347" s="37"/>
      <c r="AY347" s="37"/>
      <c r="AZ347" s="37"/>
      <c r="BA347" s="37"/>
      <c r="BB347" s="37"/>
      <c r="BC347" s="37"/>
      <c r="BD347" s="37"/>
      <c r="BE347" s="37"/>
      <c r="BF347" s="37"/>
      <c r="BG347" s="37"/>
      <c r="BH347" s="37"/>
      <c r="BI347" s="37"/>
      <c r="BJ347" s="37"/>
      <c r="BK347" s="37"/>
      <c r="BL347" s="37"/>
      <c r="BM347" s="37"/>
      <c r="BN347" s="37"/>
      <c r="BO347" s="37"/>
      <c r="BP347" s="37"/>
      <c r="BQ347" s="37"/>
      <c r="BR347" s="37"/>
      <c r="BS347" s="37"/>
      <c r="BT347" s="37"/>
      <c r="BU347" s="37"/>
      <c r="BV347" s="37"/>
      <c r="BW347" s="37"/>
      <c r="BX347" s="37"/>
      <c r="BY347" s="37"/>
      <c r="BZ347" s="37"/>
      <c r="CA347" s="37"/>
      <c r="CB347" s="37"/>
      <c r="CC347" s="37"/>
      <c r="CD347" s="37"/>
      <c r="CE347" s="37"/>
      <c r="CF347" s="37"/>
      <c r="CG347" s="37"/>
      <c r="CH347" s="37"/>
      <c r="CI347" s="37"/>
      <c r="CJ347" s="37"/>
      <c r="CK347" s="37"/>
      <c r="CL347" s="37"/>
      <c r="CM347" s="37"/>
      <c r="CN347" s="37"/>
      <c r="CO347" s="37"/>
      <c r="CP347" s="37"/>
      <c r="CQ347" s="37"/>
      <c r="CR347" s="37"/>
      <c r="CS347" s="37"/>
      <c r="CT347" s="37"/>
      <c r="CU347" s="37"/>
      <c r="CV347" s="37"/>
      <c r="CW347" s="37"/>
      <c r="CX347" s="37"/>
      <c r="CY347" s="37"/>
      <c r="CZ347" s="37"/>
      <c r="DA347" s="37"/>
      <c r="DB347" s="37"/>
      <c r="DC347" s="37"/>
      <c r="DD347" s="37"/>
      <c r="DE347" s="37"/>
      <c r="DF347" s="37"/>
      <c r="DG347" s="37"/>
      <c r="DH347" s="37"/>
      <c r="DI347" s="37"/>
      <c r="DJ347" s="37"/>
      <c r="DK347" s="37"/>
      <c r="DL347" s="37"/>
      <c r="DM347" s="37"/>
      <c r="DN347" s="37"/>
      <c r="DO347" s="37"/>
      <c r="DP347" s="37"/>
      <c r="DQ347" s="37"/>
      <c r="DR347" s="37"/>
      <c r="DS347" s="37"/>
      <c r="DT347" s="37"/>
      <c r="DU347" s="37"/>
      <c r="DV347" s="37"/>
      <c r="DW347" s="37"/>
      <c r="DX347" s="37"/>
      <c r="DY347" s="37"/>
      <c r="DZ347" s="37"/>
      <c r="EA347" s="37"/>
      <c r="EB347" s="37"/>
      <c r="EC347" s="37"/>
      <c r="ED347" s="37"/>
      <c r="EE347" s="37"/>
      <c r="EF347" s="37"/>
      <c r="EG347" s="37"/>
      <c r="EH347" s="37"/>
      <c r="EI347" s="37"/>
      <c r="EJ347" s="37"/>
      <c r="EK347" s="37"/>
      <c r="EL347" s="37"/>
      <c r="EM347" s="37"/>
      <c r="EN347" s="37"/>
      <c r="EO347" s="37"/>
      <c r="EP347" s="37"/>
      <c r="EQ347" s="37"/>
      <c r="ER347" s="37"/>
      <c r="ES347" s="37"/>
      <c r="ET347" s="37"/>
      <c r="EU347" s="37"/>
    </row>
    <row r="348" spans="1:151" s="38" customFormat="1" ht="21" x14ac:dyDescent="0.35">
      <c r="A348" s="99"/>
      <c r="B348" s="86"/>
      <c r="C348" s="89"/>
      <c r="D348" s="154"/>
      <c r="E348" s="108"/>
      <c r="F348" s="108"/>
      <c r="G348" s="108"/>
      <c r="H348" s="108"/>
      <c r="I348" s="89"/>
      <c r="J348" s="109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  <c r="AX348" s="37"/>
      <c r="AY348" s="37"/>
      <c r="AZ348" s="37"/>
      <c r="BA348" s="37"/>
      <c r="BB348" s="37"/>
      <c r="BC348" s="37"/>
      <c r="BD348" s="37"/>
      <c r="BE348" s="37"/>
      <c r="BF348" s="37"/>
      <c r="BG348" s="37"/>
      <c r="BH348" s="37"/>
      <c r="BI348" s="37"/>
      <c r="BJ348" s="37"/>
      <c r="BK348" s="37"/>
      <c r="BL348" s="37"/>
      <c r="BM348" s="37"/>
      <c r="BN348" s="37"/>
      <c r="BO348" s="37"/>
      <c r="BP348" s="37"/>
      <c r="BQ348" s="37"/>
      <c r="BR348" s="37"/>
      <c r="BS348" s="37"/>
      <c r="BT348" s="37"/>
      <c r="BU348" s="37"/>
      <c r="BV348" s="37"/>
      <c r="BW348" s="37"/>
      <c r="BX348" s="37"/>
      <c r="BY348" s="37"/>
      <c r="BZ348" s="37"/>
      <c r="CA348" s="37"/>
      <c r="CB348" s="37"/>
      <c r="CC348" s="37"/>
      <c r="CD348" s="37"/>
      <c r="CE348" s="37"/>
      <c r="CF348" s="37"/>
      <c r="CG348" s="37"/>
      <c r="CH348" s="37"/>
      <c r="CI348" s="37"/>
      <c r="CJ348" s="37"/>
      <c r="CK348" s="37"/>
      <c r="CL348" s="37"/>
      <c r="CM348" s="37"/>
      <c r="CN348" s="37"/>
      <c r="CO348" s="37"/>
      <c r="CP348" s="37"/>
      <c r="CQ348" s="37"/>
      <c r="CR348" s="37"/>
      <c r="CS348" s="37"/>
      <c r="CT348" s="37"/>
      <c r="CU348" s="37"/>
      <c r="CV348" s="37"/>
      <c r="CW348" s="37"/>
      <c r="CX348" s="37"/>
      <c r="CY348" s="37"/>
      <c r="CZ348" s="37"/>
      <c r="DA348" s="37"/>
      <c r="DB348" s="37"/>
      <c r="DC348" s="37"/>
      <c r="DD348" s="37"/>
      <c r="DE348" s="37"/>
      <c r="DF348" s="37"/>
      <c r="DG348" s="37"/>
      <c r="DH348" s="37"/>
      <c r="DI348" s="37"/>
      <c r="DJ348" s="37"/>
      <c r="DK348" s="37"/>
      <c r="DL348" s="37"/>
      <c r="DM348" s="37"/>
      <c r="DN348" s="37"/>
      <c r="DO348" s="37"/>
      <c r="DP348" s="37"/>
      <c r="DQ348" s="37"/>
      <c r="DR348" s="37"/>
      <c r="DS348" s="37"/>
      <c r="DT348" s="37"/>
      <c r="DU348" s="37"/>
      <c r="DV348" s="37"/>
      <c r="DW348" s="37"/>
      <c r="DX348" s="37"/>
      <c r="DY348" s="37"/>
      <c r="DZ348" s="37"/>
      <c r="EA348" s="37"/>
      <c r="EB348" s="37"/>
      <c r="EC348" s="37"/>
      <c r="ED348" s="37"/>
      <c r="EE348" s="37"/>
      <c r="EF348" s="37"/>
      <c r="EG348" s="37"/>
      <c r="EH348" s="37"/>
      <c r="EI348" s="37"/>
      <c r="EJ348" s="37"/>
      <c r="EK348" s="37"/>
      <c r="EL348" s="37"/>
      <c r="EM348" s="37"/>
      <c r="EN348" s="37"/>
      <c r="EO348" s="37"/>
      <c r="EP348" s="37"/>
      <c r="EQ348" s="37"/>
      <c r="ER348" s="37"/>
      <c r="ES348" s="37"/>
      <c r="ET348" s="37"/>
      <c r="EU348" s="37"/>
    </row>
    <row r="349" spans="1:151" s="38" customFormat="1" ht="21" x14ac:dyDescent="0.35">
      <c r="A349" s="99"/>
      <c r="B349" s="100"/>
      <c r="C349" s="109"/>
      <c r="D349" s="158"/>
      <c r="E349" s="108"/>
      <c r="F349" s="108"/>
      <c r="G349" s="108"/>
      <c r="H349" s="108"/>
      <c r="I349" s="89"/>
      <c r="J349" s="109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7"/>
      <c r="AO349" s="37"/>
      <c r="AP349" s="37"/>
      <c r="AQ349" s="37"/>
      <c r="AR349" s="37"/>
      <c r="AS349" s="37"/>
      <c r="AT349" s="37"/>
      <c r="AU349" s="37"/>
      <c r="AV349" s="37"/>
      <c r="AW349" s="37"/>
      <c r="AX349" s="37"/>
      <c r="AY349" s="37"/>
      <c r="AZ349" s="37"/>
      <c r="BA349" s="37"/>
      <c r="BB349" s="37"/>
      <c r="BC349" s="37"/>
      <c r="BD349" s="37"/>
      <c r="BE349" s="37"/>
      <c r="BF349" s="37"/>
      <c r="BG349" s="37"/>
      <c r="BH349" s="37"/>
      <c r="BI349" s="37"/>
      <c r="BJ349" s="37"/>
      <c r="BK349" s="37"/>
      <c r="BL349" s="37"/>
      <c r="BM349" s="37"/>
      <c r="BN349" s="37"/>
      <c r="BO349" s="37"/>
      <c r="BP349" s="37"/>
      <c r="BQ349" s="37"/>
      <c r="BR349" s="37"/>
      <c r="BS349" s="37"/>
      <c r="BT349" s="37"/>
      <c r="BU349" s="37"/>
      <c r="BV349" s="37"/>
      <c r="BW349" s="37"/>
      <c r="BX349" s="37"/>
      <c r="BY349" s="37"/>
      <c r="BZ349" s="37"/>
      <c r="CA349" s="37"/>
      <c r="CB349" s="37"/>
      <c r="CC349" s="37"/>
      <c r="CD349" s="37"/>
      <c r="CE349" s="37"/>
      <c r="CF349" s="37"/>
      <c r="CG349" s="37"/>
      <c r="CH349" s="37"/>
      <c r="CI349" s="37"/>
      <c r="CJ349" s="37"/>
      <c r="CK349" s="37"/>
      <c r="CL349" s="37"/>
      <c r="CM349" s="37"/>
      <c r="CN349" s="37"/>
      <c r="CO349" s="37"/>
      <c r="CP349" s="37"/>
      <c r="CQ349" s="37"/>
      <c r="CR349" s="37"/>
      <c r="CS349" s="37"/>
      <c r="CT349" s="37"/>
      <c r="CU349" s="37"/>
      <c r="CV349" s="37"/>
      <c r="CW349" s="37"/>
      <c r="CX349" s="37"/>
      <c r="CY349" s="37"/>
      <c r="CZ349" s="37"/>
      <c r="DA349" s="37"/>
      <c r="DB349" s="37"/>
      <c r="DC349" s="37"/>
      <c r="DD349" s="37"/>
      <c r="DE349" s="37"/>
      <c r="DF349" s="37"/>
      <c r="DG349" s="37"/>
      <c r="DH349" s="37"/>
      <c r="DI349" s="37"/>
      <c r="DJ349" s="37"/>
      <c r="DK349" s="37"/>
      <c r="DL349" s="37"/>
      <c r="DM349" s="37"/>
      <c r="DN349" s="37"/>
      <c r="DO349" s="37"/>
      <c r="DP349" s="37"/>
      <c r="DQ349" s="37"/>
      <c r="DR349" s="37"/>
      <c r="DS349" s="37"/>
      <c r="DT349" s="37"/>
      <c r="DU349" s="37"/>
      <c r="DV349" s="37"/>
      <c r="DW349" s="37"/>
      <c r="DX349" s="37"/>
      <c r="DY349" s="37"/>
      <c r="DZ349" s="37"/>
      <c r="EA349" s="37"/>
      <c r="EB349" s="37"/>
      <c r="EC349" s="37"/>
      <c r="ED349" s="37"/>
      <c r="EE349" s="37"/>
      <c r="EF349" s="37"/>
      <c r="EG349" s="37"/>
      <c r="EH349" s="37"/>
      <c r="EI349" s="37"/>
      <c r="EJ349" s="37"/>
      <c r="EK349" s="37"/>
      <c r="EL349" s="37"/>
      <c r="EM349" s="37"/>
      <c r="EN349" s="37"/>
      <c r="EO349" s="37"/>
      <c r="EP349" s="37"/>
      <c r="EQ349" s="37"/>
      <c r="ER349" s="37"/>
      <c r="ES349" s="37"/>
      <c r="ET349" s="37"/>
      <c r="EU349" s="37"/>
    </row>
    <row r="350" spans="1:151" s="38" customFormat="1" ht="21" x14ac:dyDescent="0.35">
      <c r="A350" s="99"/>
      <c r="B350" s="100"/>
      <c r="C350" s="109"/>
      <c r="D350" s="87"/>
      <c r="E350" s="108"/>
      <c r="F350" s="108"/>
      <c r="G350" s="108"/>
      <c r="H350" s="108"/>
      <c r="I350" s="89"/>
      <c r="J350" s="109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7"/>
      <c r="BC350" s="37"/>
      <c r="BD350" s="37"/>
      <c r="BE350" s="37"/>
      <c r="BF350" s="37"/>
      <c r="BG350" s="37"/>
      <c r="BH350" s="37"/>
      <c r="BI350" s="37"/>
      <c r="BJ350" s="37"/>
      <c r="BK350" s="37"/>
      <c r="BL350" s="37"/>
      <c r="BM350" s="37"/>
      <c r="BN350" s="37"/>
      <c r="BO350" s="37"/>
      <c r="BP350" s="37"/>
      <c r="BQ350" s="37"/>
      <c r="BR350" s="37"/>
      <c r="BS350" s="37"/>
      <c r="BT350" s="37"/>
      <c r="BU350" s="37"/>
      <c r="BV350" s="37"/>
      <c r="BW350" s="37"/>
      <c r="BX350" s="37"/>
      <c r="BY350" s="37"/>
      <c r="BZ350" s="37"/>
      <c r="CA350" s="37"/>
      <c r="CB350" s="37"/>
      <c r="CC350" s="37"/>
      <c r="CD350" s="37"/>
      <c r="CE350" s="37"/>
      <c r="CF350" s="37"/>
      <c r="CG350" s="37"/>
      <c r="CH350" s="37"/>
      <c r="CI350" s="37"/>
      <c r="CJ350" s="37"/>
      <c r="CK350" s="37"/>
      <c r="CL350" s="37"/>
      <c r="CM350" s="37"/>
      <c r="CN350" s="37"/>
      <c r="CO350" s="37"/>
      <c r="CP350" s="37"/>
      <c r="CQ350" s="37"/>
      <c r="CR350" s="37"/>
      <c r="CS350" s="37"/>
      <c r="CT350" s="37"/>
      <c r="CU350" s="37"/>
      <c r="CV350" s="37"/>
      <c r="CW350" s="37"/>
      <c r="CX350" s="37"/>
      <c r="CY350" s="37"/>
      <c r="CZ350" s="37"/>
      <c r="DA350" s="37"/>
      <c r="DB350" s="37"/>
      <c r="DC350" s="37"/>
      <c r="DD350" s="37"/>
      <c r="DE350" s="37"/>
      <c r="DF350" s="37"/>
      <c r="DG350" s="37"/>
      <c r="DH350" s="37"/>
      <c r="DI350" s="37"/>
      <c r="DJ350" s="37"/>
      <c r="DK350" s="37"/>
      <c r="DL350" s="37"/>
      <c r="DM350" s="37"/>
      <c r="DN350" s="37"/>
      <c r="DO350" s="37"/>
      <c r="DP350" s="37"/>
      <c r="DQ350" s="37"/>
      <c r="DR350" s="37"/>
      <c r="DS350" s="37"/>
      <c r="DT350" s="37"/>
      <c r="DU350" s="37"/>
      <c r="DV350" s="37"/>
      <c r="DW350" s="37"/>
      <c r="DX350" s="37"/>
      <c r="DY350" s="37"/>
      <c r="DZ350" s="37"/>
      <c r="EA350" s="37"/>
      <c r="EB350" s="37"/>
      <c r="EC350" s="37"/>
      <c r="ED350" s="37"/>
      <c r="EE350" s="37"/>
      <c r="EF350" s="37"/>
      <c r="EG350" s="37"/>
      <c r="EH350" s="37"/>
      <c r="EI350" s="37"/>
      <c r="EJ350" s="37"/>
      <c r="EK350" s="37"/>
      <c r="EL350" s="37"/>
      <c r="EM350" s="37"/>
      <c r="EN350" s="37"/>
      <c r="EO350" s="37"/>
      <c r="EP350" s="37"/>
      <c r="EQ350" s="37"/>
      <c r="ER350" s="37"/>
      <c r="ES350" s="37"/>
      <c r="ET350" s="37"/>
      <c r="EU350" s="37"/>
    </row>
    <row r="351" spans="1:151" ht="23.25" customHeight="1" x14ac:dyDescent="0.35">
      <c r="A351" s="99"/>
      <c r="B351" s="163"/>
      <c r="C351" s="107"/>
      <c r="D351" s="99"/>
      <c r="E351" s="108"/>
      <c r="F351" s="108"/>
      <c r="G351" s="108"/>
      <c r="H351" s="108"/>
      <c r="I351" s="109"/>
      <c r="J351" s="185"/>
    </row>
    <row r="352" spans="1:151" s="38" customFormat="1" ht="21" x14ac:dyDescent="0.35">
      <c r="A352" s="85"/>
      <c r="B352" s="100"/>
      <c r="C352" s="89"/>
      <c r="D352" s="85"/>
      <c r="E352" s="88"/>
      <c r="F352" s="88"/>
      <c r="G352" s="88"/>
      <c r="H352" s="88"/>
      <c r="I352" s="87"/>
      <c r="J352" s="85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  <c r="AX352" s="37"/>
      <c r="AY352" s="37"/>
      <c r="AZ352" s="37"/>
      <c r="BA352" s="37"/>
      <c r="BB352" s="37"/>
      <c r="BC352" s="37"/>
      <c r="BD352" s="37"/>
      <c r="BE352" s="37"/>
      <c r="BF352" s="37"/>
      <c r="BG352" s="37"/>
      <c r="BH352" s="37"/>
      <c r="BI352" s="37"/>
      <c r="BJ352" s="37"/>
      <c r="BK352" s="37"/>
      <c r="BL352" s="37"/>
      <c r="BM352" s="37"/>
      <c r="BN352" s="37"/>
      <c r="BO352" s="37"/>
      <c r="BP352" s="37"/>
      <c r="BQ352" s="37"/>
      <c r="BR352" s="37"/>
      <c r="BS352" s="37"/>
      <c r="BT352" s="37"/>
      <c r="BU352" s="37"/>
      <c r="BV352" s="37"/>
      <c r="BW352" s="37"/>
      <c r="BX352" s="37"/>
      <c r="BY352" s="37"/>
      <c r="BZ352" s="37"/>
      <c r="CA352" s="37"/>
      <c r="CB352" s="37"/>
      <c r="CC352" s="37"/>
      <c r="CD352" s="37"/>
      <c r="CE352" s="37"/>
      <c r="CF352" s="37"/>
      <c r="CG352" s="37"/>
      <c r="CH352" s="37"/>
      <c r="CI352" s="37"/>
      <c r="CJ352" s="37"/>
      <c r="CK352" s="37"/>
      <c r="CL352" s="37"/>
      <c r="CM352" s="37"/>
      <c r="CN352" s="37"/>
      <c r="CO352" s="37"/>
      <c r="CP352" s="37"/>
      <c r="CQ352" s="37"/>
      <c r="CR352" s="37"/>
      <c r="CS352" s="37"/>
      <c r="CT352" s="37"/>
      <c r="CU352" s="37"/>
      <c r="CV352" s="37"/>
      <c r="CW352" s="37"/>
      <c r="CX352" s="37"/>
      <c r="CY352" s="37"/>
      <c r="CZ352" s="37"/>
      <c r="DA352" s="37"/>
      <c r="DB352" s="37"/>
      <c r="DC352" s="37"/>
      <c r="DD352" s="37"/>
      <c r="DE352" s="37"/>
      <c r="DF352" s="37"/>
      <c r="DG352" s="37"/>
      <c r="DH352" s="37"/>
      <c r="DI352" s="37"/>
      <c r="DJ352" s="37"/>
      <c r="DK352" s="37"/>
      <c r="DL352" s="37"/>
      <c r="DM352" s="37"/>
      <c r="DN352" s="37"/>
      <c r="DO352" s="37"/>
      <c r="DP352" s="37"/>
      <c r="DQ352" s="37"/>
      <c r="DR352" s="37"/>
      <c r="DS352" s="37"/>
      <c r="DT352" s="37"/>
      <c r="DU352" s="37"/>
      <c r="DV352" s="37"/>
      <c r="DW352" s="37"/>
      <c r="DX352" s="37"/>
      <c r="DY352" s="37"/>
      <c r="DZ352" s="37"/>
      <c r="EA352" s="37"/>
      <c r="EB352" s="37"/>
      <c r="EC352" s="37"/>
      <c r="ED352" s="37"/>
      <c r="EE352" s="37"/>
      <c r="EF352" s="37"/>
      <c r="EG352" s="37"/>
      <c r="EH352" s="37"/>
      <c r="EI352" s="37"/>
      <c r="EJ352" s="37"/>
      <c r="EK352" s="37"/>
      <c r="EL352" s="37"/>
      <c r="EM352" s="37"/>
      <c r="EN352" s="37"/>
      <c r="EO352" s="37"/>
      <c r="EP352" s="37"/>
      <c r="EQ352" s="37"/>
      <c r="ER352" s="37"/>
      <c r="ES352" s="37"/>
      <c r="ET352" s="37"/>
      <c r="EU352" s="37"/>
    </row>
    <row r="353" spans="1:151" s="38" customFormat="1" ht="21" x14ac:dyDescent="0.35">
      <c r="A353" s="85"/>
      <c r="B353" s="86"/>
      <c r="C353" s="89"/>
      <c r="D353" s="99"/>
      <c r="E353" s="108"/>
      <c r="F353" s="108"/>
      <c r="G353" s="108"/>
      <c r="H353" s="88"/>
      <c r="I353" s="87"/>
      <c r="J353" s="85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/>
      <c r="AN353" s="37"/>
      <c r="AO353" s="37"/>
      <c r="AP353" s="37"/>
      <c r="AQ353" s="37"/>
      <c r="AR353" s="37"/>
      <c r="AS353" s="37"/>
      <c r="AT353" s="37"/>
      <c r="AU353" s="37"/>
      <c r="AV353" s="37"/>
      <c r="AW353" s="37"/>
      <c r="AX353" s="37"/>
      <c r="AY353" s="37"/>
      <c r="AZ353" s="37"/>
      <c r="BA353" s="37"/>
      <c r="BB353" s="37"/>
      <c r="BC353" s="37"/>
      <c r="BD353" s="37"/>
      <c r="BE353" s="37"/>
      <c r="BF353" s="37"/>
      <c r="BG353" s="37"/>
      <c r="BH353" s="37"/>
      <c r="BI353" s="37"/>
      <c r="BJ353" s="37"/>
      <c r="BK353" s="37"/>
      <c r="BL353" s="37"/>
      <c r="BM353" s="37"/>
      <c r="BN353" s="37"/>
      <c r="BO353" s="37"/>
      <c r="BP353" s="37"/>
      <c r="BQ353" s="37"/>
      <c r="BR353" s="37"/>
      <c r="BS353" s="37"/>
      <c r="BT353" s="37"/>
      <c r="BU353" s="37"/>
      <c r="BV353" s="37"/>
      <c r="BW353" s="37"/>
      <c r="BX353" s="37"/>
      <c r="BY353" s="37"/>
      <c r="BZ353" s="37"/>
      <c r="CA353" s="37"/>
      <c r="CB353" s="37"/>
      <c r="CC353" s="37"/>
      <c r="CD353" s="37"/>
      <c r="CE353" s="37"/>
      <c r="CF353" s="37"/>
      <c r="CG353" s="37"/>
      <c r="CH353" s="37"/>
      <c r="CI353" s="37"/>
      <c r="CJ353" s="37"/>
      <c r="CK353" s="37"/>
      <c r="CL353" s="37"/>
      <c r="CM353" s="37"/>
      <c r="CN353" s="37"/>
      <c r="CO353" s="37"/>
      <c r="CP353" s="37"/>
      <c r="CQ353" s="37"/>
      <c r="CR353" s="37"/>
      <c r="CS353" s="37"/>
      <c r="CT353" s="37"/>
      <c r="CU353" s="37"/>
      <c r="CV353" s="37"/>
      <c r="CW353" s="37"/>
      <c r="CX353" s="37"/>
      <c r="CY353" s="37"/>
      <c r="CZ353" s="37"/>
      <c r="DA353" s="37"/>
      <c r="DB353" s="37"/>
      <c r="DC353" s="37"/>
      <c r="DD353" s="37"/>
      <c r="DE353" s="37"/>
      <c r="DF353" s="37"/>
      <c r="DG353" s="37"/>
      <c r="DH353" s="37"/>
      <c r="DI353" s="37"/>
      <c r="DJ353" s="37"/>
      <c r="DK353" s="37"/>
      <c r="DL353" s="37"/>
      <c r="DM353" s="37"/>
      <c r="DN353" s="37"/>
      <c r="DO353" s="37"/>
      <c r="DP353" s="37"/>
      <c r="DQ353" s="37"/>
      <c r="DR353" s="37"/>
      <c r="DS353" s="37"/>
      <c r="DT353" s="37"/>
      <c r="DU353" s="37"/>
      <c r="DV353" s="37"/>
      <c r="DW353" s="37"/>
      <c r="DX353" s="37"/>
      <c r="DY353" s="37"/>
      <c r="DZ353" s="37"/>
      <c r="EA353" s="37"/>
      <c r="EB353" s="37"/>
      <c r="EC353" s="37"/>
      <c r="ED353" s="37"/>
      <c r="EE353" s="37"/>
      <c r="EF353" s="37"/>
      <c r="EG353" s="37"/>
      <c r="EH353" s="37"/>
      <c r="EI353" s="37"/>
      <c r="EJ353" s="37"/>
      <c r="EK353" s="37"/>
      <c r="EL353" s="37"/>
      <c r="EM353" s="37"/>
      <c r="EN353" s="37"/>
      <c r="EO353" s="37"/>
      <c r="EP353" s="37"/>
      <c r="EQ353" s="37"/>
      <c r="ER353" s="37"/>
      <c r="ES353" s="37"/>
      <c r="ET353" s="37"/>
      <c r="EU353" s="37"/>
    </row>
    <row r="354" spans="1:151" s="38" customFormat="1" ht="21" x14ac:dyDescent="0.35">
      <c r="A354" s="85"/>
      <c r="B354" s="86"/>
      <c r="C354" s="89"/>
      <c r="D354" s="85"/>
      <c r="E354" s="88"/>
      <c r="F354" s="88"/>
      <c r="G354" s="88"/>
      <c r="H354" s="88"/>
      <c r="I354" s="87"/>
      <c r="J354" s="85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7"/>
      <c r="AO354" s="37"/>
      <c r="AP354" s="37"/>
      <c r="AQ354" s="37"/>
      <c r="AR354" s="37"/>
      <c r="AS354" s="37"/>
      <c r="AT354" s="37"/>
      <c r="AU354" s="37"/>
      <c r="AV354" s="37"/>
      <c r="AW354" s="37"/>
      <c r="AX354" s="37"/>
      <c r="AY354" s="37"/>
      <c r="AZ354" s="37"/>
      <c r="BA354" s="37"/>
      <c r="BB354" s="37"/>
      <c r="BC354" s="37"/>
      <c r="BD354" s="37"/>
      <c r="BE354" s="37"/>
      <c r="BF354" s="37"/>
      <c r="BG354" s="37"/>
      <c r="BH354" s="37"/>
      <c r="BI354" s="37"/>
      <c r="BJ354" s="37"/>
      <c r="BK354" s="37"/>
      <c r="BL354" s="37"/>
      <c r="BM354" s="37"/>
      <c r="BN354" s="37"/>
      <c r="BO354" s="37"/>
      <c r="BP354" s="37"/>
      <c r="BQ354" s="37"/>
      <c r="BR354" s="37"/>
      <c r="BS354" s="37"/>
      <c r="BT354" s="37"/>
      <c r="BU354" s="37"/>
      <c r="BV354" s="37"/>
      <c r="BW354" s="37"/>
      <c r="BX354" s="37"/>
      <c r="BY354" s="37"/>
      <c r="BZ354" s="37"/>
      <c r="CA354" s="37"/>
      <c r="CB354" s="37"/>
      <c r="CC354" s="37"/>
      <c r="CD354" s="37"/>
      <c r="CE354" s="37"/>
      <c r="CF354" s="37"/>
      <c r="CG354" s="37"/>
      <c r="CH354" s="37"/>
      <c r="CI354" s="37"/>
      <c r="CJ354" s="37"/>
      <c r="CK354" s="37"/>
      <c r="CL354" s="37"/>
      <c r="CM354" s="37"/>
      <c r="CN354" s="37"/>
      <c r="CO354" s="37"/>
      <c r="CP354" s="37"/>
      <c r="CQ354" s="37"/>
      <c r="CR354" s="37"/>
      <c r="CS354" s="37"/>
      <c r="CT354" s="37"/>
      <c r="CU354" s="37"/>
      <c r="CV354" s="37"/>
      <c r="CW354" s="37"/>
      <c r="CX354" s="37"/>
      <c r="CY354" s="37"/>
      <c r="CZ354" s="37"/>
      <c r="DA354" s="37"/>
      <c r="DB354" s="37"/>
      <c r="DC354" s="37"/>
      <c r="DD354" s="37"/>
      <c r="DE354" s="37"/>
      <c r="DF354" s="37"/>
      <c r="DG354" s="37"/>
      <c r="DH354" s="37"/>
      <c r="DI354" s="37"/>
      <c r="DJ354" s="37"/>
      <c r="DK354" s="37"/>
      <c r="DL354" s="37"/>
      <c r="DM354" s="37"/>
      <c r="DN354" s="37"/>
      <c r="DO354" s="37"/>
      <c r="DP354" s="37"/>
      <c r="DQ354" s="37"/>
      <c r="DR354" s="37"/>
      <c r="DS354" s="37"/>
      <c r="DT354" s="37"/>
      <c r="DU354" s="37"/>
      <c r="DV354" s="37"/>
      <c r="DW354" s="37"/>
      <c r="DX354" s="37"/>
      <c r="DY354" s="37"/>
      <c r="DZ354" s="37"/>
      <c r="EA354" s="37"/>
      <c r="EB354" s="37"/>
      <c r="EC354" s="37"/>
      <c r="ED354" s="37"/>
      <c r="EE354" s="37"/>
      <c r="EF354" s="37"/>
      <c r="EG354" s="37"/>
      <c r="EH354" s="37"/>
      <c r="EI354" s="37"/>
      <c r="EJ354" s="37"/>
      <c r="EK354" s="37"/>
      <c r="EL354" s="37"/>
      <c r="EM354" s="37"/>
      <c r="EN354" s="37"/>
      <c r="EO354" s="37"/>
      <c r="EP354" s="37"/>
      <c r="EQ354" s="37"/>
      <c r="ER354" s="37"/>
      <c r="ES354" s="37"/>
      <c r="ET354" s="37"/>
      <c r="EU354" s="37"/>
    </row>
    <row r="355" spans="1:151" s="38" customFormat="1" ht="21" x14ac:dyDescent="0.35">
      <c r="A355" s="85"/>
      <c r="B355" s="86"/>
      <c r="C355" s="89"/>
      <c r="D355" s="87"/>
      <c r="E355" s="88"/>
      <c r="F355" s="88"/>
      <c r="G355" s="88"/>
      <c r="H355" s="88"/>
      <c r="I355" s="87"/>
      <c r="J355" s="85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7"/>
      <c r="AO355" s="37"/>
      <c r="AP355" s="37"/>
      <c r="AQ355" s="37"/>
      <c r="AR355" s="37"/>
      <c r="AS355" s="37"/>
      <c r="AT355" s="37"/>
      <c r="AU355" s="37"/>
      <c r="AV355" s="37"/>
      <c r="AW355" s="37"/>
      <c r="AX355" s="37"/>
      <c r="AY355" s="37"/>
      <c r="AZ355" s="37"/>
      <c r="BA355" s="37"/>
      <c r="BB355" s="37"/>
      <c r="BC355" s="37"/>
      <c r="BD355" s="37"/>
      <c r="BE355" s="37"/>
      <c r="BF355" s="37"/>
      <c r="BG355" s="37"/>
      <c r="BH355" s="37"/>
      <c r="BI355" s="37"/>
      <c r="BJ355" s="37"/>
      <c r="BK355" s="37"/>
      <c r="BL355" s="37"/>
      <c r="BM355" s="37"/>
      <c r="BN355" s="37"/>
      <c r="BO355" s="37"/>
      <c r="BP355" s="37"/>
      <c r="BQ355" s="37"/>
      <c r="BR355" s="37"/>
      <c r="BS355" s="37"/>
      <c r="BT355" s="37"/>
      <c r="BU355" s="37"/>
      <c r="BV355" s="37"/>
      <c r="BW355" s="37"/>
      <c r="BX355" s="37"/>
      <c r="BY355" s="37"/>
      <c r="BZ355" s="37"/>
      <c r="CA355" s="37"/>
      <c r="CB355" s="37"/>
      <c r="CC355" s="37"/>
      <c r="CD355" s="37"/>
      <c r="CE355" s="37"/>
      <c r="CF355" s="37"/>
      <c r="CG355" s="37"/>
      <c r="CH355" s="37"/>
      <c r="CI355" s="37"/>
      <c r="CJ355" s="37"/>
      <c r="CK355" s="37"/>
      <c r="CL355" s="37"/>
      <c r="CM355" s="37"/>
      <c r="CN355" s="37"/>
      <c r="CO355" s="37"/>
      <c r="CP355" s="37"/>
      <c r="CQ355" s="37"/>
      <c r="CR355" s="37"/>
      <c r="CS355" s="37"/>
      <c r="CT355" s="37"/>
      <c r="CU355" s="37"/>
      <c r="CV355" s="37"/>
      <c r="CW355" s="37"/>
      <c r="CX355" s="37"/>
      <c r="CY355" s="37"/>
      <c r="CZ355" s="37"/>
      <c r="DA355" s="37"/>
      <c r="DB355" s="37"/>
      <c r="DC355" s="37"/>
      <c r="DD355" s="37"/>
      <c r="DE355" s="37"/>
      <c r="DF355" s="37"/>
      <c r="DG355" s="37"/>
      <c r="DH355" s="37"/>
      <c r="DI355" s="37"/>
      <c r="DJ355" s="37"/>
      <c r="DK355" s="37"/>
      <c r="DL355" s="37"/>
      <c r="DM355" s="37"/>
      <c r="DN355" s="37"/>
      <c r="DO355" s="37"/>
      <c r="DP355" s="37"/>
      <c r="DQ355" s="37"/>
      <c r="DR355" s="37"/>
      <c r="DS355" s="37"/>
      <c r="DT355" s="37"/>
      <c r="DU355" s="37"/>
      <c r="DV355" s="37"/>
      <c r="DW355" s="37"/>
      <c r="DX355" s="37"/>
      <c r="DY355" s="37"/>
      <c r="DZ355" s="37"/>
      <c r="EA355" s="37"/>
      <c r="EB355" s="37"/>
      <c r="EC355" s="37"/>
      <c r="ED355" s="37"/>
      <c r="EE355" s="37"/>
      <c r="EF355" s="37"/>
      <c r="EG355" s="37"/>
      <c r="EH355" s="37"/>
      <c r="EI355" s="37"/>
      <c r="EJ355" s="37"/>
      <c r="EK355" s="37"/>
      <c r="EL355" s="37"/>
      <c r="EM355" s="37"/>
      <c r="EN355" s="37"/>
      <c r="EO355" s="37"/>
      <c r="EP355" s="37"/>
      <c r="EQ355" s="37"/>
      <c r="ER355" s="37"/>
      <c r="ES355" s="37"/>
      <c r="ET355" s="37"/>
      <c r="EU355" s="37"/>
    </row>
    <row r="356" spans="1:151" s="38" customFormat="1" ht="21" x14ac:dyDescent="0.35">
      <c r="A356" s="85"/>
      <c r="B356" s="86"/>
      <c r="C356" s="89"/>
      <c r="D356" s="87"/>
      <c r="E356" s="88"/>
      <c r="F356" s="88"/>
      <c r="G356" s="88"/>
      <c r="H356" s="88"/>
      <c r="I356" s="87"/>
      <c r="J356" s="85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37"/>
      <c r="AP356" s="37"/>
      <c r="AQ356" s="37"/>
      <c r="AR356" s="37"/>
      <c r="AS356" s="37"/>
      <c r="AT356" s="37"/>
      <c r="AU356" s="37"/>
      <c r="AV356" s="37"/>
      <c r="AW356" s="37"/>
      <c r="AX356" s="37"/>
      <c r="AY356" s="37"/>
      <c r="AZ356" s="37"/>
      <c r="BA356" s="37"/>
      <c r="BB356" s="37"/>
      <c r="BC356" s="37"/>
      <c r="BD356" s="37"/>
      <c r="BE356" s="37"/>
      <c r="BF356" s="37"/>
      <c r="BG356" s="37"/>
      <c r="BH356" s="37"/>
      <c r="BI356" s="37"/>
      <c r="BJ356" s="37"/>
      <c r="BK356" s="37"/>
      <c r="BL356" s="37"/>
      <c r="BM356" s="37"/>
      <c r="BN356" s="37"/>
      <c r="BO356" s="37"/>
      <c r="BP356" s="37"/>
      <c r="BQ356" s="37"/>
      <c r="BR356" s="37"/>
      <c r="BS356" s="37"/>
      <c r="BT356" s="37"/>
      <c r="BU356" s="37"/>
      <c r="BV356" s="37"/>
      <c r="BW356" s="37"/>
      <c r="BX356" s="37"/>
      <c r="BY356" s="37"/>
      <c r="BZ356" s="37"/>
      <c r="CA356" s="37"/>
      <c r="CB356" s="37"/>
      <c r="CC356" s="37"/>
      <c r="CD356" s="37"/>
      <c r="CE356" s="37"/>
      <c r="CF356" s="37"/>
      <c r="CG356" s="37"/>
      <c r="CH356" s="37"/>
      <c r="CI356" s="37"/>
      <c r="CJ356" s="37"/>
      <c r="CK356" s="37"/>
      <c r="CL356" s="37"/>
      <c r="CM356" s="37"/>
      <c r="CN356" s="37"/>
      <c r="CO356" s="37"/>
      <c r="CP356" s="37"/>
      <c r="CQ356" s="37"/>
      <c r="CR356" s="37"/>
      <c r="CS356" s="37"/>
      <c r="CT356" s="37"/>
      <c r="CU356" s="37"/>
      <c r="CV356" s="37"/>
      <c r="CW356" s="37"/>
      <c r="CX356" s="37"/>
      <c r="CY356" s="37"/>
      <c r="CZ356" s="37"/>
      <c r="DA356" s="37"/>
      <c r="DB356" s="37"/>
      <c r="DC356" s="37"/>
      <c r="DD356" s="37"/>
      <c r="DE356" s="37"/>
      <c r="DF356" s="37"/>
      <c r="DG356" s="37"/>
      <c r="DH356" s="37"/>
      <c r="DI356" s="37"/>
      <c r="DJ356" s="37"/>
      <c r="DK356" s="37"/>
      <c r="DL356" s="37"/>
      <c r="DM356" s="37"/>
      <c r="DN356" s="37"/>
      <c r="DO356" s="37"/>
      <c r="DP356" s="37"/>
      <c r="DQ356" s="37"/>
      <c r="DR356" s="37"/>
      <c r="DS356" s="37"/>
      <c r="DT356" s="37"/>
      <c r="DU356" s="37"/>
      <c r="DV356" s="37"/>
      <c r="DW356" s="37"/>
      <c r="DX356" s="37"/>
      <c r="DY356" s="37"/>
      <c r="DZ356" s="37"/>
      <c r="EA356" s="37"/>
      <c r="EB356" s="37"/>
      <c r="EC356" s="37"/>
      <c r="ED356" s="37"/>
      <c r="EE356" s="37"/>
      <c r="EF356" s="37"/>
      <c r="EG356" s="37"/>
      <c r="EH356" s="37"/>
      <c r="EI356" s="37"/>
      <c r="EJ356" s="37"/>
      <c r="EK356" s="37"/>
      <c r="EL356" s="37"/>
      <c r="EM356" s="37"/>
      <c r="EN356" s="37"/>
      <c r="EO356" s="37"/>
      <c r="EP356" s="37"/>
      <c r="EQ356" s="37"/>
      <c r="ER356" s="37"/>
      <c r="ES356" s="37"/>
      <c r="ET356" s="37"/>
      <c r="EU356" s="37"/>
    </row>
    <row r="357" spans="1:151" s="38" customFormat="1" ht="21" x14ac:dyDescent="0.35">
      <c r="A357" s="85"/>
      <c r="B357" s="86"/>
      <c r="C357" s="89"/>
      <c r="D357" s="87"/>
      <c r="E357" s="88"/>
      <c r="F357" s="88"/>
      <c r="G357" s="88"/>
      <c r="H357" s="88"/>
      <c r="I357" s="87"/>
      <c r="J357" s="85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7"/>
      <c r="AO357" s="37"/>
      <c r="AP357" s="37"/>
      <c r="AQ357" s="37"/>
      <c r="AR357" s="37"/>
      <c r="AS357" s="37"/>
      <c r="AT357" s="37"/>
      <c r="AU357" s="37"/>
      <c r="AV357" s="37"/>
      <c r="AW357" s="37"/>
      <c r="AX357" s="37"/>
      <c r="AY357" s="37"/>
      <c r="AZ357" s="37"/>
      <c r="BA357" s="37"/>
      <c r="BB357" s="37"/>
      <c r="BC357" s="37"/>
      <c r="BD357" s="37"/>
      <c r="BE357" s="37"/>
      <c r="BF357" s="37"/>
      <c r="BG357" s="37"/>
      <c r="BH357" s="37"/>
      <c r="BI357" s="37"/>
      <c r="BJ357" s="37"/>
      <c r="BK357" s="37"/>
      <c r="BL357" s="37"/>
      <c r="BM357" s="37"/>
      <c r="BN357" s="37"/>
      <c r="BO357" s="37"/>
      <c r="BP357" s="37"/>
      <c r="BQ357" s="37"/>
      <c r="BR357" s="37"/>
      <c r="BS357" s="37"/>
      <c r="BT357" s="37"/>
      <c r="BU357" s="37"/>
      <c r="BV357" s="37"/>
      <c r="BW357" s="37"/>
      <c r="BX357" s="37"/>
      <c r="BY357" s="37"/>
      <c r="BZ357" s="37"/>
      <c r="CA357" s="37"/>
      <c r="CB357" s="37"/>
      <c r="CC357" s="37"/>
      <c r="CD357" s="37"/>
      <c r="CE357" s="37"/>
      <c r="CF357" s="37"/>
      <c r="CG357" s="37"/>
      <c r="CH357" s="37"/>
      <c r="CI357" s="37"/>
      <c r="CJ357" s="37"/>
      <c r="CK357" s="37"/>
      <c r="CL357" s="37"/>
      <c r="CM357" s="37"/>
      <c r="CN357" s="37"/>
      <c r="CO357" s="37"/>
      <c r="CP357" s="37"/>
      <c r="CQ357" s="37"/>
      <c r="CR357" s="37"/>
      <c r="CS357" s="37"/>
      <c r="CT357" s="37"/>
      <c r="CU357" s="37"/>
      <c r="CV357" s="37"/>
      <c r="CW357" s="37"/>
      <c r="CX357" s="37"/>
      <c r="CY357" s="37"/>
      <c r="CZ357" s="37"/>
      <c r="DA357" s="37"/>
      <c r="DB357" s="37"/>
      <c r="DC357" s="37"/>
      <c r="DD357" s="37"/>
      <c r="DE357" s="37"/>
      <c r="DF357" s="37"/>
      <c r="DG357" s="37"/>
      <c r="DH357" s="37"/>
      <c r="DI357" s="37"/>
      <c r="DJ357" s="37"/>
      <c r="DK357" s="37"/>
      <c r="DL357" s="37"/>
      <c r="DM357" s="37"/>
      <c r="DN357" s="37"/>
      <c r="DO357" s="37"/>
      <c r="DP357" s="37"/>
      <c r="DQ357" s="37"/>
      <c r="DR357" s="37"/>
      <c r="DS357" s="37"/>
      <c r="DT357" s="37"/>
      <c r="DU357" s="37"/>
      <c r="DV357" s="37"/>
      <c r="DW357" s="37"/>
      <c r="DX357" s="37"/>
      <c r="DY357" s="37"/>
      <c r="DZ357" s="37"/>
      <c r="EA357" s="37"/>
      <c r="EB357" s="37"/>
      <c r="EC357" s="37"/>
      <c r="ED357" s="37"/>
      <c r="EE357" s="37"/>
      <c r="EF357" s="37"/>
      <c r="EG357" s="37"/>
      <c r="EH357" s="37"/>
      <c r="EI357" s="37"/>
      <c r="EJ357" s="37"/>
      <c r="EK357" s="37"/>
      <c r="EL357" s="37"/>
      <c r="EM357" s="37"/>
      <c r="EN357" s="37"/>
      <c r="EO357" s="37"/>
      <c r="EP357" s="37"/>
      <c r="EQ357" s="37"/>
      <c r="ER357" s="37"/>
      <c r="ES357" s="37"/>
      <c r="ET357" s="37"/>
      <c r="EU357" s="37"/>
    </row>
    <row r="358" spans="1:151" s="38" customFormat="1" ht="21" x14ac:dyDescent="0.35">
      <c r="A358" s="99"/>
      <c r="B358" s="100"/>
      <c r="C358" s="109"/>
      <c r="D358" s="156"/>
      <c r="E358" s="108"/>
      <c r="F358" s="108"/>
      <c r="G358" s="108"/>
      <c r="H358" s="108"/>
      <c r="I358" s="109"/>
      <c r="J358" s="109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7"/>
      <c r="AO358" s="37"/>
      <c r="AP358" s="37"/>
      <c r="AQ358" s="37"/>
      <c r="AR358" s="37"/>
      <c r="AS358" s="37"/>
      <c r="AT358" s="37"/>
      <c r="AU358" s="37"/>
      <c r="AV358" s="37"/>
      <c r="AW358" s="37"/>
      <c r="AX358" s="37"/>
      <c r="AY358" s="37"/>
      <c r="AZ358" s="37"/>
      <c r="BA358" s="37"/>
      <c r="BB358" s="37"/>
      <c r="BC358" s="37"/>
      <c r="BD358" s="37"/>
      <c r="BE358" s="37"/>
      <c r="BF358" s="37"/>
      <c r="BG358" s="37"/>
      <c r="BH358" s="37"/>
      <c r="BI358" s="37"/>
      <c r="BJ358" s="37"/>
      <c r="BK358" s="37"/>
      <c r="BL358" s="37"/>
      <c r="BM358" s="37"/>
      <c r="BN358" s="37"/>
      <c r="BO358" s="37"/>
      <c r="BP358" s="37"/>
      <c r="BQ358" s="37"/>
      <c r="BR358" s="37"/>
      <c r="BS358" s="37"/>
      <c r="BT358" s="37"/>
      <c r="BU358" s="37"/>
      <c r="BV358" s="37"/>
      <c r="BW358" s="37"/>
      <c r="BX358" s="37"/>
      <c r="BY358" s="37"/>
      <c r="BZ358" s="37"/>
      <c r="CA358" s="37"/>
      <c r="CB358" s="37"/>
      <c r="CC358" s="37"/>
      <c r="CD358" s="37"/>
      <c r="CE358" s="37"/>
      <c r="CF358" s="37"/>
      <c r="CG358" s="37"/>
      <c r="CH358" s="37"/>
      <c r="CI358" s="37"/>
      <c r="CJ358" s="37"/>
      <c r="CK358" s="37"/>
      <c r="CL358" s="37"/>
      <c r="CM358" s="37"/>
      <c r="CN358" s="37"/>
      <c r="CO358" s="37"/>
      <c r="CP358" s="37"/>
      <c r="CQ358" s="37"/>
      <c r="CR358" s="37"/>
      <c r="CS358" s="37"/>
      <c r="CT358" s="37"/>
      <c r="CU358" s="37"/>
      <c r="CV358" s="37"/>
      <c r="CW358" s="37"/>
      <c r="CX358" s="37"/>
      <c r="CY358" s="37"/>
      <c r="CZ358" s="37"/>
      <c r="DA358" s="37"/>
      <c r="DB358" s="37"/>
      <c r="DC358" s="37"/>
      <c r="DD358" s="37"/>
      <c r="DE358" s="37"/>
      <c r="DF358" s="37"/>
      <c r="DG358" s="37"/>
      <c r="DH358" s="37"/>
      <c r="DI358" s="37"/>
      <c r="DJ358" s="37"/>
      <c r="DK358" s="37"/>
      <c r="DL358" s="37"/>
      <c r="DM358" s="37"/>
      <c r="DN358" s="37"/>
      <c r="DO358" s="37"/>
      <c r="DP358" s="37"/>
      <c r="DQ358" s="37"/>
      <c r="DR358" s="37"/>
      <c r="DS358" s="37"/>
      <c r="DT358" s="37"/>
      <c r="DU358" s="37"/>
      <c r="DV358" s="37"/>
      <c r="DW358" s="37"/>
      <c r="DX358" s="37"/>
      <c r="DY358" s="37"/>
      <c r="DZ358" s="37"/>
      <c r="EA358" s="37"/>
      <c r="EB358" s="37"/>
      <c r="EC358" s="37"/>
      <c r="ED358" s="37"/>
      <c r="EE358" s="37"/>
      <c r="EF358" s="37"/>
      <c r="EG358" s="37"/>
      <c r="EH358" s="37"/>
      <c r="EI358" s="37"/>
      <c r="EJ358" s="37"/>
      <c r="EK358" s="37"/>
      <c r="EL358" s="37"/>
      <c r="EM358" s="37"/>
      <c r="EN358" s="37"/>
      <c r="EO358" s="37"/>
      <c r="EP358" s="37"/>
      <c r="EQ358" s="37"/>
      <c r="ER358" s="37"/>
      <c r="ES358" s="37"/>
      <c r="ET358" s="37"/>
      <c r="EU358" s="37"/>
    </row>
    <row r="359" spans="1:151" s="38" customFormat="1" ht="21" x14ac:dyDescent="0.35">
      <c r="A359" s="91"/>
      <c r="B359" s="92"/>
      <c r="C359" s="105"/>
      <c r="D359" s="159"/>
      <c r="E359" s="94"/>
      <c r="F359" s="94"/>
      <c r="G359" s="94"/>
      <c r="H359" s="94"/>
      <c r="I359" s="105"/>
      <c r="J359" s="105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7"/>
      <c r="AO359" s="37"/>
      <c r="AP359" s="37"/>
      <c r="AQ359" s="37"/>
      <c r="AR359" s="37"/>
      <c r="AS359" s="37"/>
      <c r="AT359" s="37"/>
      <c r="AU359" s="37"/>
      <c r="AV359" s="37"/>
      <c r="AW359" s="37"/>
      <c r="AX359" s="37"/>
      <c r="AY359" s="37"/>
      <c r="AZ359" s="37"/>
      <c r="BA359" s="37"/>
      <c r="BB359" s="37"/>
      <c r="BC359" s="37"/>
      <c r="BD359" s="37"/>
      <c r="BE359" s="37"/>
      <c r="BF359" s="37"/>
      <c r="BG359" s="37"/>
      <c r="BH359" s="37"/>
      <c r="BI359" s="37"/>
      <c r="BJ359" s="37"/>
      <c r="BK359" s="37"/>
      <c r="BL359" s="37"/>
      <c r="BM359" s="37"/>
      <c r="BN359" s="37"/>
      <c r="BO359" s="37"/>
      <c r="BP359" s="37"/>
      <c r="BQ359" s="37"/>
      <c r="BR359" s="37"/>
      <c r="BS359" s="37"/>
      <c r="BT359" s="37"/>
      <c r="BU359" s="37"/>
      <c r="BV359" s="37"/>
      <c r="BW359" s="37"/>
      <c r="BX359" s="37"/>
      <c r="BY359" s="37"/>
      <c r="BZ359" s="37"/>
      <c r="CA359" s="37"/>
      <c r="CB359" s="37"/>
      <c r="CC359" s="37"/>
      <c r="CD359" s="37"/>
      <c r="CE359" s="37"/>
      <c r="CF359" s="37"/>
      <c r="CG359" s="37"/>
      <c r="CH359" s="37"/>
      <c r="CI359" s="37"/>
      <c r="CJ359" s="37"/>
      <c r="CK359" s="37"/>
      <c r="CL359" s="37"/>
      <c r="CM359" s="37"/>
      <c r="CN359" s="37"/>
      <c r="CO359" s="37"/>
      <c r="CP359" s="37"/>
      <c r="CQ359" s="37"/>
      <c r="CR359" s="37"/>
      <c r="CS359" s="37"/>
      <c r="CT359" s="37"/>
      <c r="CU359" s="37"/>
      <c r="CV359" s="37"/>
      <c r="CW359" s="37"/>
      <c r="CX359" s="37"/>
      <c r="CY359" s="37"/>
      <c r="CZ359" s="37"/>
      <c r="DA359" s="37"/>
      <c r="DB359" s="37"/>
      <c r="DC359" s="37"/>
      <c r="DD359" s="37"/>
      <c r="DE359" s="37"/>
      <c r="DF359" s="37"/>
      <c r="DG359" s="37"/>
      <c r="DH359" s="37"/>
      <c r="DI359" s="37"/>
      <c r="DJ359" s="37"/>
      <c r="DK359" s="37"/>
      <c r="DL359" s="37"/>
      <c r="DM359" s="37"/>
      <c r="DN359" s="37"/>
      <c r="DO359" s="37"/>
      <c r="DP359" s="37"/>
      <c r="DQ359" s="37"/>
      <c r="DR359" s="37"/>
      <c r="DS359" s="37"/>
      <c r="DT359" s="37"/>
      <c r="DU359" s="37"/>
      <c r="DV359" s="37"/>
      <c r="DW359" s="37"/>
      <c r="DX359" s="37"/>
      <c r="DY359" s="37"/>
      <c r="DZ359" s="37"/>
      <c r="EA359" s="37"/>
      <c r="EB359" s="37"/>
      <c r="EC359" s="37"/>
      <c r="ED359" s="37"/>
      <c r="EE359" s="37"/>
      <c r="EF359" s="37"/>
      <c r="EG359" s="37"/>
      <c r="EH359" s="37"/>
      <c r="EI359" s="37"/>
      <c r="EJ359" s="37"/>
      <c r="EK359" s="37"/>
      <c r="EL359" s="37"/>
      <c r="EM359" s="37"/>
      <c r="EN359" s="37"/>
      <c r="EO359" s="37"/>
      <c r="EP359" s="37"/>
      <c r="EQ359" s="37"/>
      <c r="ER359" s="37"/>
      <c r="ES359" s="37"/>
      <c r="ET359" s="37"/>
      <c r="EU359" s="37"/>
    </row>
    <row r="360" spans="1:151" s="38" customFormat="1" ht="21" x14ac:dyDescent="0.35">
      <c r="A360" s="95"/>
      <c r="B360" s="96"/>
      <c r="C360" s="69"/>
      <c r="D360" s="160"/>
      <c r="E360" s="98"/>
      <c r="F360" s="98"/>
      <c r="G360" s="98"/>
      <c r="H360" s="98"/>
      <c r="I360" s="69"/>
      <c r="J360" s="69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  <c r="AP360" s="37"/>
      <c r="AQ360" s="37"/>
      <c r="AR360" s="37"/>
      <c r="AS360" s="37"/>
      <c r="AT360" s="37"/>
      <c r="AU360" s="37"/>
      <c r="AV360" s="37"/>
      <c r="AW360" s="37"/>
      <c r="AX360" s="37"/>
      <c r="AY360" s="37"/>
      <c r="AZ360" s="37"/>
      <c r="BA360" s="37"/>
      <c r="BB360" s="37"/>
      <c r="BC360" s="37"/>
      <c r="BD360" s="37"/>
      <c r="BE360" s="37"/>
      <c r="BF360" s="37"/>
      <c r="BG360" s="37"/>
      <c r="BH360" s="37"/>
      <c r="BI360" s="37"/>
      <c r="BJ360" s="37"/>
      <c r="BK360" s="37"/>
      <c r="BL360" s="37"/>
      <c r="BM360" s="37"/>
      <c r="BN360" s="37"/>
      <c r="BO360" s="37"/>
      <c r="BP360" s="37"/>
      <c r="BQ360" s="37"/>
      <c r="BR360" s="37"/>
      <c r="BS360" s="37"/>
      <c r="BT360" s="37"/>
      <c r="BU360" s="37"/>
      <c r="BV360" s="37"/>
      <c r="BW360" s="37"/>
      <c r="BX360" s="37"/>
      <c r="BY360" s="37"/>
      <c r="BZ360" s="37"/>
      <c r="CA360" s="37"/>
      <c r="CB360" s="37"/>
      <c r="CC360" s="37"/>
      <c r="CD360" s="37"/>
      <c r="CE360" s="37"/>
      <c r="CF360" s="37"/>
      <c r="CG360" s="37"/>
      <c r="CH360" s="37"/>
      <c r="CI360" s="37"/>
      <c r="CJ360" s="37"/>
      <c r="CK360" s="37"/>
      <c r="CL360" s="37"/>
      <c r="CM360" s="37"/>
      <c r="CN360" s="37"/>
      <c r="CO360" s="37"/>
      <c r="CP360" s="37"/>
      <c r="CQ360" s="37"/>
      <c r="CR360" s="37"/>
      <c r="CS360" s="37"/>
      <c r="CT360" s="37"/>
      <c r="CU360" s="37"/>
      <c r="CV360" s="37"/>
      <c r="CW360" s="37"/>
      <c r="CX360" s="37"/>
      <c r="CY360" s="37"/>
      <c r="CZ360" s="37"/>
      <c r="DA360" s="37"/>
      <c r="DB360" s="37"/>
      <c r="DC360" s="37"/>
      <c r="DD360" s="37"/>
      <c r="DE360" s="37"/>
      <c r="DF360" s="37"/>
      <c r="DG360" s="37"/>
      <c r="DH360" s="37"/>
      <c r="DI360" s="37"/>
      <c r="DJ360" s="37"/>
      <c r="DK360" s="37"/>
      <c r="DL360" s="37"/>
      <c r="DM360" s="37"/>
      <c r="DN360" s="37"/>
      <c r="DO360" s="37"/>
      <c r="DP360" s="37"/>
      <c r="DQ360" s="37"/>
      <c r="DR360" s="37"/>
      <c r="DS360" s="37"/>
      <c r="DT360" s="37"/>
      <c r="DU360" s="37"/>
      <c r="DV360" s="37"/>
      <c r="DW360" s="37"/>
      <c r="DX360" s="37"/>
      <c r="DY360" s="37"/>
      <c r="DZ360" s="37"/>
      <c r="EA360" s="37"/>
      <c r="EB360" s="37"/>
      <c r="EC360" s="37"/>
      <c r="ED360" s="37"/>
      <c r="EE360" s="37"/>
      <c r="EF360" s="37"/>
      <c r="EG360" s="37"/>
      <c r="EH360" s="37"/>
      <c r="EI360" s="37"/>
      <c r="EJ360" s="37"/>
      <c r="EK360" s="37"/>
      <c r="EL360" s="37"/>
      <c r="EM360" s="37"/>
      <c r="EN360" s="37"/>
      <c r="EO360" s="37"/>
      <c r="EP360" s="37"/>
      <c r="EQ360" s="37"/>
      <c r="ER360" s="37"/>
      <c r="ES360" s="37"/>
      <c r="ET360" s="37"/>
      <c r="EU360" s="37"/>
    </row>
    <row r="361" spans="1:151" s="38" customFormat="1" ht="21" x14ac:dyDescent="0.35">
      <c r="A361" s="404"/>
      <c r="B361" s="404"/>
      <c r="C361" s="404"/>
      <c r="D361" s="404"/>
      <c r="E361" s="404"/>
      <c r="F361" s="404"/>
      <c r="G361" s="404"/>
      <c r="H361" s="404"/>
      <c r="I361" s="404"/>
      <c r="J361" s="404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/>
      <c r="AP361" s="37"/>
      <c r="AQ361" s="37"/>
      <c r="AR361" s="37"/>
      <c r="AS361" s="37"/>
      <c r="AT361" s="37"/>
      <c r="AU361" s="37"/>
      <c r="AV361" s="37"/>
      <c r="AW361" s="37"/>
      <c r="AX361" s="37"/>
      <c r="AY361" s="37"/>
      <c r="AZ361" s="37"/>
      <c r="BA361" s="37"/>
      <c r="BB361" s="37"/>
      <c r="BC361" s="37"/>
      <c r="BD361" s="37"/>
      <c r="BE361" s="37"/>
      <c r="BF361" s="37"/>
      <c r="BG361" s="37"/>
      <c r="BH361" s="37"/>
      <c r="BI361" s="37"/>
      <c r="BJ361" s="37"/>
      <c r="BK361" s="37"/>
      <c r="BL361" s="37"/>
      <c r="BM361" s="37"/>
      <c r="BN361" s="37"/>
      <c r="BO361" s="37"/>
      <c r="BP361" s="37"/>
      <c r="BQ361" s="37"/>
      <c r="BR361" s="37"/>
      <c r="BS361" s="37"/>
      <c r="BT361" s="37"/>
      <c r="BU361" s="37"/>
      <c r="BV361" s="37"/>
      <c r="BW361" s="37"/>
      <c r="BX361" s="37"/>
      <c r="BY361" s="37"/>
      <c r="BZ361" s="37"/>
      <c r="CA361" s="37"/>
      <c r="CB361" s="37"/>
      <c r="CC361" s="37"/>
      <c r="CD361" s="37"/>
      <c r="CE361" s="37"/>
      <c r="CF361" s="37"/>
      <c r="CG361" s="37"/>
      <c r="CH361" s="37"/>
      <c r="CI361" s="37"/>
      <c r="CJ361" s="37"/>
      <c r="CK361" s="37"/>
      <c r="CL361" s="37"/>
      <c r="CM361" s="37"/>
      <c r="CN361" s="37"/>
      <c r="CO361" s="37"/>
      <c r="CP361" s="37"/>
      <c r="CQ361" s="37"/>
      <c r="CR361" s="37"/>
      <c r="CS361" s="37"/>
      <c r="CT361" s="37"/>
      <c r="CU361" s="37"/>
      <c r="CV361" s="37"/>
      <c r="CW361" s="37"/>
      <c r="CX361" s="37"/>
      <c r="CY361" s="37"/>
      <c r="CZ361" s="37"/>
      <c r="DA361" s="37"/>
      <c r="DB361" s="37"/>
      <c r="DC361" s="37"/>
      <c r="DD361" s="37"/>
      <c r="DE361" s="37"/>
      <c r="DF361" s="37"/>
      <c r="DG361" s="37"/>
      <c r="DH361" s="37"/>
      <c r="DI361" s="37"/>
      <c r="DJ361" s="37"/>
      <c r="DK361" s="37"/>
      <c r="DL361" s="37"/>
      <c r="DM361" s="37"/>
      <c r="DN361" s="37"/>
      <c r="DO361" s="37"/>
      <c r="DP361" s="37"/>
      <c r="DQ361" s="37"/>
      <c r="DR361" s="37"/>
      <c r="DS361" s="37"/>
      <c r="DT361" s="37"/>
      <c r="DU361" s="37"/>
      <c r="DV361" s="37"/>
      <c r="DW361" s="37"/>
      <c r="DX361" s="37"/>
      <c r="DY361" s="37"/>
      <c r="DZ361" s="37"/>
      <c r="EA361" s="37"/>
      <c r="EB361" s="37"/>
      <c r="EC361" s="37"/>
      <c r="ED361" s="37"/>
      <c r="EE361" s="37"/>
      <c r="EF361" s="37"/>
      <c r="EG361" s="37"/>
      <c r="EH361" s="37"/>
      <c r="EI361" s="37"/>
      <c r="EJ361" s="37"/>
      <c r="EK361" s="37"/>
      <c r="EL361" s="37"/>
      <c r="EM361" s="37"/>
      <c r="EN361" s="37"/>
      <c r="EO361" s="37"/>
      <c r="EP361" s="37"/>
      <c r="EQ361" s="37"/>
      <c r="ER361" s="37"/>
      <c r="ES361" s="37"/>
      <c r="ET361" s="37"/>
      <c r="EU361" s="37"/>
    </row>
    <row r="362" spans="1:151" s="38" customFormat="1" ht="21" x14ac:dyDescent="0.35">
      <c r="A362" s="405"/>
      <c r="B362" s="405"/>
      <c r="C362" s="405"/>
      <c r="D362" s="405"/>
      <c r="E362" s="405"/>
      <c r="F362" s="405"/>
      <c r="G362" s="405"/>
      <c r="H362" s="405"/>
      <c r="I362" s="405"/>
      <c r="J362" s="405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7"/>
      <c r="AO362" s="37"/>
      <c r="AP362" s="37"/>
      <c r="AQ362" s="37"/>
      <c r="AR362" s="37"/>
      <c r="AS362" s="37"/>
      <c r="AT362" s="37"/>
      <c r="AU362" s="37"/>
      <c r="AV362" s="37"/>
      <c r="AW362" s="37"/>
      <c r="AX362" s="37"/>
      <c r="AY362" s="37"/>
      <c r="AZ362" s="37"/>
      <c r="BA362" s="37"/>
      <c r="BB362" s="37"/>
      <c r="BC362" s="37"/>
      <c r="BD362" s="37"/>
      <c r="BE362" s="37"/>
      <c r="BF362" s="37"/>
      <c r="BG362" s="37"/>
      <c r="BH362" s="37"/>
      <c r="BI362" s="37"/>
      <c r="BJ362" s="37"/>
      <c r="BK362" s="37"/>
      <c r="BL362" s="37"/>
      <c r="BM362" s="37"/>
      <c r="BN362" s="37"/>
      <c r="BO362" s="37"/>
      <c r="BP362" s="37"/>
      <c r="BQ362" s="37"/>
      <c r="BR362" s="37"/>
      <c r="BS362" s="37"/>
      <c r="BT362" s="37"/>
      <c r="BU362" s="37"/>
      <c r="BV362" s="37"/>
      <c r="BW362" s="37"/>
      <c r="BX362" s="37"/>
      <c r="BY362" s="37"/>
      <c r="BZ362" s="37"/>
      <c r="CA362" s="37"/>
      <c r="CB362" s="37"/>
      <c r="CC362" s="37"/>
      <c r="CD362" s="37"/>
      <c r="CE362" s="37"/>
      <c r="CF362" s="37"/>
      <c r="CG362" s="37"/>
      <c r="CH362" s="37"/>
      <c r="CI362" s="37"/>
      <c r="CJ362" s="37"/>
      <c r="CK362" s="37"/>
      <c r="CL362" s="37"/>
      <c r="CM362" s="37"/>
      <c r="CN362" s="37"/>
      <c r="CO362" s="37"/>
      <c r="CP362" s="37"/>
      <c r="CQ362" s="37"/>
      <c r="CR362" s="37"/>
      <c r="CS362" s="37"/>
      <c r="CT362" s="37"/>
      <c r="CU362" s="37"/>
      <c r="CV362" s="37"/>
      <c r="CW362" s="37"/>
      <c r="CX362" s="37"/>
      <c r="CY362" s="37"/>
      <c r="CZ362" s="37"/>
      <c r="DA362" s="37"/>
      <c r="DB362" s="37"/>
      <c r="DC362" s="37"/>
      <c r="DD362" s="37"/>
      <c r="DE362" s="37"/>
      <c r="DF362" s="37"/>
      <c r="DG362" s="37"/>
      <c r="DH362" s="37"/>
      <c r="DI362" s="37"/>
      <c r="DJ362" s="37"/>
      <c r="DK362" s="37"/>
      <c r="DL362" s="37"/>
      <c r="DM362" s="37"/>
      <c r="DN362" s="37"/>
      <c r="DO362" s="37"/>
      <c r="DP362" s="37"/>
      <c r="DQ362" s="37"/>
      <c r="DR362" s="37"/>
      <c r="DS362" s="37"/>
      <c r="DT362" s="37"/>
      <c r="DU362" s="37"/>
      <c r="DV362" s="37"/>
      <c r="DW362" s="37"/>
      <c r="DX362" s="37"/>
      <c r="DY362" s="37"/>
      <c r="DZ362" s="37"/>
      <c r="EA362" s="37"/>
      <c r="EB362" s="37"/>
      <c r="EC362" s="37"/>
      <c r="ED362" s="37"/>
      <c r="EE362" s="37"/>
      <c r="EF362" s="37"/>
      <c r="EG362" s="37"/>
      <c r="EH362" s="37"/>
      <c r="EI362" s="37"/>
      <c r="EJ362" s="37"/>
      <c r="EK362" s="37"/>
      <c r="EL362" s="37"/>
      <c r="EM362" s="37"/>
      <c r="EN362" s="37"/>
      <c r="EO362" s="37"/>
      <c r="EP362" s="37"/>
      <c r="EQ362" s="37"/>
      <c r="ER362" s="37"/>
      <c r="ES362" s="37"/>
      <c r="ET362" s="37"/>
      <c r="EU362" s="37"/>
    </row>
    <row r="363" spans="1:151" s="38" customFormat="1" ht="21" x14ac:dyDescent="0.35">
      <c r="A363" s="405"/>
      <c r="B363" s="405"/>
      <c r="C363" s="405"/>
      <c r="D363" s="405"/>
      <c r="E363" s="405"/>
      <c r="F363" s="405"/>
      <c r="G363" s="405"/>
      <c r="H363" s="405"/>
      <c r="I363" s="405"/>
      <c r="J363" s="405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7"/>
      <c r="AO363" s="37"/>
      <c r="AP363" s="37"/>
      <c r="AQ363" s="37"/>
      <c r="AR363" s="37"/>
      <c r="AS363" s="37"/>
      <c r="AT363" s="37"/>
      <c r="AU363" s="37"/>
      <c r="AV363" s="37"/>
      <c r="AW363" s="37"/>
      <c r="AX363" s="37"/>
      <c r="AY363" s="37"/>
      <c r="AZ363" s="37"/>
      <c r="BA363" s="37"/>
      <c r="BB363" s="37"/>
      <c r="BC363" s="37"/>
      <c r="BD363" s="37"/>
      <c r="BE363" s="37"/>
      <c r="BF363" s="37"/>
      <c r="BG363" s="37"/>
      <c r="BH363" s="37"/>
      <c r="BI363" s="37"/>
      <c r="BJ363" s="37"/>
      <c r="BK363" s="37"/>
      <c r="BL363" s="37"/>
      <c r="BM363" s="37"/>
      <c r="BN363" s="37"/>
      <c r="BO363" s="37"/>
      <c r="BP363" s="37"/>
      <c r="BQ363" s="37"/>
      <c r="BR363" s="37"/>
      <c r="BS363" s="37"/>
      <c r="BT363" s="37"/>
      <c r="BU363" s="37"/>
      <c r="BV363" s="37"/>
      <c r="BW363" s="37"/>
      <c r="BX363" s="37"/>
      <c r="BY363" s="37"/>
      <c r="BZ363" s="37"/>
      <c r="CA363" s="37"/>
      <c r="CB363" s="37"/>
      <c r="CC363" s="37"/>
      <c r="CD363" s="37"/>
      <c r="CE363" s="37"/>
      <c r="CF363" s="37"/>
      <c r="CG363" s="37"/>
      <c r="CH363" s="37"/>
      <c r="CI363" s="37"/>
      <c r="CJ363" s="37"/>
      <c r="CK363" s="37"/>
      <c r="CL363" s="37"/>
      <c r="CM363" s="37"/>
      <c r="CN363" s="37"/>
      <c r="CO363" s="37"/>
      <c r="CP363" s="37"/>
      <c r="CQ363" s="37"/>
      <c r="CR363" s="37"/>
      <c r="CS363" s="37"/>
      <c r="CT363" s="37"/>
      <c r="CU363" s="37"/>
      <c r="CV363" s="37"/>
      <c r="CW363" s="37"/>
      <c r="CX363" s="37"/>
      <c r="CY363" s="37"/>
      <c r="CZ363" s="37"/>
      <c r="DA363" s="37"/>
      <c r="DB363" s="37"/>
      <c r="DC363" s="37"/>
      <c r="DD363" s="37"/>
      <c r="DE363" s="37"/>
      <c r="DF363" s="37"/>
      <c r="DG363" s="37"/>
      <c r="DH363" s="37"/>
      <c r="DI363" s="37"/>
      <c r="DJ363" s="37"/>
      <c r="DK363" s="37"/>
      <c r="DL363" s="37"/>
      <c r="DM363" s="37"/>
      <c r="DN363" s="37"/>
      <c r="DO363" s="37"/>
      <c r="DP363" s="37"/>
      <c r="DQ363" s="37"/>
      <c r="DR363" s="37"/>
      <c r="DS363" s="37"/>
      <c r="DT363" s="37"/>
      <c r="DU363" s="37"/>
      <c r="DV363" s="37"/>
      <c r="DW363" s="37"/>
      <c r="DX363" s="37"/>
      <c r="DY363" s="37"/>
      <c r="DZ363" s="37"/>
      <c r="EA363" s="37"/>
      <c r="EB363" s="37"/>
      <c r="EC363" s="37"/>
      <c r="ED363" s="37"/>
      <c r="EE363" s="37"/>
      <c r="EF363" s="37"/>
      <c r="EG363" s="37"/>
      <c r="EH363" s="37"/>
      <c r="EI363" s="37"/>
      <c r="EJ363" s="37"/>
      <c r="EK363" s="37"/>
      <c r="EL363" s="37"/>
      <c r="EM363" s="37"/>
      <c r="EN363" s="37"/>
      <c r="EO363" s="37"/>
      <c r="EP363" s="37"/>
      <c r="EQ363" s="37"/>
      <c r="ER363" s="37"/>
      <c r="ES363" s="37"/>
      <c r="ET363" s="37"/>
      <c r="EU363" s="37"/>
    </row>
    <row r="364" spans="1:151" s="38" customFormat="1" ht="21" x14ac:dyDescent="0.35">
      <c r="A364" s="169"/>
      <c r="B364" s="74"/>
      <c r="C364" s="74"/>
      <c r="D364" s="74"/>
      <c r="E364" s="75"/>
      <c r="F364" s="75"/>
      <c r="G364" s="75"/>
      <c r="H364" s="75"/>
      <c r="I364" s="74"/>
      <c r="J364" s="75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7"/>
      <c r="AO364" s="37"/>
      <c r="AP364" s="37"/>
      <c r="AQ364" s="37"/>
      <c r="AR364" s="37"/>
      <c r="AS364" s="37"/>
      <c r="AT364" s="37"/>
      <c r="AU364" s="37"/>
      <c r="AV364" s="37"/>
      <c r="AW364" s="37"/>
      <c r="AX364" s="37"/>
      <c r="AY364" s="37"/>
      <c r="AZ364" s="37"/>
      <c r="BA364" s="37"/>
      <c r="BB364" s="37"/>
      <c r="BC364" s="37"/>
      <c r="BD364" s="37"/>
      <c r="BE364" s="37"/>
      <c r="BF364" s="37"/>
      <c r="BG364" s="37"/>
      <c r="BH364" s="37"/>
      <c r="BI364" s="37"/>
      <c r="BJ364" s="37"/>
      <c r="BK364" s="37"/>
      <c r="BL364" s="37"/>
      <c r="BM364" s="37"/>
      <c r="BN364" s="37"/>
      <c r="BO364" s="37"/>
      <c r="BP364" s="37"/>
      <c r="BQ364" s="37"/>
      <c r="BR364" s="37"/>
      <c r="BS364" s="37"/>
      <c r="BT364" s="37"/>
      <c r="BU364" s="37"/>
      <c r="BV364" s="37"/>
      <c r="BW364" s="37"/>
      <c r="BX364" s="37"/>
      <c r="BY364" s="37"/>
      <c r="BZ364" s="37"/>
      <c r="CA364" s="37"/>
      <c r="CB364" s="37"/>
      <c r="CC364" s="37"/>
      <c r="CD364" s="37"/>
      <c r="CE364" s="37"/>
      <c r="CF364" s="37"/>
      <c r="CG364" s="37"/>
      <c r="CH364" s="37"/>
      <c r="CI364" s="37"/>
      <c r="CJ364" s="37"/>
      <c r="CK364" s="37"/>
      <c r="CL364" s="37"/>
      <c r="CM364" s="37"/>
      <c r="CN364" s="37"/>
      <c r="CO364" s="37"/>
      <c r="CP364" s="37"/>
      <c r="CQ364" s="37"/>
      <c r="CR364" s="37"/>
      <c r="CS364" s="37"/>
      <c r="CT364" s="37"/>
      <c r="CU364" s="37"/>
      <c r="CV364" s="37"/>
      <c r="CW364" s="37"/>
      <c r="CX364" s="37"/>
      <c r="CY364" s="37"/>
      <c r="CZ364" s="37"/>
      <c r="DA364" s="37"/>
      <c r="DB364" s="37"/>
      <c r="DC364" s="37"/>
      <c r="DD364" s="37"/>
      <c r="DE364" s="37"/>
      <c r="DF364" s="37"/>
      <c r="DG364" s="37"/>
      <c r="DH364" s="37"/>
      <c r="DI364" s="37"/>
      <c r="DJ364" s="37"/>
      <c r="DK364" s="37"/>
      <c r="DL364" s="37"/>
      <c r="DM364" s="37"/>
      <c r="DN364" s="37"/>
      <c r="DO364" s="37"/>
      <c r="DP364" s="37"/>
      <c r="DQ364" s="37"/>
      <c r="DR364" s="37"/>
      <c r="DS364" s="37"/>
      <c r="DT364" s="37"/>
      <c r="DU364" s="37"/>
      <c r="DV364" s="37"/>
      <c r="DW364" s="37"/>
      <c r="DX364" s="37"/>
      <c r="DY364" s="37"/>
      <c r="DZ364" s="37"/>
      <c r="EA364" s="37"/>
      <c r="EB364" s="37"/>
      <c r="EC364" s="37"/>
      <c r="ED364" s="37"/>
      <c r="EE364" s="37"/>
      <c r="EF364" s="37"/>
      <c r="EG364" s="37"/>
      <c r="EH364" s="37"/>
      <c r="EI364" s="37"/>
      <c r="EJ364" s="37"/>
      <c r="EK364" s="37"/>
      <c r="EL364" s="37"/>
      <c r="EM364" s="37"/>
      <c r="EN364" s="37"/>
      <c r="EO364" s="37"/>
      <c r="EP364" s="37"/>
      <c r="EQ364" s="37"/>
      <c r="ER364" s="37"/>
      <c r="ES364" s="37"/>
      <c r="ET364" s="37"/>
      <c r="EU364" s="37"/>
    </row>
    <row r="365" spans="1:151" s="38" customFormat="1" ht="21" x14ac:dyDescent="0.35">
      <c r="A365" s="75"/>
      <c r="B365" s="396"/>
      <c r="C365" s="396"/>
      <c r="D365" s="396"/>
      <c r="E365" s="396"/>
      <c r="F365" s="75"/>
      <c r="G365" s="75"/>
      <c r="H365" s="75"/>
      <c r="I365" s="74"/>
      <c r="J365" s="75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7"/>
      <c r="AO365" s="37"/>
      <c r="AP365" s="37"/>
      <c r="AQ365" s="37"/>
      <c r="AR365" s="37"/>
      <c r="AS365" s="37"/>
      <c r="AT365" s="37"/>
      <c r="AU365" s="37"/>
      <c r="AV365" s="37"/>
      <c r="AW365" s="37"/>
      <c r="AX365" s="37"/>
      <c r="AY365" s="37"/>
      <c r="AZ365" s="37"/>
      <c r="BA365" s="37"/>
      <c r="BB365" s="37"/>
      <c r="BC365" s="37"/>
      <c r="BD365" s="37"/>
      <c r="BE365" s="37"/>
      <c r="BF365" s="37"/>
      <c r="BG365" s="37"/>
      <c r="BH365" s="37"/>
      <c r="BI365" s="37"/>
      <c r="BJ365" s="37"/>
      <c r="BK365" s="37"/>
      <c r="BL365" s="37"/>
      <c r="BM365" s="37"/>
      <c r="BN365" s="37"/>
      <c r="BO365" s="37"/>
      <c r="BP365" s="37"/>
      <c r="BQ365" s="37"/>
      <c r="BR365" s="37"/>
      <c r="BS365" s="37"/>
      <c r="BT365" s="37"/>
      <c r="BU365" s="37"/>
      <c r="BV365" s="37"/>
      <c r="BW365" s="37"/>
      <c r="BX365" s="37"/>
      <c r="BY365" s="37"/>
      <c r="BZ365" s="37"/>
      <c r="CA365" s="37"/>
      <c r="CB365" s="37"/>
      <c r="CC365" s="37"/>
      <c r="CD365" s="37"/>
      <c r="CE365" s="37"/>
      <c r="CF365" s="37"/>
      <c r="CG365" s="37"/>
      <c r="CH365" s="37"/>
      <c r="CI365" s="37"/>
      <c r="CJ365" s="37"/>
      <c r="CK365" s="37"/>
      <c r="CL365" s="37"/>
      <c r="CM365" s="37"/>
      <c r="CN365" s="37"/>
      <c r="CO365" s="37"/>
      <c r="CP365" s="37"/>
      <c r="CQ365" s="37"/>
      <c r="CR365" s="37"/>
      <c r="CS365" s="37"/>
      <c r="CT365" s="37"/>
      <c r="CU365" s="37"/>
      <c r="CV365" s="37"/>
      <c r="CW365" s="37"/>
      <c r="CX365" s="37"/>
      <c r="CY365" s="37"/>
      <c r="CZ365" s="37"/>
      <c r="DA365" s="37"/>
      <c r="DB365" s="37"/>
      <c r="DC365" s="37"/>
      <c r="DD365" s="37"/>
      <c r="DE365" s="37"/>
      <c r="DF365" s="37"/>
      <c r="DG365" s="37"/>
      <c r="DH365" s="37"/>
      <c r="DI365" s="37"/>
      <c r="DJ365" s="37"/>
      <c r="DK365" s="37"/>
      <c r="DL365" s="37"/>
      <c r="DM365" s="37"/>
      <c r="DN365" s="37"/>
      <c r="DO365" s="37"/>
      <c r="DP365" s="37"/>
      <c r="DQ365" s="37"/>
      <c r="DR365" s="37"/>
      <c r="DS365" s="37"/>
      <c r="DT365" s="37"/>
      <c r="DU365" s="37"/>
      <c r="DV365" s="37"/>
      <c r="DW365" s="37"/>
      <c r="DX365" s="37"/>
      <c r="DY365" s="37"/>
      <c r="DZ365" s="37"/>
      <c r="EA365" s="37"/>
      <c r="EB365" s="37"/>
      <c r="EC365" s="37"/>
      <c r="ED365" s="37"/>
      <c r="EE365" s="37"/>
      <c r="EF365" s="37"/>
      <c r="EG365" s="37"/>
      <c r="EH365" s="37"/>
      <c r="EI365" s="37"/>
      <c r="EJ365" s="37"/>
      <c r="EK365" s="37"/>
      <c r="EL365" s="37"/>
      <c r="EM365" s="37"/>
      <c r="EN365" s="37"/>
      <c r="EO365" s="37"/>
      <c r="EP365" s="37"/>
      <c r="EQ365" s="37"/>
      <c r="ER365" s="37"/>
      <c r="ES365" s="37"/>
      <c r="ET365" s="37"/>
      <c r="EU365" s="37"/>
    </row>
    <row r="366" spans="1:151" s="38" customFormat="1" ht="21" x14ac:dyDescent="0.35">
      <c r="A366" s="400"/>
      <c r="B366" s="400"/>
      <c r="C366" s="400"/>
      <c r="D366" s="76"/>
      <c r="E366" s="403"/>
      <c r="F366" s="403"/>
      <c r="G366" s="403"/>
      <c r="H366" s="76"/>
      <c r="I366" s="76"/>
      <c r="J366" s="126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7"/>
      <c r="AO366" s="37"/>
      <c r="AP366" s="37"/>
      <c r="AQ366" s="37"/>
      <c r="AR366" s="37"/>
      <c r="AS366" s="37"/>
      <c r="AT366" s="37"/>
      <c r="AU366" s="37"/>
      <c r="AV366" s="37"/>
      <c r="AW366" s="37"/>
      <c r="AX366" s="37"/>
      <c r="AY366" s="37"/>
      <c r="AZ366" s="37"/>
      <c r="BA366" s="37"/>
      <c r="BB366" s="37"/>
      <c r="BC366" s="37"/>
      <c r="BD366" s="37"/>
      <c r="BE366" s="37"/>
      <c r="BF366" s="37"/>
      <c r="BG366" s="37"/>
      <c r="BH366" s="37"/>
      <c r="BI366" s="37"/>
      <c r="BJ366" s="37"/>
      <c r="BK366" s="37"/>
      <c r="BL366" s="37"/>
      <c r="BM366" s="37"/>
      <c r="BN366" s="37"/>
      <c r="BO366" s="37"/>
      <c r="BP366" s="37"/>
      <c r="BQ366" s="37"/>
      <c r="BR366" s="37"/>
      <c r="BS366" s="37"/>
      <c r="BT366" s="37"/>
      <c r="BU366" s="37"/>
      <c r="BV366" s="37"/>
      <c r="BW366" s="37"/>
      <c r="BX366" s="37"/>
      <c r="BY366" s="37"/>
      <c r="BZ366" s="37"/>
      <c r="CA366" s="37"/>
      <c r="CB366" s="37"/>
      <c r="CC366" s="37"/>
      <c r="CD366" s="37"/>
      <c r="CE366" s="37"/>
      <c r="CF366" s="37"/>
      <c r="CG366" s="37"/>
      <c r="CH366" s="37"/>
      <c r="CI366" s="37"/>
      <c r="CJ366" s="37"/>
      <c r="CK366" s="37"/>
      <c r="CL366" s="37"/>
      <c r="CM366" s="37"/>
      <c r="CN366" s="37"/>
      <c r="CO366" s="37"/>
      <c r="CP366" s="37"/>
      <c r="CQ366" s="37"/>
      <c r="CR366" s="37"/>
      <c r="CS366" s="37"/>
      <c r="CT366" s="37"/>
      <c r="CU366" s="37"/>
      <c r="CV366" s="37"/>
      <c r="CW366" s="37"/>
      <c r="CX366" s="37"/>
      <c r="CY366" s="37"/>
      <c r="CZ366" s="37"/>
      <c r="DA366" s="37"/>
      <c r="DB366" s="37"/>
      <c r="DC366" s="37"/>
      <c r="DD366" s="37"/>
      <c r="DE366" s="37"/>
      <c r="DF366" s="37"/>
      <c r="DG366" s="37"/>
      <c r="DH366" s="37"/>
      <c r="DI366" s="37"/>
      <c r="DJ366" s="37"/>
      <c r="DK366" s="37"/>
      <c r="DL366" s="37"/>
      <c r="DM366" s="37"/>
      <c r="DN366" s="37"/>
      <c r="DO366" s="37"/>
      <c r="DP366" s="37"/>
      <c r="DQ366" s="37"/>
      <c r="DR366" s="37"/>
      <c r="DS366" s="37"/>
      <c r="DT366" s="37"/>
      <c r="DU366" s="37"/>
      <c r="DV366" s="37"/>
      <c r="DW366" s="37"/>
      <c r="DX366" s="37"/>
      <c r="DY366" s="37"/>
      <c r="DZ366" s="37"/>
      <c r="EA366" s="37"/>
      <c r="EB366" s="37"/>
      <c r="EC366" s="37"/>
      <c r="ED366" s="37"/>
      <c r="EE366" s="37"/>
      <c r="EF366" s="37"/>
      <c r="EG366" s="37"/>
      <c r="EH366" s="37"/>
      <c r="EI366" s="37"/>
      <c r="EJ366" s="37"/>
      <c r="EK366" s="37"/>
      <c r="EL366" s="37"/>
      <c r="EM366" s="37"/>
      <c r="EN366" s="37"/>
      <c r="EO366" s="37"/>
      <c r="EP366" s="37"/>
      <c r="EQ366" s="37"/>
      <c r="ER366" s="37"/>
      <c r="ES366" s="37"/>
      <c r="ET366" s="37"/>
      <c r="EU366" s="37"/>
    </row>
    <row r="367" spans="1:151" s="38" customFormat="1" ht="21" x14ac:dyDescent="0.35">
      <c r="A367" s="401"/>
      <c r="B367" s="401"/>
      <c r="C367" s="401"/>
      <c r="D367" s="77"/>
      <c r="E367" s="76"/>
      <c r="F367" s="76"/>
      <c r="G367" s="76"/>
      <c r="H367" s="77"/>
      <c r="I367" s="77"/>
      <c r="J367" s="12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7"/>
      <c r="AO367" s="37"/>
      <c r="AP367" s="37"/>
      <c r="AQ367" s="37"/>
      <c r="AR367" s="37"/>
      <c r="AS367" s="37"/>
      <c r="AT367" s="37"/>
      <c r="AU367" s="37"/>
      <c r="AV367" s="37"/>
      <c r="AW367" s="37"/>
      <c r="AX367" s="37"/>
      <c r="AY367" s="37"/>
      <c r="AZ367" s="37"/>
      <c r="BA367" s="37"/>
      <c r="BB367" s="37"/>
      <c r="BC367" s="37"/>
      <c r="BD367" s="37"/>
      <c r="BE367" s="37"/>
      <c r="BF367" s="37"/>
      <c r="BG367" s="37"/>
      <c r="BH367" s="37"/>
      <c r="BI367" s="37"/>
      <c r="BJ367" s="37"/>
      <c r="BK367" s="37"/>
      <c r="BL367" s="37"/>
      <c r="BM367" s="37"/>
      <c r="BN367" s="37"/>
      <c r="BO367" s="37"/>
      <c r="BP367" s="37"/>
      <c r="BQ367" s="37"/>
      <c r="BR367" s="37"/>
      <c r="BS367" s="37"/>
      <c r="BT367" s="37"/>
      <c r="BU367" s="37"/>
      <c r="BV367" s="37"/>
      <c r="BW367" s="37"/>
      <c r="BX367" s="37"/>
      <c r="BY367" s="37"/>
      <c r="BZ367" s="37"/>
      <c r="CA367" s="37"/>
      <c r="CB367" s="37"/>
      <c r="CC367" s="37"/>
      <c r="CD367" s="37"/>
      <c r="CE367" s="37"/>
      <c r="CF367" s="37"/>
      <c r="CG367" s="37"/>
      <c r="CH367" s="37"/>
      <c r="CI367" s="37"/>
      <c r="CJ367" s="37"/>
      <c r="CK367" s="37"/>
      <c r="CL367" s="37"/>
      <c r="CM367" s="37"/>
      <c r="CN367" s="37"/>
      <c r="CO367" s="37"/>
      <c r="CP367" s="37"/>
      <c r="CQ367" s="37"/>
      <c r="CR367" s="37"/>
      <c r="CS367" s="37"/>
      <c r="CT367" s="37"/>
      <c r="CU367" s="37"/>
      <c r="CV367" s="37"/>
      <c r="CW367" s="37"/>
      <c r="CX367" s="37"/>
      <c r="CY367" s="37"/>
      <c r="CZ367" s="37"/>
      <c r="DA367" s="37"/>
      <c r="DB367" s="37"/>
      <c r="DC367" s="37"/>
      <c r="DD367" s="37"/>
      <c r="DE367" s="37"/>
      <c r="DF367" s="37"/>
      <c r="DG367" s="37"/>
      <c r="DH367" s="37"/>
      <c r="DI367" s="37"/>
      <c r="DJ367" s="37"/>
      <c r="DK367" s="37"/>
      <c r="DL367" s="37"/>
      <c r="DM367" s="37"/>
      <c r="DN367" s="37"/>
      <c r="DO367" s="37"/>
      <c r="DP367" s="37"/>
      <c r="DQ367" s="37"/>
      <c r="DR367" s="37"/>
      <c r="DS367" s="37"/>
      <c r="DT367" s="37"/>
      <c r="DU367" s="37"/>
      <c r="DV367" s="37"/>
      <c r="DW367" s="37"/>
      <c r="DX367" s="37"/>
      <c r="DY367" s="37"/>
      <c r="DZ367" s="37"/>
      <c r="EA367" s="37"/>
      <c r="EB367" s="37"/>
      <c r="EC367" s="37"/>
      <c r="ED367" s="37"/>
      <c r="EE367" s="37"/>
      <c r="EF367" s="37"/>
      <c r="EG367" s="37"/>
      <c r="EH367" s="37"/>
      <c r="EI367" s="37"/>
      <c r="EJ367" s="37"/>
      <c r="EK367" s="37"/>
      <c r="EL367" s="37"/>
      <c r="EM367" s="37"/>
      <c r="EN367" s="37"/>
      <c r="EO367" s="37"/>
      <c r="EP367" s="37"/>
      <c r="EQ367" s="37"/>
      <c r="ER367" s="37"/>
      <c r="ES367" s="37"/>
      <c r="ET367" s="37"/>
      <c r="EU367" s="37"/>
    </row>
    <row r="368" spans="1:151" s="38" customFormat="1" ht="21" x14ac:dyDescent="0.35">
      <c r="A368" s="402"/>
      <c r="B368" s="402"/>
      <c r="C368" s="402"/>
      <c r="D368" s="78"/>
      <c r="E368" s="78"/>
      <c r="F368" s="78"/>
      <c r="G368" s="78"/>
      <c r="H368" s="78"/>
      <c r="I368" s="78"/>
      <c r="J368" s="128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7"/>
      <c r="AO368" s="37"/>
      <c r="AP368" s="37"/>
      <c r="AQ368" s="37"/>
      <c r="AR368" s="37"/>
      <c r="AS368" s="37"/>
      <c r="AT368" s="37"/>
      <c r="AU368" s="37"/>
      <c r="AV368" s="37"/>
      <c r="AW368" s="37"/>
      <c r="AX368" s="37"/>
      <c r="AY368" s="37"/>
      <c r="AZ368" s="37"/>
      <c r="BA368" s="37"/>
      <c r="BB368" s="37"/>
      <c r="BC368" s="37"/>
      <c r="BD368" s="37"/>
      <c r="BE368" s="37"/>
      <c r="BF368" s="37"/>
      <c r="BG368" s="37"/>
      <c r="BH368" s="37"/>
      <c r="BI368" s="37"/>
      <c r="BJ368" s="37"/>
      <c r="BK368" s="37"/>
      <c r="BL368" s="37"/>
      <c r="BM368" s="37"/>
      <c r="BN368" s="37"/>
      <c r="BO368" s="37"/>
      <c r="BP368" s="37"/>
      <c r="BQ368" s="37"/>
      <c r="BR368" s="37"/>
      <c r="BS368" s="37"/>
      <c r="BT368" s="37"/>
      <c r="BU368" s="37"/>
      <c r="BV368" s="37"/>
      <c r="BW368" s="37"/>
      <c r="BX368" s="37"/>
      <c r="BY368" s="37"/>
      <c r="BZ368" s="37"/>
      <c r="CA368" s="37"/>
      <c r="CB368" s="37"/>
      <c r="CC368" s="37"/>
      <c r="CD368" s="37"/>
      <c r="CE368" s="37"/>
      <c r="CF368" s="37"/>
      <c r="CG368" s="37"/>
      <c r="CH368" s="37"/>
      <c r="CI368" s="37"/>
      <c r="CJ368" s="37"/>
      <c r="CK368" s="37"/>
      <c r="CL368" s="37"/>
      <c r="CM368" s="37"/>
      <c r="CN368" s="37"/>
      <c r="CO368" s="37"/>
      <c r="CP368" s="37"/>
      <c r="CQ368" s="37"/>
      <c r="CR368" s="37"/>
      <c r="CS368" s="37"/>
      <c r="CT368" s="37"/>
      <c r="CU368" s="37"/>
      <c r="CV368" s="37"/>
      <c r="CW368" s="37"/>
      <c r="CX368" s="37"/>
      <c r="CY368" s="37"/>
      <c r="CZ368" s="37"/>
      <c r="DA368" s="37"/>
      <c r="DB368" s="37"/>
      <c r="DC368" s="37"/>
      <c r="DD368" s="37"/>
      <c r="DE368" s="37"/>
      <c r="DF368" s="37"/>
      <c r="DG368" s="37"/>
      <c r="DH368" s="37"/>
      <c r="DI368" s="37"/>
      <c r="DJ368" s="37"/>
      <c r="DK368" s="37"/>
      <c r="DL368" s="37"/>
      <c r="DM368" s="37"/>
      <c r="DN368" s="37"/>
      <c r="DO368" s="37"/>
      <c r="DP368" s="37"/>
      <c r="DQ368" s="37"/>
      <c r="DR368" s="37"/>
      <c r="DS368" s="37"/>
      <c r="DT368" s="37"/>
      <c r="DU368" s="37"/>
      <c r="DV368" s="37"/>
      <c r="DW368" s="37"/>
      <c r="DX368" s="37"/>
      <c r="DY368" s="37"/>
      <c r="DZ368" s="37"/>
      <c r="EA368" s="37"/>
      <c r="EB368" s="37"/>
      <c r="EC368" s="37"/>
      <c r="ED368" s="37"/>
      <c r="EE368" s="37"/>
      <c r="EF368" s="37"/>
      <c r="EG368" s="37"/>
      <c r="EH368" s="37"/>
      <c r="EI368" s="37"/>
      <c r="EJ368" s="37"/>
      <c r="EK368" s="37"/>
      <c r="EL368" s="37"/>
      <c r="EM368" s="37"/>
      <c r="EN368" s="37"/>
      <c r="EO368" s="37"/>
      <c r="EP368" s="37"/>
      <c r="EQ368" s="37"/>
      <c r="ER368" s="37"/>
      <c r="ES368" s="37"/>
      <c r="ET368" s="37"/>
      <c r="EU368" s="37"/>
    </row>
    <row r="369" spans="1:151" s="38" customFormat="1" ht="21" x14ac:dyDescent="0.35">
      <c r="A369" s="85"/>
      <c r="B369" s="86"/>
      <c r="C369" s="90"/>
      <c r="D369" s="99"/>
      <c r="E369" s="88"/>
      <c r="F369" s="88"/>
      <c r="G369" s="88"/>
      <c r="H369" s="88"/>
      <c r="I369" s="89"/>
      <c r="J369" s="85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7"/>
      <c r="AO369" s="37"/>
      <c r="AP369" s="37"/>
      <c r="AQ369" s="37"/>
      <c r="AR369" s="37"/>
      <c r="AS369" s="37"/>
      <c r="AT369" s="37"/>
      <c r="AU369" s="37"/>
      <c r="AV369" s="37"/>
      <c r="AW369" s="37"/>
      <c r="AX369" s="37"/>
      <c r="AY369" s="37"/>
      <c r="AZ369" s="37"/>
      <c r="BA369" s="37"/>
      <c r="BB369" s="37"/>
      <c r="BC369" s="37"/>
      <c r="BD369" s="37"/>
      <c r="BE369" s="37"/>
      <c r="BF369" s="37"/>
      <c r="BG369" s="37"/>
      <c r="BH369" s="37"/>
      <c r="BI369" s="37"/>
      <c r="BJ369" s="37"/>
      <c r="BK369" s="37"/>
      <c r="BL369" s="37"/>
      <c r="BM369" s="37"/>
      <c r="BN369" s="37"/>
      <c r="BO369" s="37"/>
      <c r="BP369" s="37"/>
      <c r="BQ369" s="37"/>
      <c r="BR369" s="37"/>
      <c r="BS369" s="37"/>
      <c r="BT369" s="37"/>
      <c r="BU369" s="37"/>
      <c r="BV369" s="37"/>
      <c r="BW369" s="37"/>
      <c r="BX369" s="37"/>
      <c r="BY369" s="37"/>
      <c r="BZ369" s="37"/>
      <c r="CA369" s="37"/>
      <c r="CB369" s="37"/>
      <c r="CC369" s="37"/>
      <c r="CD369" s="37"/>
      <c r="CE369" s="37"/>
      <c r="CF369" s="37"/>
      <c r="CG369" s="37"/>
      <c r="CH369" s="37"/>
      <c r="CI369" s="37"/>
      <c r="CJ369" s="37"/>
      <c r="CK369" s="37"/>
      <c r="CL369" s="37"/>
      <c r="CM369" s="37"/>
      <c r="CN369" s="37"/>
      <c r="CO369" s="37"/>
      <c r="CP369" s="37"/>
      <c r="CQ369" s="37"/>
      <c r="CR369" s="37"/>
      <c r="CS369" s="37"/>
      <c r="CT369" s="37"/>
      <c r="CU369" s="37"/>
      <c r="CV369" s="37"/>
      <c r="CW369" s="37"/>
      <c r="CX369" s="37"/>
      <c r="CY369" s="37"/>
      <c r="CZ369" s="37"/>
      <c r="DA369" s="37"/>
      <c r="DB369" s="37"/>
      <c r="DC369" s="37"/>
      <c r="DD369" s="37"/>
      <c r="DE369" s="37"/>
      <c r="DF369" s="37"/>
      <c r="DG369" s="37"/>
      <c r="DH369" s="37"/>
      <c r="DI369" s="37"/>
      <c r="DJ369" s="37"/>
      <c r="DK369" s="37"/>
      <c r="DL369" s="37"/>
      <c r="DM369" s="37"/>
      <c r="DN369" s="37"/>
      <c r="DO369" s="37"/>
      <c r="DP369" s="37"/>
      <c r="DQ369" s="37"/>
      <c r="DR369" s="37"/>
      <c r="DS369" s="37"/>
      <c r="DT369" s="37"/>
      <c r="DU369" s="37"/>
      <c r="DV369" s="37"/>
      <c r="DW369" s="37"/>
      <c r="DX369" s="37"/>
      <c r="DY369" s="37"/>
      <c r="DZ369" s="37"/>
      <c r="EA369" s="37"/>
      <c r="EB369" s="37"/>
      <c r="EC369" s="37"/>
      <c r="ED369" s="37"/>
      <c r="EE369" s="37"/>
      <c r="EF369" s="37"/>
      <c r="EG369" s="37"/>
      <c r="EH369" s="37"/>
      <c r="EI369" s="37"/>
      <c r="EJ369" s="37"/>
      <c r="EK369" s="37"/>
      <c r="EL369" s="37"/>
      <c r="EM369" s="37"/>
      <c r="EN369" s="37"/>
      <c r="EO369" s="37"/>
      <c r="EP369" s="37"/>
      <c r="EQ369" s="37"/>
      <c r="ER369" s="37"/>
      <c r="ES369" s="37"/>
      <c r="ET369" s="37"/>
    </row>
    <row r="370" spans="1:151" s="38" customFormat="1" ht="21" x14ac:dyDescent="0.35">
      <c r="A370" s="85"/>
      <c r="B370" s="86"/>
      <c r="C370" s="90"/>
      <c r="D370" s="85"/>
      <c r="E370" s="88"/>
      <c r="F370" s="88"/>
      <c r="G370" s="88"/>
      <c r="H370" s="88"/>
      <c r="I370" s="89"/>
      <c r="J370" s="85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7"/>
      <c r="AO370" s="37"/>
      <c r="AP370" s="37"/>
      <c r="AQ370" s="37"/>
      <c r="AR370" s="37"/>
      <c r="AS370" s="37"/>
      <c r="AT370" s="37"/>
      <c r="AU370" s="37"/>
      <c r="AV370" s="37"/>
      <c r="AW370" s="37"/>
      <c r="AX370" s="37"/>
      <c r="AY370" s="37"/>
      <c r="AZ370" s="37"/>
      <c r="BA370" s="37"/>
      <c r="BB370" s="37"/>
      <c r="BC370" s="37"/>
      <c r="BD370" s="37"/>
      <c r="BE370" s="37"/>
      <c r="BF370" s="37"/>
      <c r="BG370" s="37"/>
      <c r="BH370" s="37"/>
      <c r="BI370" s="37"/>
      <c r="BJ370" s="37"/>
      <c r="BK370" s="37"/>
      <c r="BL370" s="37"/>
      <c r="BM370" s="37"/>
      <c r="BN370" s="37"/>
      <c r="BO370" s="37"/>
      <c r="BP370" s="37"/>
      <c r="BQ370" s="37"/>
      <c r="BR370" s="37"/>
      <c r="BS370" s="37"/>
      <c r="BT370" s="37"/>
      <c r="BU370" s="37"/>
      <c r="BV370" s="37"/>
      <c r="BW370" s="37"/>
      <c r="BX370" s="37"/>
      <c r="BY370" s="37"/>
      <c r="BZ370" s="37"/>
      <c r="CA370" s="37"/>
      <c r="CB370" s="37"/>
      <c r="CC370" s="37"/>
      <c r="CD370" s="37"/>
      <c r="CE370" s="37"/>
      <c r="CF370" s="37"/>
      <c r="CG370" s="37"/>
      <c r="CH370" s="37"/>
      <c r="CI370" s="37"/>
      <c r="CJ370" s="37"/>
      <c r="CK370" s="37"/>
      <c r="CL370" s="37"/>
      <c r="CM370" s="37"/>
      <c r="CN370" s="37"/>
      <c r="CO370" s="37"/>
      <c r="CP370" s="37"/>
      <c r="CQ370" s="37"/>
      <c r="CR370" s="37"/>
      <c r="CS370" s="37"/>
      <c r="CT370" s="37"/>
      <c r="CU370" s="37"/>
      <c r="CV370" s="37"/>
      <c r="CW370" s="37"/>
      <c r="CX370" s="37"/>
      <c r="CY370" s="37"/>
      <c r="CZ370" s="37"/>
      <c r="DA370" s="37"/>
      <c r="DB370" s="37"/>
      <c r="DC370" s="37"/>
      <c r="DD370" s="37"/>
      <c r="DE370" s="37"/>
      <c r="DF370" s="37"/>
      <c r="DG370" s="37"/>
      <c r="DH370" s="37"/>
      <c r="DI370" s="37"/>
      <c r="DJ370" s="37"/>
      <c r="DK370" s="37"/>
      <c r="DL370" s="37"/>
      <c r="DM370" s="37"/>
      <c r="DN370" s="37"/>
      <c r="DO370" s="37"/>
      <c r="DP370" s="37"/>
      <c r="DQ370" s="37"/>
      <c r="DR370" s="37"/>
      <c r="DS370" s="37"/>
      <c r="DT370" s="37"/>
      <c r="DU370" s="37"/>
      <c r="DV370" s="37"/>
      <c r="DW370" s="37"/>
      <c r="DX370" s="37"/>
      <c r="DY370" s="37"/>
      <c r="DZ370" s="37"/>
      <c r="EA370" s="37"/>
      <c r="EB370" s="37"/>
      <c r="EC370" s="37"/>
      <c r="ED370" s="37"/>
      <c r="EE370" s="37"/>
      <c r="EF370" s="37"/>
      <c r="EG370" s="37"/>
      <c r="EH370" s="37"/>
      <c r="EI370" s="37"/>
      <c r="EJ370" s="37"/>
      <c r="EK370" s="37"/>
      <c r="EL370" s="37"/>
      <c r="EM370" s="37"/>
      <c r="EN370" s="37"/>
      <c r="EO370" s="37"/>
      <c r="EP370" s="37"/>
      <c r="EQ370" s="37"/>
      <c r="ER370" s="37"/>
      <c r="ES370" s="37"/>
      <c r="ET370" s="37"/>
    </row>
    <row r="371" spans="1:151" s="38" customFormat="1" ht="21" x14ac:dyDescent="0.35">
      <c r="A371" s="85"/>
      <c r="B371" s="86"/>
      <c r="C371" s="118"/>
      <c r="D371" s="85"/>
      <c r="E371" s="88"/>
      <c r="F371" s="88"/>
      <c r="G371" s="88"/>
      <c r="H371" s="88"/>
      <c r="I371" s="87"/>
      <c r="J371" s="85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/>
      <c r="AQ371" s="37"/>
      <c r="AR371" s="37"/>
      <c r="AS371" s="37"/>
      <c r="AT371" s="37"/>
      <c r="AU371" s="37"/>
      <c r="AV371" s="37"/>
      <c r="AW371" s="37"/>
      <c r="AX371" s="37"/>
      <c r="AY371" s="37"/>
      <c r="AZ371" s="37"/>
      <c r="BA371" s="37"/>
      <c r="BB371" s="37"/>
      <c r="BC371" s="37"/>
      <c r="BD371" s="37"/>
      <c r="BE371" s="37"/>
      <c r="BF371" s="37"/>
      <c r="BG371" s="37"/>
      <c r="BH371" s="37"/>
      <c r="BI371" s="37"/>
      <c r="BJ371" s="37"/>
      <c r="BK371" s="37"/>
      <c r="BL371" s="37"/>
      <c r="BM371" s="37"/>
      <c r="BN371" s="37"/>
      <c r="BO371" s="37"/>
      <c r="BP371" s="37"/>
      <c r="BQ371" s="37"/>
      <c r="BR371" s="37"/>
      <c r="BS371" s="37"/>
      <c r="BT371" s="37"/>
      <c r="BU371" s="37"/>
      <c r="BV371" s="37"/>
      <c r="BW371" s="37"/>
      <c r="BX371" s="37"/>
      <c r="BY371" s="37"/>
      <c r="BZ371" s="37"/>
      <c r="CA371" s="37"/>
      <c r="CB371" s="37"/>
      <c r="CC371" s="37"/>
      <c r="CD371" s="37"/>
      <c r="CE371" s="37"/>
      <c r="CF371" s="37"/>
      <c r="CG371" s="37"/>
      <c r="CH371" s="37"/>
      <c r="CI371" s="37"/>
      <c r="CJ371" s="37"/>
      <c r="CK371" s="37"/>
      <c r="CL371" s="37"/>
      <c r="CM371" s="37"/>
      <c r="CN371" s="37"/>
      <c r="CO371" s="37"/>
      <c r="CP371" s="37"/>
      <c r="CQ371" s="37"/>
      <c r="CR371" s="37"/>
      <c r="CS371" s="37"/>
      <c r="CT371" s="37"/>
      <c r="CU371" s="37"/>
      <c r="CV371" s="37"/>
      <c r="CW371" s="37"/>
      <c r="CX371" s="37"/>
      <c r="CY371" s="37"/>
      <c r="CZ371" s="37"/>
      <c r="DA371" s="37"/>
      <c r="DB371" s="37"/>
      <c r="DC371" s="37"/>
      <c r="DD371" s="37"/>
      <c r="DE371" s="37"/>
      <c r="DF371" s="37"/>
      <c r="DG371" s="37"/>
      <c r="DH371" s="37"/>
      <c r="DI371" s="37"/>
      <c r="DJ371" s="37"/>
      <c r="DK371" s="37"/>
      <c r="DL371" s="37"/>
      <c r="DM371" s="37"/>
      <c r="DN371" s="37"/>
      <c r="DO371" s="37"/>
      <c r="DP371" s="37"/>
      <c r="DQ371" s="37"/>
      <c r="DR371" s="37"/>
      <c r="DS371" s="37"/>
      <c r="DT371" s="37"/>
      <c r="DU371" s="37"/>
      <c r="DV371" s="37"/>
      <c r="DW371" s="37"/>
      <c r="DX371" s="37"/>
      <c r="DY371" s="37"/>
      <c r="DZ371" s="37"/>
      <c r="EA371" s="37"/>
      <c r="EB371" s="37"/>
      <c r="EC371" s="37"/>
      <c r="ED371" s="37"/>
      <c r="EE371" s="37"/>
      <c r="EF371" s="37"/>
      <c r="EG371" s="37"/>
      <c r="EH371" s="37"/>
      <c r="EI371" s="37"/>
      <c r="EJ371" s="37"/>
      <c r="EK371" s="37"/>
      <c r="EL371" s="37"/>
      <c r="EM371" s="37"/>
      <c r="EN371" s="37"/>
      <c r="EO371" s="37"/>
      <c r="EP371" s="37"/>
      <c r="EQ371" s="37"/>
      <c r="ER371" s="37"/>
      <c r="ES371" s="37"/>
      <c r="ET371" s="37"/>
    </row>
    <row r="372" spans="1:151" s="38" customFormat="1" ht="21" x14ac:dyDescent="0.35">
      <c r="A372" s="85"/>
      <c r="B372" s="86"/>
      <c r="C372" s="118"/>
      <c r="D372" s="87"/>
      <c r="E372" s="88"/>
      <c r="F372" s="88"/>
      <c r="G372" s="88"/>
      <c r="H372" s="88"/>
      <c r="I372" s="87"/>
      <c r="J372" s="85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7"/>
      <c r="AO372" s="37"/>
      <c r="AP372" s="37"/>
      <c r="AQ372" s="37"/>
      <c r="AR372" s="37"/>
      <c r="AS372" s="37"/>
      <c r="AT372" s="37"/>
      <c r="AU372" s="37"/>
      <c r="AV372" s="37"/>
      <c r="AW372" s="37"/>
      <c r="AX372" s="37"/>
      <c r="AY372" s="37"/>
      <c r="AZ372" s="37"/>
      <c r="BA372" s="37"/>
      <c r="BB372" s="37"/>
      <c r="BC372" s="37"/>
      <c r="BD372" s="37"/>
      <c r="BE372" s="37"/>
      <c r="BF372" s="37"/>
      <c r="BG372" s="37"/>
      <c r="BH372" s="37"/>
      <c r="BI372" s="37"/>
      <c r="BJ372" s="37"/>
      <c r="BK372" s="37"/>
      <c r="BL372" s="37"/>
      <c r="BM372" s="37"/>
      <c r="BN372" s="37"/>
      <c r="BO372" s="37"/>
      <c r="BP372" s="37"/>
      <c r="BQ372" s="37"/>
      <c r="BR372" s="37"/>
      <c r="BS372" s="37"/>
      <c r="BT372" s="37"/>
      <c r="BU372" s="37"/>
      <c r="BV372" s="37"/>
      <c r="BW372" s="37"/>
      <c r="BX372" s="37"/>
      <c r="BY372" s="37"/>
      <c r="BZ372" s="37"/>
      <c r="CA372" s="37"/>
      <c r="CB372" s="37"/>
      <c r="CC372" s="37"/>
      <c r="CD372" s="37"/>
      <c r="CE372" s="37"/>
      <c r="CF372" s="37"/>
      <c r="CG372" s="37"/>
      <c r="CH372" s="37"/>
      <c r="CI372" s="37"/>
      <c r="CJ372" s="37"/>
      <c r="CK372" s="37"/>
      <c r="CL372" s="37"/>
      <c r="CM372" s="37"/>
      <c r="CN372" s="37"/>
      <c r="CO372" s="37"/>
      <c r="CP372" s="37"/>
      <c r="CQ372" s="37"/>
      <c r="CR372" s="37"/>
      <c r="CS372" s="37"/>
      <c r="CT372" s="37"/>
      <c r="CU372" s="37"/>
      <c r="CV372" s="37"/>
      <c r="CW372" s="37"/>
      <c r="CX372" s="37"/>
      <c r="CY372" s="37"/>
      <c r="CZ372" s="37"/>
      <c r="DA372" s="37"/>
      <c r="DB372" s="37"/>
      <c r="DC372" s="37"/>
      <c r="DD372" s="37"/>
      <c r="DE372" s="37"/>
      <c r="DF372" s="37"/>
      <c r="DG372" s="37"/>
      <c r="DH372" s="37"/>
      <c r="DI372" s="37"/>
      <c r="DJ372" s="37"/>
      <c r="DK372" s="37"/>
      <c r="DL372" s="37"/>
      <c r="DM372" s="37"/>
      <c r="DN372" s="37"/>
      <c r="DO372" s="37"/>
      <c r="DP372" s="37"/>
      <c r="DQ372" s="37"/>
      <c r="DR372" s="37"/>
      <c r="DS372" s="37"/>
      <c r="DT372" s="37"/>
      <c r="DU372" s="37"/>
      <c r="DV372" s="37"/>
      <c r="DW372" s="37"/>
      <c r="DX372" s="37"/>
      <c r="DY372" s="37"/>
      <c r="DZ372" s="37"/>
      <c r="EA372" s="37"/>
      <c r="EB372" s="37"/>
      <c r="EC372" s="37"/>
      <c r="ED372" s="37"/>
      <c r="EE372" s="37"/>
      <c r="EF372" s="37"/>
      <c r="EG372" s="37"/>
      <c r="EH372" s="37"/>
      <c r="EI372" s="37"/>
      <c r="EJ372" s="37"/>
      <c r="EK372" s="37"/>
      <c r="EL372" s="37"/>
      <c r="EM372" s="37"/>
      <c r="EN372" s="37"/>
      <c r="EO372" s="37"/>
      <c r="EP372" s="37"/>
      <c r="EQ372" s="37"/>
      <c r="ER372" s="37"/>
      <c r="ES372" s="37"/>
      <c r="ET372" s="37"/>
    </row>
    <row r="373" spans="1:151" s="38" customFormat="1" ht="21" x14ac:dyDescent="0.35">
      <c r="A373" s="85"/>
      <c r="B373" s="86"/>
      <c r="C373" s="118"/>
      <c r="D373" s="87"/>
      <c r="E373" s="88"/>
      <c r="F373" s="88"/>
      <c r="G373" s="88"/>
      <c r="H373" s="88"/>
      <c r="I373" s="87"/>
      <c r="J373" s="85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  <c r="AP373" s="37"/>
      <c r="AQ373" s="37"/>
      <c r="AR373" s="37"/>
      <c r="AS373" s="37"/>
      <c r="AT373" s="37"/>
      <c r="AU373" s="37"/>
      <c r="AV373" s="37"/>
      <c r="AW373" s="37"/>
      <c r="AX373" s="37"/>
      <c r="AY373" s="37"/>
      <c r="AZ373" s="37"/>
      <c r="BA373" s="37"/>
      <c r="BB373" s="37"/>
      <c r="BC373" s="37"/>
      <c r="BD373" s="37"/>
      <c r="BE373" s="37"/>
      <c r="BF373" s="37"/>
      <c r="BG373" s="37"/>
      <c r="BH373" s="37"/>
      <c r="BI373" s="37"/>
      <c r="BJ373" s="37"/>
      <c r="BK373" s="37"/>
      <c r="BL373" s="37"/>
      <c r="BM373" s="37"/>
      <c r="BN373" s="37"/>
      <c r="BO373" s="37"/>
      <c r="BP373" s="37"/>
      <c r="BQ373" s="37"/>
      <c r="BR373" s="37"/>
      <c r="BS373" s="37"/>
      <c r="BT373" s="37"/>
      <c r="BU373" s="37"/>
      <c r="BV373" s="37"/>
      <c r="BW373" s="37"/>
      <c r="BX373" s="37"/>
      <c r="BY373" s="37"/>
      <c r="BZ373" s="37"/>
      <c r="CA373" s="37"/>
      <c r="CB373" s="37"/>
      <c r="CC373" s="37"/>
      <c r="CD373" s="37"/>
      <c r="CE373" s="37"/>
      <c r="CF373" s="37"/>
      <c r="CG373" s="37"/>
      <c r="CH373" s="37"/>
      <c r="CI373" s="37"/>
      <c r="CJ373" s="37"/>
      <c r="CK373" s="37"/>
      <c r="CL373" s="37"/>
      <c r="CM373" s="37"/>
      <c r="CN373" s="37"/>
      <c r="CO373" s="37"/>
      <c r="CP373" s="37"/>
      <c r="CQ373" s="37"/>
      <c r="CR373" s="37"/>
      <c r="CS373" s="37"/>
      <c r="CT373" s="37"/>
      <c r="CU373" s="37"/>
      <c r="CV373" s="37"/>
      <c r="CW373" s="37"/>
      <c r="CX373" s="37"/>
      <c r="CY373" s="37"/>
      <c r="CZ373" s="37"/>
      <c r="DA373" s="37"/>
      <c r="DB373" s="37"/>
      <c r="DC373" s="37"/>
      <c r="DD373" s="37"/>
      <c r="DE373" s="37"/>
      <c r="DF373" s="37"/>
      <c r="DG373" s="37"/>
      <c r="DH373" s="37"/>
      <c r="DI373" s="37"/>
      <c r="DJ373" s="37"/>
      <c r="DK373" s="37"/>
      <c r="DL373" s="37"/>
      <c r="DM373" s="37"/>
      <c r="DN373" s="37"/>
      <c r="DO373" s="37"/>
      <c r="DP373" s="37"/>
      <c r="DQ373" s="37"/>
      <c r="DR373" s="37"/>
      <c r="DS373" s="37"/>
      <c r="DT373" s="37"/>
      <c r="DU373" s="37"/>
      <c r="DV373" s="37"/>
      <c r="DW373" s="37"/>
      <c r="DX373" s="37"/>
      <c r="DY373" s="37"/>
      <c r="DZ373" s="37"/>
      <c r="EA373" s="37"/>
      <c r="EB373" s="37"/>
      <c r="EC373" s="37"/>
      <c r="ED373" s="37"/>
      <c r="EE373" s="37"/>
      <c r="EF373" s="37"/>
      <c r="EG373" s="37"/>
      <c r="EH373" s="37"/>
      <c r="EI373" s="37"/>
      <c r="EJ373" s="37"/>
      <c r="EK373" s="37"/>
      <c r="EL373" s="37"/>
      <c r="EM373" s="37"/>
      <c r="EN373" s="37"/>
      <c r="EO373" s="37"/>
      <c r="EP373" s="37"/>
      <c r="EQ373" s="37"/>
      <c r="ER373" s="37"/>
      <c r="ES373" s="37"/>
      <c r="ET373" s="37"/>
    </row>
    <row r="374" spans="1:151" s="38" customFormat="1" ht="21" x14ac:dyDescent="0.35">
      <c r="A374" s="99"/>
      <c r="B374" s="100"/>
      <c r="C374" s="153"/>
      <c r="D374" s="107"/>
      <c r="E374" s="108"/>
      <c r="F374" s="108"/>
      <c r="G374" s="108"/>
      <c r="H374" s="108"/>
      <c r="I374" s="107"/>
      <c r="J374" s="99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  <c r="AP374" s="37"/>
      <c r="AQ374" s="37"/>
      <c r="AR374" s="37"/>
      <c r="AS374" s="37"/>
      <c r="AT374" s="37"/>
      <c r="AU374" s="37"/>
      <c r="AV374" s="37"/>
      <c r="AW374" s="37"/>
      <c r="AX374" s="37"/>
      <c r="AY374" s="37"/>
      <c r="AZ374" s="37"/>
      <c r="BA374" s="37"/>
      <c r="BB374" s="37"/>
      <c r="BC374" s="37"/>
      <c r="BD374" s="37"/>
      <c r="BE374" s="37"/>
      <c r="BF374" s="37"/>
      <c r="BG374" s="37"/>
      <c r="BH374" s="37"/>
      <c r="BI374" s="37"/>
      <c r="BJ374" s="37"/>
      <c r="BK374" s="37"/>
      <c r="BL374" s="37"/>
      <c r="BM374" s="37"/>
      <c r="BN374" s="37"/>
      <c r="BO374" s="37"/>
      <c r="BP374" s="37"/>
      <c r="BQ374" s="37"/>
      <c r="BR374" s="37"/>
      <c r="BS374" s="37"/>
      <c r="BT374" s="37"/>
      <c r="BU374" s="37"/>
      <c r="BV374" s="37"/>
      <c r="BW374" s="37"/>
      <c r="BX374" s="37"/>
      <c r="BY374" s="37"/>
      <c r="BZ374" s="37"/>
      <c r="CA374" s="37"/>
      <c r="CB374" s="37"/>
      <c r="CC374" s="37"/>
      <c r="CD374" s="37"/>
      <c r="CE374" s="37"/>
      <c r="CF374" s="37"/>
      <c r="CG374" s="37"/>
      <c r="CH374" s="37"/>
      <c r="CI374" s="37"/>
      <c r="CJ374" s="37"/>
      <c r="CK374" s="37"/>
      <c r="CL374" s="37"/>
      <c r="CM374" s="37"/>
      <c r="CN374" s="37"/>
      <c r="CO374" s="37"/>
      <c r="CP374" s="37"/>
      <c r="CQ374" s="37"/>
      <c r="CR374" s="37"/>
      <c r="CS374" s="37"/>
      <c r="CT374" s="37"/>
      <c r="CU374" s="37"/>
      <c r="CV374" s="37"/>
      <c r="CW374" s="37"/>
      <c r="CX374" s="37"/>
      <c r="CY374" s="37"/>
      <c r="CZ374" s="37"/>
      <c r="DA374" s="37"/>
      <c r="DB374" s="37"/>
      <c r="DC374" s="37"/>
      <c r="DD374" s="37"/>
      <c r="DE374" s="37"/>
      <c r="DF374" s="37"/>
      <c r="DG374" s="37"/>
      <c r="DH374" s="37"/>
      <c r="DI374" s="37"/>
      <c r="DJ374" s="37"/>
      <c r="DK374" s="37"/>
      <c r="DL374" s="37"/>
      <c r="DM374" s="37"/>
      <c r="DN374" s="37"/>
      <c r="DO374" s="37"/>
      <c r="DP374" s="37"/>
      <c r="DQ374" s="37"/>
      <c r="DR374" s="37"/>
      <c r="DS374" s="37"/>
      <c r="DT374" s="37"/>
      <c r="DU374" s="37"/>
      <c r="DV374" s="37"/>
      <c r="DW374" s="37"/>
      <c r="DX374" s="37"/>
      <c r="DY374" s="37"/>
      <c r="DZ374" s="37"/>
      <c r="EA374" s="37"/>
      <c r="EB374" s="37"/>
      <c r="EC374" s="37"/>
      <c r="ED374" s="37"/>
      <c r="EE374" s="37"/>
      <c r="EF374" s="37"/>
      <c r="EG374" s="37"/>
      <c r="EH374" s="37"/>
      <c r="EI374" s="37"/>
      <c r="EJ374" s="37"/>
      <c r="EK374" s="37"/>
      <c r="EL374" s="37"/>
      <c r="EM374" s="37"/>
      <c r="EN374" s="37"/>
      <c r="EO374" s="37"/>
      <c r="EP374" s="37"/>
      <c r="EQ374" s="37"/>
      <c r="ER374" s="37"/>
      <c r="ES374" s="37"/>
      <c r="ET374" s="37"/>
    </row>
    <row r="375" spans="1:151" ht="23.25" customHeight="1" x14ac:dyDescent="0.35">
      <c r="A375" s="85"/>
      <c r="B375" s="85"/>
      <c r="C375" s="85"/>
      <c r="D375" s="85"/>
      <c r="E375" s="85"/>
      <c r="F375" s="85"/>
      <c r="G375" s="85"/>
      <c r="H375" s="85"/>
      <c r="I375" s="85"/>
      <c r="J375" s="85"/>
    </row>
    <row r="376" spans="1:151" s="38" customFormat="1" ht="21" x14ac:dyDescent="0.35">
      <c r="A376" s="85"/>
      <c r="B376" s="86"/>
      <c r="C376" s="89"/>
      <c r="D376" s="85"/>
      <c r="E376" s="88"/>
      <c r="F376" s="88"/>
      <c r="G376" s="88"/>
      <c r="H376" s="88"/>
      <c r="I376" s="87"/>
      <c r="J376" s="85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  <c r="AP376" s="37"/>
      <c r="AQ376" s="37"/>
      <c r="AR376" s="37"/>
      <c r="AS376" s="37"/>
      <c r="AT376" s="37"/>
      <c r="AU376" s="37"/>
      <c r="AV376" s="37"/>
      <c r="AW376" s="37"/>
      <c r="AX376" s="37"/>
      <c r="AY376" s="37"/>
      <c r="AZ376" s="37"/>
      <c r="BA376" s="37"/>
      <c r="BB376" s="37"/>
      <c r="BC376" s="37"/>
      <c r="BD376" s="37"/>
      <c r="BE376" s="37"/>
      <c r="BF376" s="37"/>
      <c r="BG376" s="37"/>
      <c r="BH376" s="37"/>
      <c r="BI376" s="37"/>
      <c r="BJ376" s="37"/>
      <c r="BK376" s="37"/>
      <c r="BL376" s="37"/>
      <c r="BM376" s="37"/>
      <c r="BN376" s="37"/>
      <c r="BO376" s="37"/>
      <c r="BP376" s="37"/>
      <c r="BQ376" s="37"/>
      <c r="BR376" s="37"/>
      <c r="BS376" s="37"/>
      <c r="BT376" s="37"/>
      <c r="BU376" s="37"/>
      <c r="BV376" s="37"/>
      <c r="BW376" s="37"/>
      <c r="BX376" s="37"/>
      <c r="BY376" s="37"/>
      <c r="BZ376" s="37"/>
      <c r="CA376" s="37"/>
      <c r="CB376" s="37"/>
      <c r="CC376" s="37"/>
      <c r="CD376" s="37"/>
      <c r="CE376" s="37"/>
      <c r="CF376" s="37"/>
      <c r="CG376" s="37"/>
      <c r="CH376" s="37"/>
      <c r="CI376" s="37"/>
      <c r="CJ376" s="37"/>
      <c r="CK376" s="37"/>
      <c r="CL376" s="37"/>
      <c r="CM376" s="37"/>
      <c r="CN376" s="37"/>
      <c r="CO376" s="37"/>
      <c r="CP376" s="37"/>
      <c r="CQ376" s="37"/>
      <c r="CR376" s="37"/>
      <c r="CS376" s="37"/>
      <c r="CT376" s="37"/>
      <c r="CU376" s="37"/>
      <c r="CV376" s="37"/>
      <c r="CW376" s="37"/>
      <c r="CX376" s="37"/>
      <c r="CY376" s="37"/>
      <c r="CZ376" s="37"/>
      <c r="DA376" s="37"/>
      <c r="DB376" s="37"/>
      <c r="DC376" s="37"/>
      <c r="DD376" s="37"/>
      <c r="DE376" s="37"/>
      <c r="DF376" s="37"/>
      <c r="DG376" s="37"/>
      <c r="DH376" s="37"/>
      <c r="DI376" s="37"/>
      <c r="DJ376" s="37"/>
      <c r="DK376" s="37"/>
      <c r="DL376" s="37"/>
      <c r="DM376" s="37"/>
      <c r="DN376" s="37"/>
      <c r="DO376" s="37"/>
      <c r="DP376" s="37"/>
      <c r="DQ376" s="37"/>
      <c r="DR376" s="37"/>
      <c r="DS376" s="37"/>
      <c r="DT376" s="37"/>
      <c r="DU376" s="37"/>
      <c r="DV376" s="37"/>
      <c r="DW376" s="37"/>
      <c r="DX376" s="37"/>
      <c r="DY376" s="37"/>
      <c r="DZ376" s="37"/>
      <c r="EA376" s="37"/>
      <c r="EB376" s="37"/>
      <c r="EC376" s="37"/>
      <c r="ED376" s="37"/>
      <c r="EE376" s="37"/>
      <c r="EF376" s="37"/>
      <c r="EG376" s="37"/>
      <c r="EH376" s="37"/>
      <c r="EI376" s="37"/>
      <c r="EJ376" s="37"/>
      <c r="EK376" s="37"/>
      <c r="EL376" s="37"/>
      <c r="EM376" s="37"/>
      <c r="EN376" s="37"/>
      <c r="EO376" s="37"/>
      <c r="EP376" s="37"/>
      <c r="EQ376" s="37"/>
      <c r="ER376" s="37"/>
      <c r="ES376" s="37"/>
      <c r="ET376" s="37"/>
      <c r="EU376" s="37"/>
    </row>
    <row r="377" spans="1:151" s="38" customFormat="1" ht="21" x14ac:dyDescent="0.35">
      <c r="A377" s="85"/>
      <c r="B377" s="86"/>
      <c r="C377" s="90"/>
      <c r="D377" s="85"/>
      <c r="E377" s="88"/>
      <c r="F377" s="88"/>
      <c r="G377" s="88"/>
      <c r="H377" s="101"/>
      <c r="I377" s="87"/>
      <c r="J377" s="85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7"/>
      <c r="AO377" s="37"/>
      <c r="AP377" s="37"/>
      <c r="AQ377" s="37"/>
      <c r="AR377" s="37"/>
      <c r="AS377" s="37"/>
      <c r="AT377" s="37"/>
      <c r="AU377" s="37"/>
      <c r="AV377" s="37"/>
      <c r="AW377" s="37"/>
      <c r="AX377" s="37"/>
      <c r="AY377" s="37"/>
      <c r="AZ377" s="37"/>
      <c r="BA377" s="37"/>
      <c r="BB377" s="37"/>
      <c r="BC377" s="37"/>
      <c r="BD377" s="37"/>
      <c r="BE377" s="37"/>
      <c r="BF377" s="37"/>
      <c r="BG377" s="37"/>
      <c r="BH377" s="37"/>
      <c r="BI377" s="37"/>
      <c r="BJ377" s="37"/>
      <c r="BK377" s="37"/>
      <c r="BL377" s="37"/>
      <c r="BM377" s="37"/>
      <c r="BN377" s="37"/>
      <c r="BO377" s="37"/>
      <c r="BP377" s="37"/>
      <c r="BQ377" s="37"/>
      <c r="BR377" s="37"/>
      <c r="BS377" s="37"/>
      <c r="BT377" s="37"/>
      <c r="BU377" s="37"/>
      <c r="BV377" s="37"/>
      <c r="BW377" s="37"/>
      <c r="BX377" s="37"/>
      <c r="BY377" s="37"/>
      <c r="BZ377" s="37"/>
      <c r="CA377" s="37"/>
      <c r="CB377" s="37"/>
      <c r="CC377" s="37"/>
      <c r="CD377" s="37"/>
      <c r="CE377" s="37"/>
      <c r="CF377" s="37"/>
      <c r="CG377" s="37"/>
      <c r="CH377" s="37"/>
      <c r="CI377" s="37"/>
      <c r="CJ377" s="37"/>
      <c r="CK377" s="37"/>
      <c r="CL377" s="37"/>
      <c r="CM377" s="37"/>
      <c r="CN377" s="37"/>
      <c r="CO377" s="37"/>
      <c r="CP377" s="37"/>
      <c r="CQ377" s="37"/>
      <c r="CR377" s="37"/>
      <c r="CS377" s="37"/>
      <c r="CT377" s="37"/>
      <c r="CU377" s="37"/>
      <c r="CV377" s="37"/>
      <c r="CW377" s="37"/>
      <c r="CX377" s="37"/>
      <c r="CY377" s="37"/>
      <c r="CZ377" s="37"/>
      <c r="DA377" s="37"/>
      <c r="DB377" s="37"/>
      <c r="DC377" s="37"/>
      <c r="DD377" s="37"/>
      <c r="DE377" s="37"/>
      <c r="DF377" s="37"/>
      <c r="DG377" s="37"/>
      <c r="DH377" s="37"/>
      <c r="DI377" s="37"/>
      <c r="DJ377" s="37"/>
      <c r="DK377" s="37"/>
      <c r="DL377" s="37"/>
      <c r="DM377" s="37"/>
      <c r="DN377" s="37"/>
      <c r="DO377" s="37"/>
      <c r="DP377" s="37"/>
      <c r="DQ377" s="37"/>
      <c r="DR377" s="37"/>
      <c r="DS377" s="37"/>
      <c r="DT377" s="37"/>
      <c r="DU377" s="37"/>
      <c r="DV377" s="37"/>
      <c r="DW377" s="37"/>
      <c r="DX377" s="37"/>
      <c r="DY377" s="37"/>
      <c r="DZ377" s="37"/>
      <c r="EA377" s="37"/>
      <c r="EB377" s="37"/>
      <c r="EC377" s="37"/>
      <c r="ED377" s="37"/>
      <c r="EE377" s="37"/>
      <c r="EF377" s="37"/>
      <c r="EG377" s="37"/>
      <c r="EH377" s="37"/>
      <c r="EI377" s="37"/>
      <c r="EJ377" s="37"/>
      <c r="EK377" s="37"/>
      <c r="EL377" s="37"/>
      <c r="EM377" s="37"/>
      <c r="EN377" s="37"/>
      <c r="EO377" s="37"/>
      <c r="EP377" s="37"/>
      <c r="EQ377" s="37"/>
      <c r="ER377" s="37"/>
      <c r="ES377" s="37"/>
      <c r="ET377" s="37"/>
      <c r="EU377" s="37"/>
    </row>
    <row r="378" spans="1:151" s="38" customFormat="1" ht="21" x14ac:dyDescent="0.35">
      <c r="A378" s="85"/>
      <c r="B378" s="86"/>
      <c r="C378" s="90"/>
      <c r="D378" s="85"/>
      <c r="E378" s="88"/>
      <c r="F378" s="88"/>
      <c r="G378" s="88"/>
      <c r="H378" s="88"/>
      <c r="I378" s="87"/>
      <c r="J378" s="85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7"/>
      <c r="AN378" s="37"/>
      <c r="AO378" s="37"/>
      <c r="AP378" s="37"/>
      <c r="AQ378" s="37"/>
      <c r="AR378" s="37"/>
      <c r="AS378" s="37"/>
      <c r="AT378" s="37"/>
      <c r="AU378" s="37"/>
      <c r="AV378" s="37"/>
      <c r="AW378" s="37"/>
      <c r="AX378" s="37"/>
      <c r="AY378" s="37"/>
      <c r="AZ378" s="37"/>
      <c r="BA378" s="37"/>
      <c r="BB378" s="37"/>
      <c r="BC378" s="37"/>
      <c r="BD378" s="37"/>
      <c r="BE378" s="37"/>
      <c r="BF378" s="37"/>
      <c r="BG378" s="37"/>
      <c r="BH378" s="37"/>
      <c r="BI378" s="37"/>
      <c r="BJ378" s="37"/>
      <c r="BK378" s="37"/>
      <c r="BL378" s="37"/>
      <c r="BM378" s="37"/>
      <c r="BN378" s="37"/>
      <c r="BO378" s="37"/>
      <c r="BP378" s="37"/>
      <c r="BQ378" s="37"/>
      <c r="BR378" s="37"/>
      <c r="BS378" s="37"/>
      <c r="BT378" s="37"/>
      <c r="BU378" s="37"/>
      <c r="BV378" s="37"/>
      <c r="BW378" s="37"/>
      <c r="BX378" s="37"/>
      <c r="BY378" s="37"/>
      <c r="BZ378" s="37"/>
      <c r="CA378" s="37"/>
      <c r="CB378" s="37"/>
      <c r="CC378" s="37"/>
      <c r="CD378" s="37"/>
      <c r="CE378" s="37"/>
      <c r="CF378" s="37"/>
      <c r="CG378" s="37"/>
      <c r="CH378" s="37"/>
      <c r="CI378" s="37"/>
      <c r="CJ378" s="37"/>
      <c r="CK378" s="37"/>
      <c r="CL378" s="37"/>
      <c r="CM378" s="37"/>
      <c r="CN378" s="37"/>
      <c r="CO378" s="37"/>
      <c r="CP378" s="37"/>
      <c r="CQ378" s="37"/>
      <c r="CR378" s="37"/>
      <c r="CS378" s="37"/>
      <c r="CT378" s="37"/>
      <c r="CU378" s="37"/>
      <c r="CV378" s="37"/>
      <c r="CW378" s="37"/>
      <c r="CX378" s="37"/>
      <c r="CY378" s="37"/>
      <c r="CZ378" s="37"/>
      <c r="DA378" s="37"/>
      <c r="DB378" s="37"/>
      <c r="DC378" s="37"/>
      <c r="DD378" s="37"/>
      <c r="DE378" s="37"/>
      <c r="DF378" s="37"/>
      <c r="DG378" s="37"/>
      <c r="DH378" s="37"/>
      <c r="DI378" s="37"/>
      <c r="DJ378" s="37"/>
      <c r="DK378" s="37"/>
      <c r="DL378" s="37"/>
      <c r="DM378" s="37"/>
      <c r="DN378" s="37"/>
      <c r="DO378" s="37"/>
      <c r="DP378" s="37"/>
      <c r="DQ378" s="37"/>
      <c r="DR378" s="37"/>
      <c r="DS378" s="37"/>
      <c r="DT378" s="37"/>
      <c r="DU378" s="37"/>
      <c r="DV378" s="37"/>
      <c r="DW378" s="37"/>
      <c r="DX378" s="37"/>
      <c r="DY378" s="37"/>
      <c r="DZ378" s="37"/>
      <c r="EA378" s="37"/>
      <c r="EB378" s="37"/>
      <c r="EC378" s="37"/>
      <c r="ED378" s="37"/>
      <c r="EE378" s="37"/>
      <c r="EF378" s="37"/>
      <c r="EG378" s="37"/>
      <c r="EH378" s="37"/>
      <c r="EI378" s="37"/>
      <c r="EJ378" s="37"/>
      <c r="EK378" s="37"/>
      <c r="EL378" s="37"/>
      <c r="EM378" s="37"/>
      <c r="EN378" s="37"/>
      <c r="EO378" s="37"/>
      <c r="EP378" s="37"/>
      <c r="EQ378" s="37"/>
      <c r="ER378" s="37"/>
      <c r="ES378" s="37"/>
      <c r="ET378" s="37"/>
      <c r="EU378" s="37"/>
    </row>
    <row r="379" spans="1:151" s="38" customFormat="1" ht="21" x14ac:dyDescent="0.35">
      <c r="A379" s="99"/>
      <c r="B379" s="100"/>
      <c r="C379" s="147"/>
      <c r="D379" s="85"/>
      <c r="E379" s="108"/>
      <c r="F379" s="108"/>
      <c r="G379" s="108"/>
      <c r="H379" s="88"/>
      <c r="I379" s="107"/>
      <c r="J379" s="99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7"/>
      <c r="AN379" s="37"/>
      <c r="AO379" s="37"/>
      <c r="AP379" s="37"/>
      <c r="AQ379" s="37"/>
      <c r="AR379" s="37"/>
      <c r="AS379" s="37"/>
      <c r="AT379" s="37"/>
      <c r="AU379" s="37"/>
      <c r="AV379" s="37"/>
      <c r="AW379" s="37"/>
      <c r="AX379" s="37"/>
      <c r="AY379" s="37"/>
      <c r="AZ379" s="37"/>
      <c r="BA379" s="37"/>
      <c r="BB379" s="37"/>
      <c r="BC379" s="37"/>
      <c r="BD379" s="37"/>
      <c r="BE379" s="37"/>
      <c r="BF379" s="37"/>
      <c r="BG379" s="37"/>
      <c r="BH379" s="37"/>
      <c r="BI379" s="37"/>
      <c r="BJ379" s="37"/>
      <c r="BK379" s="37"/>
      <c r="BL379" s="37"/>
      <c r="BM379" s="37"/>
      <c r="BN379" s="37"/>
      <c r="BO379" s="37"/>
      <c r="BP379" s="37"/>
      <c r="BQ379" s="37"/>
      <c r="BR379" s="37"/>
      <c r="BS379" s="37"/>
      <c r="BT379" s="37"/>
      <c r="BU379" s="37"/>
      <c r="BV379" s="37"/>
      <c r="BW379" s="37"/>
      <c r="BX379" s="37"/>
      <c r="BY379" s="37"/>
      <c r="BZ379" s="37"/>
      <c r="CA379" s="37"/>
      <c r="CB379" s="37"/>
      <c r="CC379" s="37"/>
      <c r="CD379" s="37"/>
      <c r="CE379" s="37"/>
      <c r="CF379" s="37"/>
      <c r="CG379" s="37"/>
      <c r="CH379" s="37"/>
      <c r="CI379" s="37"/>
      <c r="CJ379" s="37"/>
      <c r="CK379" s="37"/>
      <c r="CL379" s="37"/>
      <c r="CM379" s="37"/>
      <c r="CN379" s="37"/>
      <c r="CO379" s="37"/>
      <c r="CP379" s="37"/>
      <c r="CQ379" s="37"/>
      <c r="CR379" s="37"/>
      <c r="CS379" s="37"/>
      <c r="CT379" s="37"/>
      <c r="CU379" s="37"/>
      <c r="CV379" s="37"/>
      <c r="CW379" s="37"/>
      <c r="CX379" s="37"/>
      <c r="CY379" s="37"/>
      <c r="CZ379" s="37"/>
      <c r="DA379" s="37"/>
      <c r="DB379" s="37"/>
      <c r="DC379" s="37"/>
      <c r="DD379" s="37"/>
      <c r="DE379" s="37"/>
      <c r="DF379" s="37"/>
      <c r="DG379" s="37"/>
      <c r="DH379" s="37"/>
      <c r="DI379" s="37"/>
      <c r="DJ379" s="37"/>
      <c r="DK379" s="37"/>
      <c r="DL379" s="37"/>
      <c r="DM379" s="37"/>
      <c r="DN379" s="37"/>
      <c r="DO379" s="37"/>
      <c r="DP379" s="37"/>
      <c r="DQ379" s="37"/>
      <c r="DR379" s="37"/>
      <c r="DS379" s="37"/>
      <c r="DT379" s="37"/>
      <c r="DU379" s="37"/>
      <c r="DV379" s="37"/>
      <c r="DW379" s="37"/>
      <c r="DX379" s="37"/>
      <c r="DY379" s="37"/>
      <c r="DZ379" s="37"/>
      <c r="EA379" s="37"/>
      <c r="EB379" s="37"/>
      <c r="EC379" s="37"/>
      <c r="ED379" s="37"/>
      <c r="EE379" s="37"/>
      <c r="EF379" s="37"/>
      <c r="EG379" s="37"/>
      <c r="EH379" s="37"/>
      <c r="EI379" s="37"/>
      <c r="EJ379" s="37"/>
      <c r="EK379" s="37"/>
      <c r="EL379" s="37"/>
      <c r="EM379" s="37"/>
      <c r="EN379" s="37"/>
      <c r="EO379" s="37"/>
      <c r="EP379" s="37"/>
      <c r="EQ379" s="37"/>
      <c r="ER379" s="37"/>
      <c r="ES379" s="37"/>
      <c r="ET379" s="37"/>
      <c r="EU379" s="37"/>
    </row>
    <row r="380" spans="1:151" s="38" customFormat="1" ht="21" x14ac:dyDescent="0.35">
      <c r="A380" s="99"/>
      <c r="B380" s="100"/>
      <c r="C380" s="147"/>
      <c r="D380" s="87"/>
      <c r="E380" s="108"/>
      <c r="F380" s="108"/>
      <c r="G380" s="108"/>
      <c r="H380" s="88"/>
      <c r="I380" s="107"/>
      <c r="J380" s="99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  <c r="AX380" s="37"/>
      <c r="AY380" s="37"/>
      <c r="AZ380" s="37"/>
      <c r="BA380" s="37"/>
      <c r="BB380" s="37"/>
      <c r="BC380" s="37"/>
      <c r="BD380" s="37"/>
      <c r="BE380" s="37"/>
      <c r="BF380" s="37"/>
      <c r="BG380" s="37"/>
      <c r="BH380" s="37"/>
      <c r="BI380" s="37"/>
      <c r="BJ380" s="37"/>
      <c r="BK380" s="37"/>
      <c r="BL380" s="37"/>
      <c r="BM380" s="37"/>
      <c r="BN380" s="37"/>
      <c r="BO380" s="37"/>
      <c r="BP380" s="37"/>
      <c r="BQ380" s="37"/>
      <c r="BR380" s="37"/>
      <c r="BS380" s="37"/>
      <c r="BT380" s="37"/>
      <c r="BU380" s="37"/>
      <c r="BV380" s="37"/>
      <c r="BW380" s="37"/>
      <c r="BX380" s="37"/>
      <c r="BY380" s="37"/>
      <c r="BZ380" s="37"/>
      <c r="CA380" s="37"/>
      <c r="CB380" s="37"/>
      <c r="CC380" s="37"/>
      <c r="CD380" s="37"/>
      <c r="CE380" s="37"/>
      <c r="CF380" s="37"/>
      <c r="CG380" s="37"/>
      <c r="CH380" s="37"/>
      <c r="CI380" s="37"/>
      <c r="CJ380" s="37"/>
      <c r="CK380" s="37"/>
      <c r="CL380" s="37"/>
      <c r="CM380" s="37"/>
      <c r="CN380" s="37"/>
      <c r="CO380" s="37"/>
      <c r="CP380" s="37"/>
      <c r="CQ380" s="37"/>
      <c r="CR380" s="37"/>
      <c r="CS380" s="37"/>
      <c r="CT380" s="37"/>
      <c r="CU380" s="37"/>
      <c r="CV380" s="37"/>
      <c r="CW380" s="37"/>
      <c r="CX380" s="37"/>
      <c r="CY380" s="37"/>
      <c r="CZ380" s="37"/>
      <c r="DA380" s="37"/>
      <c r="DB380" s="37"/>
      <c r="DC380" s="37"/>
      <c r="DD380" s="37"/>
      <c r="DE380" s="37"/>
      <c r="DF380" s="37"/>
      <c r="DG380" s="37"/>
      <c r="DH380" s="37"/>
      <c r="DI380" s="37"/>
      <c r="DJ380" s="37"/>
      <c r="DK380" s="37"/>
      <c r="DL380" s="37"/>
      <c r="DM380" s="37"/>
      <c r="DN380" s="37"/>
      <c r="DO380" s="37"/>
      <c r="DP380" s="37"/>
      <c r="DQ380" s="37"/>
      <c r="DR380" s="37"/>
      <c r="DS380" s="37"/>
      <c r="DT380" s="37"/>
      <c r="DU380" s="37"/>
      <c r="DV380" s="37"/>
      <c r="DW380" s="37"/>
      <c r="DX380" s="37"/>
      <c r="DY380" s="37"/>
      <c r="DZ380" s="37"/>
      <c r="EA380" s="37"/>
      <c r="EB380" s="37"/>
      <c r="EC380" s="37"/>
      <c r="ED380" s="37"/>
      <c r="EE380" s="37"/>
      <c r="EF380" s="37"/>
      <c r="EG380" s="37"/>
      <c r="EH380" s="37"/>
      <c r="EI380" s="37"/>
      <c r="EJ380" s="37"/>
      <c r="EK380" s="37"/>
      <c r="EL380" s="37"/>
      <c r="EM380" s="37"/>
      <c r="EN380" s="37"/>
      <c r="EO380" s="37"/>
      <c r="EP380" s="37"/>
      <c r="EQ380" s="37"/>
      <c r="ER380" s="37"/>
      <c r="ES380" s="37"/>
      <c r="ET380" s="37"/>
      <c r="EU380" s="37"/>
    </row>
    <row r="381" spans="1:151" s="38" customFormat="1" ht="21" x14ac:dyDescent="0.35">
      <c r="A381" s="99"/>
      <c r="B381" s="100"/>
      <c r="C381" s="147"/>
      <c r="D381" s="87"/>
      <c r="E381" s="108"/>
      <c r="F381" s="108"/>
      <c r="G381" s="108"/>
      <c r="H381" s="88"/>
      <c r="I381" s="107"/>
      <c r="J381" s="99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/>
      <c r="AR381" s="37"/>
      <c r="AS381" s="37"/>
      <c r="AT381" s="37"/>
      <c r="AU381" s="37"/>
      <c r="AV381" s="37"/>
      <c r="AW381" s="37"/>
      <c r="AX381" s="37"/>
      <c r="AY381" s="37"/>
      <c r="AZ381" s="37"/>
      <c r="BA381" s="37"/>
      <c r="BB381" s="37"/>
      <c r="BC381" s="37"/>
      <c r="BD381" s="37"/>
      <c r="BE381" s="37"/>
      <c r="BF381" s="37"/>
      <c r="BG381" s="37"/>
      <c r="BH381" s="37"/>
      <c r="BI381" s="37"/>
      <c r="BJ381" s="37"/>
      <c r="BK381" s="37"/>
      <c r="BL381" s="37"/>
      <c r="BM381" s="37"/>
      <c r="BN381" s="37"/>
      <c r="BO381" s="37"/>
      <c r="BP381" s="37"/>
      <c r="BQ381" s="37"/>
      <c r="BR381" s="37"/>
      <c r="BS381" s="37"/>
      <c r="BT381" s="37"/>
      <c r="BU381" s="37"/>
      <c r="BV381" s="37"/>
      <c r="BW381" s="37"/>
      <c r="BX381" s="37"/>
      <c r="BY381" s="37"/>
      <c r="BZ381" s="37"/>
      <c r="CA381" s="37"/>
      <c r="CB381" s="37"/>
      <c r="CC381" s="37"/>
      <c r="CD381" s="37"/>
      <c r="CE381" s="37"/>
      <c r="CF381" s="37"/>
      <c r="CG381" s="37"/>
      <c r="CH381" s="37"/>
      <c r="CI381" s="37"/>
      <c r="CJ381" s="37"/>
      <c r="CK381" s="37"/>
      <c r="CL381" s="37"/>
      <c r="CM381" s="37"/>
      <c r="CN381" s="37"/>
      <c r="CO381" s="37"/>
      <c r="CP381" s="37"/>
      <c r="CQ381" s="37"/>
      <c r="CR381" s="37"/>
      <c r="CS381" s="37"/>
      <c r="CT381" s="37"/>
      <c r="CU381" s="37"/>
      <c r="CV381" s="37"/>
      <c r="CW381" s="37"/>
      <c r="CX381" s="37"/>
      <c r="CY381" s="37"/>
      <c r="CZ381" s="37"/>
      <c r="DA381" s="37"/>
      <c r="DB381" s="37"/>
      <c r="DC381" s="37"/>
      <c r="DD381" s="37"/>
      <c r="DE381" s="37"/>
      <c r="DF381" s="37"/>
      <c r="DG381" s="37"/>
      <c r="DH381" s="37"/>
      <c r="DI381" s="37"/>
      <c r="DJ381" s="37"/>
      <c r="DK381" s="37"/>
      <c r="DL381" s="37"/>
      <c r="DM381" s="37"/>
      <c r="DN381" s="37"/>
      <c r="DO381" s="37"/>
      <c r="DP381" s="37"/>
      <c r="DQ381" s="37"/>
      <c r="DR381" s="37"/>
      <c r="DS381" s="37"/>
      <c r="DT381" s="37"/>
      <c r="DU381" s="37"/>
      <c r="DV381" s="37"/>
      <c r="DW381" s="37"/>
      <c r="DX381" s="37"/>
      <c r="DY381" s="37"/>
      <c r="DZ381" s="37"/>
      <c r="EA381" s="37"/>
      <c r="EB381" s="37"/>
      <c r="EC381" s="37"/>
      <c r="ED381" s="37"/>
      <c r="EE381" s="37"/>
      <c r="EF381" s="37"/>
      <c r="EG381" s="37"/>
      <c r="EH381" s="37"/>
      <c r="EI381" s="37"/>
      <c r="EJ381" s="37"/>
      <c r="EK381" s="37"/>
      <c r="EL381" s="37"/>
      <c r="EM381" s="37"/>
      <c r="EN381" s="37"/>
      <c r="EO381" s="37"/>
      <c r="EP381" s="37"/>
      <c r="EQ381" s="37"/>
      <c r="ER381" s="37"/>
      <c r="ES381" s="37"/>
      <c r="ET381" s="37"/>
      <c r="EU381" s="37"/>
    </row>
    <row r="382" spans="1:151" s="38" customFormat="1" ht="21" x14ac:dyDescent="0.35">
      <c r="A382" s="99"/>
      <c r="B382" s="100"/>
      <c r="C382" s="147"/>
      <c r="D382" s="87"/>
      <c r="E382" s="108"/>
      <c r="F382" s="108"/>
      <c r="G382" s="108"/>
      <c r="H382" s="108"/>
      <c r="I382" s="107"/>
      <c r="J382" s="99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7"/>
      <c r="AN382" s="37"/>
      <c r="AO382" s="37"/>
      <c r="AP382" s="37"/>
      <c r="AQ382" s="37"/>
      <c r="AR382" s="37"/>
      <c r="AS382" s="37"/>
      <c r="AT382" s="37"/>
      <c r="AU382" s="37"/>
      <c r="AV382" s="37"/>
      <c r="AW382" s="37"/>
      <c r="AX382" s="37"/>
      <c r="AY382" s="37"/>
      <c r="AZ382" s="37"/>
      <c r="BA382" s="37"/>
      <c r="BB382" s="37"/>
      <c r="BC382" s="37"/>
      <c r="BD382" s="37"/>
      <c r="BE382" s="37"/>
      <c r="BF382" s="37"/>
      <c r="BG382" s="37"/>
      <c r="BH382" s="37"/>
      <c r="BI382" s="37"/>
      <c r="BJ382" s="37"/>
      <c r="BK382" s="37"/>
      <c r="BL382" s="37"/>
      <c r="BM382" s="37"/>
      <c r="BN382" s="37"/>
      <c r="BO382" s="37"/>
      <c r="BP382" s="37"/>
      <c r="BQ382" s="37"/>
      <c r="BR382" s="37"/>
      <c r="BS382" s="37"/>
      <c r="BT382" s="37"/>
      <c r="BU382" s="37"/>
      <c r="BV382" s="37"/>
      <c r="BW382" s="37"/>
      <c r="BX382" s="37"/>
      <c r="BY382" s="37"/>
      <c r="BZ382" s="37"/>
      <c r="CA382" s="37"/>
      <c r="CB382" s="37"/>
      <c r="CC382" s="37"/>
      <c r="CD382" s="37"/>
      <c r="CE382" s="37"/>
      <c r="CF382" s="37"/>
      <c r="CG382" s="37"/>
      <c r="CH382" s="37"/>
      <c r="CI382" s="37"/>
      <c r="CJ382" s="37"/>
      <c r="CK382" s="37"/>
      <c r="CL382" s="37"/>
      <c r="CM382" s="37"/>
      <c r="CN382" s="37"/>
      <c r="CO382" s="37"/>
      <c r="CP382" s="37"/>
      <c r="CQ382" s="37"/>
      <c r="CR382" s="37"/>
      <c r="CS382" s="37"/>
      <c r="CT382" s="37"/>
      <c r="CU382" s="37"/>
      <c r="CV382" s="37"/>
      <c r="CW382" s="37"/>
      <c r="CX382" s="37"/>
      <c r="CY382" s="37"/>
      <c r="CZ382" s="37"/>
      <c r="DA382" s="37"/>
      <c r="DB382" s="37"/>
      <c r="DC382" s="37"/>
      <c r="DD382" s="37"/>
      <c r="DE382" s="37"/>
      <c r="DF382" s="37"/>
      <c r="DG382" s="37"/>
      <c r="DH382" s="37"/>
      <c r="DI382" s="37"/>
      <c r="DJ382" s="37"/>
      <c r="DK382" s="37"/>
      <c r="DL382" s="37"/>
      <c r="DM382" s="37"/>
      <c r="DN382" s="37"/>
      <c r="DO382" s="37"/>
      <c r="DP382" s="37"/>
      <c r="DQ382" s="37"/>
      <c r="DR382" s="37"/>
      <c r="DS382" s="37"/>
      <c r="DT382" s="37"/>
      <c r="DU382" s="37"/>
      <c r="DV382" s="37"/>
      <c r="DW382" s="37"/>
      <c r="DX382" s="37"/>
      <c r="DY382" s="37"/>
      <c r="DZ382" s="37"/>
      <c r="EA382" s="37"/>
      <c r="EB382" s="37"/>
      <c r="EC382" s="37"/>
      <c r="ED382" s="37"/>
      <c r="EE382" s="37"/>
      <c r="EF382" s="37"/>
      <c r="EG382" s="37"/>
      <c r="EH382" s="37"/>
      <c r="EI382" s="37"/>
      <c r="EJ382" s="37"/>
      <c r="EK382" s="37"/>
      <c r="EL382" s="37"/>
      <c r="EM382" s="37"/>
      <c r="EN382" s="37"/>
      <c r="EO382" s="37"/>
      <c r="EP382" s="37"/>
      <c r="EQ382" s="37"/>
      <c r="ER382" s="37"/>
      <c r="ES382" s="37"/>
      <c r="ET382" s="37"/>
      <c r="EU382" s="37"/>
    </row>
    <row r="383" spans="1:151" ht="23.25" customHeight="1" x14ac:dyDescent="0.35">
      <c r="A383" s="91"/>
      <c r="B383" s="91"/>
      <c r="C383" s="91"/>
      <c r="D383" s="91"/>
      <c r="E383" s="91"/>
      <c r="F383" s="91"/>
      <c r="G383" s="91"/>
      <c r="H383" s="91"/>
      <c r="I383" s="91"/>
      <c r="J383" s="91"/>
    </row>
    <row r="384" spans="1:151" ht="23.25" customHeight="1" x14ac:dyDescent="0.35">
      <c r="A384" s="95"/>
      <c r="B384" s="95"/>
      <c r="C384" s="95"/>
      <c r="D384" s="95"/>
      <c r="E384" s="95"/>
      <c r="F384" s="95"/>
      <c r="G384" s="95"/>
      <c r="H384" s="95"/>
      <c r="I384" s="95"/>
      <c r="J384" s="95"/>
    </row>
    <row r="385" spans="1:10" ht="23.25" customHeight="1" x14ac:dyDescent="0.35">
      <c r="A385" s="404"/>
      <c r="B385" s="404"/>
      <c r="C385" s="404"/>
      <c r="D385" s="404"/>
      <c r="E385" s="404"/>
      <c r="F385" s="404"/>
      <c r="G385" s="404"/>
      <c r="H385" s="404"/>
      <c r="I385" s="404"/>
      <c r="J385" s="404"/>
    </row>
    <row r="386" spans="1:10" ht="23.25" customHeight="1" x14ac:dyDescent="0.35">
      <c r="A386" s="405"/>
      <c r="B386" s="405"/>
      <c r="C386" s="405"/>
      <c r="D386" s="405"/>
      <c r="E386" s="405"/>
      <c r="F386" s="405"/>
      <c r="G386" s="405"/>
      <c r="H386" s="405"/>
      <c r="I386" s="405"/>
      <c r="J386" s="405"/>
    </row>
    <row r="387" spans="1:10" ht="23.25" customHeight="1" x14ac:dyDescent="0.35">
      <c r="A387" s="405"/>
      <c r="B387" s="405"/>
      <c r="C387" s="405"/>
      <c r="D387" s="405"/>
      <c r="E387" s="405"/>
      <c r="F387" s="405"/>
      <c r="G387" s="405"/>
      <c r="H387" s="405"/>
      <c r="I387" s="405"/>
      <c r="J387" s="405"/>
    </row>
    <row r="388" spans="1:10" ht="23.25" customHeight="1" x14ac:dyDescent="0.35">
      <c r="A388" s="169"/>
      <c r="B388" s="74"/>
      <c r="C388" s="74"/>
      <c r="D388" s="74"/>
      <c r="E388" s="75"/>
      <c r="F388" s="75"/>
      <c r="G388" s="75"/>
      <c r="H388" s="75"/>
      <c r="I388" s="74"/>
      <c r="J388" s="75"/>
    </row>
    <row r="389" spans="1:10" ht="23.25" customHeight="1" x14ac:dyDescent="0.35">
      <c r="A389" s="75"/>
      <c r="B389" s="396"/>
      <c r="C389" s="396"/>
      <c r="D389" s="396"/>
      <c r="E389" s="396"/>
      <c r="F389" s="75"/>
      <c r="G389" s="75"/>
      <c r="H389" s="75"/>
      <c r="I389" s="74"/>
      <c r="J389" s="75"/>
    </row>
    <row r="390" spans="1:10" ht="23.25" customHeight="1" x14ac:dyDescent="0.35">
      <c r="A390" s="400"/>
      <c r="B390" s="400"/>
      <c r="C390" s="400"/>
      <c r="D390" s="76"/>
      <c r="E390" s="403"/>
      <c r="F390" s="403"/>
      <c r="G390" s="403"/>
      <c r="H390" s="76"/>
      <c r="I390" s="76"/>
      <c r="J390" s="126"/>
    </row>
    <row r="391" spans="1:10" ht="23.25" customHeight="1" x14ac:dyDescent="0.35">
      <c r="A391" s="401"/>
      <c r="B391" s="401"/>
      <c r="C391" s="401"/>
      <c r="D391" s="77"/>
      <c r="E391" s="76"/>
      <c r="F391" s="76"/>
      <c r="G391" s="76"/>
      <c r="H391" s="77"/>
      <c r="I391" s="77"/>
      <c r="J391" s="127"/>
    </row>
    <row r="392" spans="1:10" ht="23.25" customHeight="1" x14ac:dyDescent="0.35">
      <c r="A392" s="402"/>
      <c r="B392" s="402"/>
      <c r="C392" s="402"/>
      <c r="D392" s="78"/>
      <c r="E392" s="78"/>
      <c r="F392" s="78"/>
      <c r="G392" s="78"/>
      <c r="H392" s="78"/>
      <c r="I392" s="78"/>
      <c r="J392" s="128"/>
    </row>
    <row r="393" spans="1:10" ht="23.25" customHeight="1" x14ac:dyDescent="0.35">
      <c r="A393" s="99"/>
      <c r="B393" s="163"/>
      <c r="C393" s="87"/>
      <c r="D393" s="99"/>
      <c r="E393" s="108"/>
      <c r="F393" s="108"/>
      <c r="G393" s="108"/>
      <c r="H393" s="108"/>
      <c r="I393" s="109"/>
      <c r="J393" s="85"/>
    </row>
    <row r="394" spans="1:10" ht="23.25" customHeight="1" x14ac:dyDescent="0.35">
      <c r="A394" s="85"/>
      <c r="B394" s="163"/>
      <c r="C394" s="87"/>
      <c r="D394" s="99"/>
      <c r="E394" s="108"/>
      <c r="F394" s="108"/>
      <c r="G394" s="108"/>
      <c r="H394" s="108"/>
      <c r="I394" s="109"/>
      <c r="J394" s="85"/>
    </row>
    <row r="395" spans="1:10" ht="23.25" customHeight="1" x14ac:dyDescent="0.35">
      <c r="A395" s="99"/>
      <c r="B395" s="163"/>
      <c r="C395" s="107"/>
      <c r="D395" s="99"/>
      <c r="E395" s="108"/>
      <c r="F395" s="108"/>
      <c r="G395" s="108"/>
      <c r="H395" s="108"/>
      <c r="I395" s="109"/>
      <c r="J395" s="99"/>
    </row>
    <row r="396" spans="1:10" ht="23.25" customHeight="1" x14ac:dyDescent="0.35">
      <c r="A396" s="99"/>
      <c r="B396" s="163"/>
      <c r="C396" s="107"/>
      <c r="D396" s="99"/>
      <c r="E396" s="108"/>
      <c r="F396" s="108"/>
      <c r="G396" s="108"/>
      <c r="H396" s="108"/>
      <c r="I396" s="109"/>
      <c r="J396" s="99"/>
    </row>
    <row r="397" spans="1:10" ht="23.25" customHeight="1" x14ac:dyDescent="0.35">
      <c r="A397" s="99"/>
      <c r="B397" s="163"/>
      <c r="C397" s="89"/>
      <c r="D397" s="85"/>
      <c r="E397" s="88"/>
      <c r="F397" s="88"/>
      <c r="G397" s="88"/>
      <c r="H397" s="88"/>
      <c r="I397" s="87"/>
      <c r="J397" s="85"/>
    </row>
    <row r="398" spans="1:10" ht="23.25" customHeight="1" x14ac:dyDescent="0.35">
      <c r="A398" s="99"/>
      <c r="B398" s="163"/>
      <c r="C398" s="89"/>
      <c r="D398" s="85"/>
      <c r="E398" s="88"/>
      <c r="F398" s="88"/>
      <c r="G398" s="88"/>
      <c r="H398" s="88"/>
      <c r="I398" s="87"/>
      <c r="J398" s="85"/>
    </row>
    <row r="399" spans="1:10" ht="23.25" customHeight="1" x14ac:dyDescent="0.35">
      <c r="A399" s="99"/>
      <c r="B399" s="163"/>
      <c r="C399" s="118"/>
      <c r="D399" s="85"/>
      <c r="E399" s="88"/>
      <c r="F399" s="88"/>
      <c r="G399" s="88"/>
      <c r="H399" s="88"/>
      <c r="I399" s="87"/>
      <c r="J399" s="85"/>
    </row>
    <row r="400" spans="1:10" ht="23.25" customHeight="1" x14ac:dyDescent="0.35">
      <c r="A400" s="99"/>
      <c r="B400" s="163"/>
      <c r="C400" s="118"/>
      <c r="D400" s="85"/>
      <c r="E400" s="88"/>
      <c r="F400" s="88"/>
      <c r="G400" s="88"/>
      <c r="H400" s="88"/>
      <c r="I400" s="87"/>
      <c r="J400" s="85"/>
    </row>
    <row r="401" spans="1:10" ht="23.25" customHeight="1" x14ac:dyDescent="0.35">
      <c r="A401" s="85"/>
      <c r="B401" s="162"/>
      <c r="C401" s="87"/>
      <c r="D401" s="85"/>
      <c r="E401" s="88"/>
      <c r="F401" s="88"/>
      <c r="G401" s="88"/>
      <c r="H401" s="88"/>
      <c r="I401" s="89"/>
      <c r="J401" s="87"/>
    </row>
    <row r="402" spans="1:10" ht="23.25" customHeight="1" x14ac:dyDescent="0.35">
      <c r="A402" s="99"/>
      <c r="B402" s="163"/>
      <c r="C402" s="107"/>
      <c r="D402" s="99"/>
      <c r="E402" s="108"/>
      <c r="F402" s="108"/>
      <c r="G402" s="108"/>
      <c r="H402" s="108"/>
      <c r="I402" s="109"/>
      <c r="J402" s="185"/>
    </row>
    <row r="403" spans="1:10" ht="23.25" customHeight="1" x14ac:dyDescent="0.35">
      <c r="A403" s="99"/>
      <c r="B403" s="163"/>
      <c r="C403" s="107"/>
      <c r="D403" s="99"/>
      <c r="E403" s="108"/>
      <c r="F403" s="108"/>
      <c r="G403" s="108"/>
      <c r="H403" s="108"/>
      <c r="I403" s="109"/>
      <c r="J403" s="185"/>
    </row>
    <row r="404" spans="1:10" ht="23.25" customHeight="1" x14ac:dyDescent="0.35">
      <c r="A404" s="85"/>
      <c r="B404" s="86"/>
      <c r="C404" s="90"/>
      <c r="D404" s="85"/>
      <c r="E404" s="88"/>
      <c r="F404" s="88"/>
      <c r="G404" s="88"/>
      <c r="H404" s="88"/>
      <c r="I404" s="87"/>
      <c r="J404" s="85"/>
    </row>
    <row r="405" spans="1:10" ht="23.25" customHeight="1" x14ac:dyDescent="0.35">
      <c r="A405" s="85"/>
      <c r="B405" s="86"/>
      <c r="C405" s="90"/>
      <c r="D405" s="85"/>
      <c r="E405" s="88"/>
      <c r="F405" s="88"/>
      <c r="G405" s="88"/>
      <c r="H405" s="88"/>
      <c r="I405" s="87"/>
      <c r="J405" s="85"/>
    </row>
    <row r="406" spans="1:10" ht="23.25" customHeight="1" x14ac:dyDescent="0.35">
      <c r="A406" s="85"/>
      <c r="B406" s="86"/>
      <c r="C406" s="107"/>
      <c r="D406" s="85"/>
      <c r="E406" s="88"/>
      <c r="F406" s="88"/>
      <c r="G406" s="88"/>
      <c r="H406" s="108"/>
      <c r="I406" s="125"/>
      <c r="J406" s="180"/>
    </row>
    <row r="407" spans="1:10" ht="23.25" customHeight="1" x14ac:dyDescent="0.35">
      <c r="A407" s="91"/>
      <c r="B407" s="105"/>
      <c r="C407" s="93"/>
      <c r="D407" s="91"/>
      <c r="E407" s="94"/>
      <c r="F407" s="94"/>
      <c r="G407" s="94"/>
      <c r="H407" s="94"/>
      <c r="I407" s="93"/>
      <c r="J407" s="91"/>
    </row>
    <row r="408" spans="1:10" ht="23.25" customHeight="1" x14ac:dyDescent="0.35">
      <c r="A408" s="95"/>
      <c r="B408" s="69"/>
      <c r="C408" s="97"/>
      <c r="D408" s="95"/>
      <c r="E408" s="98"/>
      <c r="F408" s="98"/>
      <c r="G408" s="98"/>
      <c r="H408" s="98"/>
      <c r="I408" s="97"/>
      <c r="J408" s="95"/>
    </row>
    <row r="409" spans="1:10" ht="23.25" customHeight="1" x14ac:dyDescent="0.35">
      <c r="A409" s="404"/>
      <c r="B409" s="404"/>
      <c r="C409" s="404"/>
      <c r="D409" s="404"/>
      <c r="E409" s="404"/>
      <c r="F409" s="404"/>
      <c r="G409" s="404"/>
      <c r="H409" s="404"/>
      <c r="I409" s="404"/>
      <c r="J409" s="404"/>
    </row>
    <row r="410" spans="1:10" ht="23.25" customHeight="1" x14ac:dyDescent="0.35">
      <c r="A410" s="405"/>
      <c r="B410" s="405"/>
      <c r="C410" s="405"/>
      <c r="D410" s="405"/>
      <c r="E410" s="405"/>
      <c r="F410" s="405"/>
      <c r="G410" s="405"/>
      <c r="H410" s="405"/>
      <c r="I410" s="405"/>
      <c r="J410" s="405"/>
    </row>
    <row r="411" spans="1:10" ht="23.25" customHeight="1" x14ac:dyDescent="0.35">
      <c r="A411" s="405"/>
      <c r="B411" s="405"/>
      <c r="C411" s="405"/>
      <c r="D411" s="405"/>
      <c r="E411" s="405"/>
      <c r="F411" s="405"/>
      <c r="G411" s="405"/>
      <c r="H411" s="405"/>
      <c r="I411" s="405"/>
      <c r="J411" s="405"/>
    </row>
    <row r="412" spans="1:10" ht="23.25" customHeight="1" x14ac:dyDescent="0.35">
      <c r="A412" s="169"/>
      <c r="B412" s="74"/>
      <c r="C412" s="74"/>
      <c r="D412" s="74"/>
      <c r="E412" s="75"/>
      <c r="F412" s="75"/>
      <c r="G412" s="75"/>
      <c r="H412" s="75"/>
      <c r="I412" s="74"/>
      <c r="J412" s="75"/>
    </row>
    <row r="413" spans="1:10" ht="23.25" customHeight="1" x14ac:dyDescent="0.35">
      <c r="A413" s="75"/>
      <c r="B413" s="396"/>
      <c r="C413" s="396"/>
      <c r="D413" s="396"/>
      <c r="E413" s="396"/>
      <c r="F413" s="75"/>
      <c r="G413" s="75"/>
      <c r="H413" s="75"/>
      <c r="I413" s="74"/>
      <c r="J413" s="75"/>
    </row>
    <row r="414" spans="1:10" ht="23.25" customHeight="1" x14ac:dyDescent="0.35">
      <c r="A414" s="400"/>
      <c r="B414" s="400"/>
      <c r="C414" s="400"/>
      <c r="D414" s="76"/>
      <c r="E414" s="403"/>
      <c r="F414" s="403"/>
      <c r="G414" s="403"/>
      <c r="H414" s="76"/>
      <c r="I414" s="76"/>
      <c r="J414" s="126"/>
    </row>
    <row r="415" spans="1:10" ht="23.25" customHeight="1" x14ac:dyDescent="0.35">
      <c r="A415" s="401"/>
      <c r="B415" s="401"/>
      <c r="C415" s="401"/>
      <c r="D415" s="77"/>
      <c r="E415" s="76"/>
      <c r="F415" s="76"/>
      <c r="G415" s="76"/>
      <c r="H415" s="77"/>
      <c r="I415" s="77"/>
      <c r="J415" s="127"/>
    </row>
    <row r="416" spans="1:10" ht="23.25" customHeight="1" x14ac:dyDescent="0.35">
      <c r="A416" s="402"/>
      <c r="B416" s="402"/>
      <c r="C416" s="402"/>
      <c r="D416" s="78"/>
      <c r="E416" s="78"/>
      <c r="F416" s="78"/>
      <c r="G416" s="78"/>
      <c r="H416" s="78"/>
      <c r="I416" s="78"/>
      <c r="J416" s="128"/>
    </row>
    <row r="417" spans="1:10" ht="23.25" customHeight="1" x14ac:dyDescent="0.35">
      <c r="A417" s="101"/>
      <c r="B417" s="86"/>
      <c r="C417" s="90"/>
      <c r="D417" s="157"/>
      <c r="E417" s="88"/>
      <c r="F417" s="88"/>
      <c r="G417" s="88"/>
      <c r="H417" s="88"/>
      <c r="I417" s="89"/>
      <c r="J417" s="85"/>
    </row>
    <row r="418" spans="1:10" ht="23.25" customHeight="1" x14ac:dyDescent="0.35">
      <c r="A418" s="85"/>
      <c r="B418" s="90"/>
      <c r="C418" s="90"/>
      <c r="D418" s="85"/>
      <c r="E418" s="88"/>
      <c r="F418" s="88"/>
      <c r="G418" s="88"/>
      <c r="H418" s="88"/>
      <c r="I418" s="89"/>
      <c r="J418" s="109"/>
    </row>
    <row r="419" spans="1:10" ht="23.25" customHeight="1" x14ac:dyDescent="0.35">
      <c r="A419" s="85"/>
      <c r="B419" s="90"/>
      <c r="C419" s="89"/>
      <c r="D419" s="85"/>
      <c r="E419" s="88"/>
      <c r="F419" s="88"/>
      <c r="G419" s="88"/>
      <c r="H419" s="88"/>
      <c r="I419" s="87"/>
      <c r="J419" s="85"/>
    </row>
    <row r="420" spans="1:10" ht="23.25" customHeight="1" x14ac:dyDescent="0.35">
      <c r="A420" s="85"/>
      <c r="B420" s="147"/>
      <c r="C420" s="89"/>
      <c r="D420" s="157"/>
      <c r="E420" s="108"/>
      <c r="F420" s="108"/>
      <c r="G420" s="108"/>
      <c r="H420" s="108"/>
      <c r="I420" s="89"/>
      <c r="J420" s="99"/>
    </row>
    <row r="421" spans="1:10" ht="23.25" customHeight="1" x14ac:dyDescent="0.35">
      <c r="A421" s="101"/>
      <c r="B421" s="132"/>
      <c r="C421" s="120"/>
      <c r="D421" s="111"/>
      <c r="E421" s="112"/>
      <c r="F421" s="112"/>
      <c r="G421" s="112"/>
      <c r="H421" s="155"/>
      <c r="I421" s="120"/>
      <c r="J421" s="111"/>
    </row>
    <row r="422" spans="1:10" ht="23.25" customHeight="1" x14ac:dyDescent="0.35">
      <c r="A422" s="99"/>
      <c r="B422" s="132"/>
      <c r="C422" s="120"/>
      <c r="D422" s="111"/>
      <c r="E422" s="112"/>
      <c r="F422" s="112"/>
      <c r="G422" s="112"/>
      <c r="H422" s="155"/>
      <c r="I422" s="120"/>
      <c r="J422" s="111"/>
    </row>
    <row r="423" spans="1:10" ht="23.25" customHeight="1" x14ac:dyDescent="0.35">
      <c r="A423" s="118"/>
      <c r="B423" s="90"/>
      <c r="C423" s="89"/>
      <c r="D423" s="85"/>
      <c r="E423" s="88"/>
      <c r="F423" s="88"/>
      <c r="G423" s="88"/>
      <c r="H423" s="88"/>
      <c r="I423" s="87"/>
      <c r="J423" s="85"/>
    </row>
    <row r="424" spans="1:10" ht="23.25" customHeight="1" x14ac:dyDescent="0.35">
      <c r="A424" s="118"/>
      <c r="B424" s="86"/>
      <c r="C424" s="90"/>
      <c r="D424" s="85"/>
      <c r="E424" s="88"/>
      <c r="F424" s="88"/>
      <c r="G424" s="88"/>
      <c r="H424" s="88"/>
      <c r="I424" s="87"/>
      <c r="J424" s="89"/>
    </row>
    <row r="425" spans="1:10" ht="23.25" customHeight="1" x14ac:dyDescent="0.35">
      <c r="A425" s="101"/>
      <c r="B425" s="132"/>
      <c r="C425" s="120"/>
      <c r="D425" s="111"/>
      <c r="E425" s="112"/>
      <c r="F425" s="112"/>
      <c r="G425" s="112"/>
      <c r="H425" s="155"/>
      <c r="I425" s="120"/>
      <c r="J425" s="111"/>
    </row>
    <row r="426" spans="1:10" ht="23.25" customHeight="1" x14ac:dyDescent="0.35">
      <c r="A426" s="118"/>
      <c r="B426" s="86"/>
      <c r="C426" s="90"/>
      <c r="D426" s="85"/>
      <c r="E426" s="88"/>
      <c r="F426" s="88"/>
      <c r="G426" s="88"/>
      <c r="H426" s="88"/>
      <c r="I426" s="87"/>
      <c r="J426" s="111"/>
    </row>
    <row r="427" spans="1:10" ht="23.25" customHeight="1" x14ac:dyDescent="0.35">
      <c r="A427" s="153"/>
      <c r="B427" s="86"/>
      <c r="C427" s="90"/>
      <c r="D427" s="85"/>
      <c r="E427" s="88"/>
      <c r="F427" s="88"/>
      <c r="G427" s="88"/>
      <c r="H427" s="88"/>
      <c r="I427" s="89"/>
      <c r="J427" s="85"/>
    </row>
    <row r="428" spans="1:10" ht="23.25" customHeight="1" x14ac:dyDescent="0.35">
      <c r="A428" s="85"/>
      <c r="B428" s="86"/>
      <c r="C428" s="90"/>
      <c r="D428" s="85"/>
      <c r="E428" s="88"/>
      <c r="F428" s="88"/>
      <c r="G428" s="88"/>
      <c r="H428" s="88"/>
      <c r="I428" s="89"/>
      <c r="J428" s="85"/>
    </row>
    <row r="429" spans="1:10" ht="23.25" customHeight="1" x14ac:dyDescent="0.35">
      <c r="A429" s="85"/>
      <c r="B429" s="86"/>
      <c r="C429" s="89"/>
      <c r="D429" s="85"/>
      <c r="E429" s="88"/>
      <c r="F429" s="88"/>
      <c r="G429" s="88"/>
      <c r="H429" s="88"/>
      <c r="I429" s="87"/>
      <c r="J429" s="85"/>
    </row>
    <row r="430" spans="1:10" ht="23.25" customHeight="1" x14ac:dyDescent="0.35">
      <c r="A430" s="85"/>
      <c r="B430" s="89"/>
      <c r="C430" s="109"/>
      <c r="D430" s="157"/>
      <c r="E430" s="108"/>
      <c r="F430" s="108"/>
      <c r="G430" s="108"/>
      <c r="H430" s="112"/>
      <c r="I430" s="89"/>
      <c r="J430" s="109"/>
    </row>
    <row r="431" spans="1:10" ht="23.25" customHeight="1" x14ac:dyDescent="0.35">
      <c r="A431" s="91"/>
      <c r="B431" s="92"/>
      <c r="C431" s="116"/>
      <c r="D431" s="91"/>
      <c r="E431" s="94"/>
      <c r="F431" s="94"/>
      <c r="G431" s="94"/>
      <c r="H431" s="94"/>
      <c r="I431" s="93"/>
      <c r="J431" s="91"/>
    </row>
    <row r="432" spans="1:10" ht="23.25" customHeight="1" x14ac:dyDescent="0.35">
      <c r="A432" s="95"/>
      <c r="B432" s="96"/>
      <c r="C432" s="131"/>
      <c r="D432" s="95"/>
      <c r="E432" s="98"/>
      <c r="F432" s="98"/>
      <c r="G432" s="98"/>
      <c r="H432" s="98"/>
      <c r="I432" s="97"/>
      <c r="J432" s="95"/>
    </row>
    <row r="433" spans="1:151" ht="23.25" customHeight="1" x14ac:dyDescent="0.35">
      <c r="A433" s="404"/>
      <c r="B433" s="404"/>
      <c r="C433" s="404"/>
      <c r="D433" s="404"/>
      <c r="E433" s="404"/>
      <c r="F433" s="404"/>
      <c r="G433" s="404"/>
      <c r="H433" s="404"/>
      <c r="I433" s="404"/>
      <c r="J433" s="404"/>
    </row>
    <row r="434" spans="1:151" ht="23.25" customHeight="1" x14ac:dyDescent="0.35">
      <c r="A434" s="405"/>
      <c r="B434" s="405"/>
      <c r="C434" s="405"/>
      <c r="D434" s="405"/>
      <c r="E434" s="405"/>
      <c r="F434" s="405"/>
      <c r="G434" s="405"/>
      <c r="H434" s="405"/>
      <c r="I434" s="405"/>
      <c r="J434" s="405"/>
    </row>
    <row r="435" spans="1:151" ht="23.25" customHeight="1" x14ac:dyDescent="0.35">
      <c r="A435" s="405"/>
      <c r="B435" s="405"/>
      <c r="C435" s="405"/>
      <c r="D435" s="405"/>
      <c r="E435" s="405"/>
      <c r="F435" s="405"/>
      <c r="G435" s="405"/>
      <c r="H435" s="405"/>
      <c r="I435" s="405"/>
      <c r="J435" s="405"/>
    </row>
    <row r="436" spans="1:151" ht="23.25" customHeight="1" x14ac:dyDescent="0.35">
      <c r="A436" s="169"/>
      <c r="B436" s="74"/>
      <c r="C436" s="74"/>
      <c r="D436" s="74"/>
      <c r="E436" s="75"/>
      <c r="F436" s="75"/>
      <c r="G436" s="75"/>
      <c r="H436" s="75"/>
      <c r="I436" s="74"/>
      <c r="J436" s="75"/>
    </row>
    <row r="437" spans="1:151" ht="23.25" customHeight="1" x14ac:dyDescent="0.35">
      <c r="A437" s="75"/>
      <c r="B437" s="396"/>
      <c r="C437" s="396"/>
      <c r="D437" s="396"/>
      <c r="E437" s="396"/>
      <c r="F437" s="75"/>
      <c r="G437" s="75"/>
      <c r="H437" s="75"/>
      <c r="I437" s="74"/>
      <c r="J437" s="75"/>
    </row>
    <row r="438" spans="1:151" ht="23.25" customHeight="1" x14ac:dyDescent="0.35">
      <c r="A438" s="400"/>
      <c r="B438" s="400"/>
      <c r="C438" s="400"/>
      <c r="D438" s="76"/>
      <c r="E438" s="403"/>
      <c r="F438" s="403"/>
      <c r="G438" s="403"/>
      <c r="H438" s="76"/>
      <c r="I438" s="76"/>
      <c r="J438" s="126"/>
    </row>
    <row r="439" spans="1:151" ht="23.25" customHeight="1" x14ac:dyDescent="0.35">
      <c r="A439" s="401"/>
      <c r="B439" s="401"/>
      <c r="C439" s="401"/>
      <c r="D439" s="77"/>
      <c r="E439" s="76"/>
      <c r="F439" s="76"/>
      <c r="G439" s="76"/>
      <c r="H439" s="77"/>
      <c r="I439" s="77"/>
      <c r="J439" s="127"/>
    </row>
    <row r="440" spans="1:151" ht="23.25" customHeight="1" x14ac:dyDescent="0.35">
      <c r="A440" s="402"/>
      <c r="B440" s="402"/>
      <c r="C440" s="402"/>
      <c r="D440" s="78"/>
      <c r="E440" s="78"/>
      <c r="F440" s="78"/>
      <c r="G440" s="78"/>
      <c r="H440" s="78"/>
      <c r="I440" s="78"/>
      <c r="J440" s="128"/>
    </row>
    <row r="441" spans="1:151" s="38" customFormat="1" ht="21" x14ac:dyDescent="0.35">
      <c r="A441" s="85"/>
      <c r="B441" s="86"/>
      <c r="C441" s="109"/>
      <c r="D441" s="85"/>
      <c r="E441" s="108"/>
      <c r="F441" s="108"/>
      <c r="G441" s="108"/>
      <c r="H441" s="108"/>
      <c r="I441" s="89"/>
      <c r="J441" s="85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  <c r="AP441" s="37"/>
      <c r="AQ441" s="37"/>
      <c r="AR441" s="37"/>
      <c r="AS441" s="37"/>
      <c r="AT441" s="37"/>
      <c r="AU441" s="37"/>
      <c r="AV441" s="37"/>
      <c r="AW441" s="37"/>
      <c r="AX441" s="37"/>
      <c r="AY441" s="37"/>
      <c r="AZ441" s="37"/>
      <c r="BA441" s="37"/>
      <c r="BB441" s="37"/>
      <c r="BC441" s="37"/>
      <c r="BD441" s="37"/>
      <c r="BE441" s="37"/>
      <c r="BF441" s="37"/>
      <c r="BG441" s="37"/>
      <c r="BH441" s="37"/>
      <c r="BI441" s="37"/>
      <c r="BJ441" s="37"/>
      <c r="BK441" s="37"/>
      <c r="BL441" s="37"/>
      <c r="BM441" s="37"/>
      <c r="BN441" s="37"/>
      <c r="BO441" s="37"/>
      <c r="BP441" s="37"/>
      <c r="BQ441" s="37"/>
      <c r="BR441" s="37"/>
      <c r="BS441" s="37"/>
      <c r="BT441" s="37"/>
      <c r="BU441" s="37"/>
      <c r="BV441" s="37"/>
      <c r="BW441" s="37"/>
      <c r="BX441" s="37"/>
      <c r="BY441" s="37"/>
      <c r="BZ441" s="37"/>
      <c r="CA441" s="37"/>
      <c r="CB441" s="37"/>
      <c r="CC441" s="37"/>
      <c r="CD441" s="37"/>
      <c r="CE441" s="37"/>
      <c r="CF441" s="37"/>
      <c r="CG441" s="37"/>
      <c r="CH441" s="37"/>
      <c r="CI441" s="37"/>
      <c r="CJ441" s="37"/>
      <c r="CK441" s="37"/>
      <c r="CL441" s="37"/>
      <c r="CM441" s="37"/>
      <c r="CN441" s="37"/>
      <c r="CO441" s="37"/>
      <c r="CP441" s="37"/>
      <c r="CQ441" s="37"/>
      <c r="CR441" s="37"/>
      <c r="CS441" s="37"/>
      <c r="CT441" s="37"/>
      <c r="CU441" s="37"/>
      <c r="CV441" s="37"/>
      <c r="CW441" s="37"/>
      <c r="CX441" s="37"/>
      <c r="CY441" s="37"/>
      <c r="CZ441" s="37"/>
      <c r="DA441" s="37"/>
      <c r="DB441" s="37"/>
      <c r="DC441" s="37"/>
      <c r="DD441" s="37"/>
      <c r="DE441" s="37"/>
      <c r="DF441" s="37"/>
      <c r="DG441" s="37"/>
      <c r="DH441" s="37"/>
      <c r="DI441" s="37"/>
      <c r="DJ441" s="37"/>
      <c r="DK441" s="37"/>
      <c r="DL441" s="37"/>
      <c r="DM441" s="37"/>
      <c r="DN441" s="37"/>
      <c r="DO441" s="37"/>
      <c r="DP441" s="37"/>
      <c r="DQ441" s="37"/>
      <c r="DR441" s="37"/>
      <c r="DS441" s="37"/>
      <c r="DT441" s="37"/>
      <c r="DU441" s="37"/>
      <c r="DV441" s="37"/>
      <c r="DW441" s="37"/>
      <c r="DX441" s="37"/>
      <c r="DY441" s="37"/>
      <c r="DZ441" s="37"/>
      <c r="EA441" s="37"/>
      <c r="EB441" s="37"/>
      <c r="EC441" s="37"/>
      <c r="ED441" s="37"/>
      <c r="EE441" s="37"/>
      <c r="EF441" s="37"/>
      <c r="EG441" s="37"/>
      <c r="EH441" s="37"/>
      <c r="EI441" s="37"/>
      <c r="EJ441" s="37"/>
      <c r="EK441" s="37"/>
      <c r="EL441" s="37"/>
      <c r="EM441" s="37"/>
      <c r="EN441" s="37"/>
      <c r="EO441" s="37"/>
      <c r="EP441" s="37"/>
      <c r="EQ441" s="37"/>
      <c r="ER441" s="37"/>
      <c r="ES441" s="37"/>
      <c r="ET441" s="37"/>
      <c r="EU441" s="37"/>
    </row>
    <row r="442" spans="1:151" s="38" customFormat="1" ht="21" x14ac:dyDescent="0.35">
      <c r="A442" s="85"/>
      <c r="B442" s="100"/>
      <c r="C442" s="109"/>
      <c r="D442" s="99"/>
      <c r="E442" s="108"/>
      <c r="F442" s="108"/>
      <c r="G442" s="108"/>
      <c r="H442" s="108"/>
      <c r="I442" s="89"/>
      <c r="J442" s="85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  <c r="AL442" s="37"/>
      <c r="AM442" s="37"/>
      <c r="AN442" s="37"/>
      <c r="AO442" s="37"/>
      <c r="AP442" s="37"/>
      <c r="AQ442" s="37"/>
      <c r="AR442" s="37"/>
      <c r="AS442" s="37"/>
      <c r="AT442" s="37"/>
      <c r="AU442" s="37"/>
      <c r="AV442" s="37"/>
      <c r="AW442" s="37"/>
      <c r="AX442" s="37"/>
      <c r="AY442" s="37"/>
      <c r="AZ442" s="37"/>
      <c r="BA442" s="37"/>
      <c r="BB442" s="37"/>
      <c r="BC442" s="37"/>
      <c r="BD442" s="37"/>
      <c r="BE442" s="37"/>
      <c r="BF442" s="37"/>
      <c r="BG442" s="37"/>
      <c r="BH442" s="37"/>
      <c r="BI442" s="37"/>
      <c r="BJ442" s="37"/>
      <c r="BK442" s="37"/>
      <c r="BL442" s="37"/>
      <c r="BM442" s="37"/>
      <c r="BN442" s="37"/>
      <c r="BO442" s="37"/>
      <c r="BP442" s="37"/>
      <c r="BQ442" s="37"/>
      <c r="BR442" s="37"/>
      <c r="BS442" s="37"/>
      <c r="BT442" s="37"/>
      <c r="BU442" s="37"/>
      <c r="BV442" s="37"/>
      <c r="BW442" s="37"/>
      <c r="BX442" s="37"/>
      <c r="BY442" s="37"/>
      <c r="BZ442" s="37"/>
      <c r="CA442" s="37"/>
      <c r="CB442" s="37"/>
      <c r="CC442" s="37"/>
      <c r="CD442" s="37"/>
      <c r="CE442" s="37"/>
      <c r="CF442" s="37"/>
      <c r="CG442" s="37"/>
      <c r="CH442" s="37"/>
      <c r="CI442" s="37"/>
      <c r="CJ442" s="37"/>
      <c r="CK442" s="37"/>
      <c r="CL442" s="37"/>
      <c r="CM442" s="37"/>
      <c r="CN442" s="37"/>
      <c r="CO442" s="37"/>
      <c r="CP442" s="37"/>
      <c r="CQ442" s="37"/>
      <c r="CR442" s="37"/>
      <c r="CS442" s="37"/>
      <c r="CT442" s="37"/>
      <c r="CU442" s="37"/>
      <c r="CV442" s="37"/>
      <c r="CW442" s="37"/>
      <c r="CX442" s="37"/>
      <c r="CY442" s="37"/>
      <c r="CZ442" s="37"/>
      <c r="DA442" s="37"/>
      <c r="DB442" s="37"/>
      <c r="DC442" s="37"/>
      <c r="DD442" s="37"/>
      <c r="DE442" s="37"/>
      <c r="DF442" s="37"/>
      <c r="DG442" s="37"/>
      <c r="DH442" s="37"/>
      <c r="DI442" s="37"/>
      <c r="DJ442" s="37"/>
      <c r="DK442" s="37"/>
      <c r="DL442" s="37"/>
      <c r="DM442" s="37"/>
      <c r="DN442" s="37"/>
      <c r="DO442" s="37"/>
      <c r="DP442" s="37"/>
      <c r="DQ442" s="37"/>
      <c r="DR442" s="37"/>
      <c r="DS442" s="37"/>
      <c r="DT442" s="37"/>
      <c r="DU442" s="37"/>
      <c r="DV442" s="37"/>
      <c r="DW442" s="37"/>
      <c r="DX442" s="37"/>
      <c r="DY442" s="37"/>
      <c r="DZ442" s="37"/>
      <c r="EA442" s="37"/>
      <c r="EB442" s="37"/>
      <c r="EC442" s="37"/>
      <c r="ED442" s="37"/>
      <c r="EE442" s="37"/>
      <c r="EF442" s="37"/>
      <c r="EG442" s="37"/>
      <c r="EH442" s="37"/>
      <c r="EI442" s="37"/>
      <c r="EJ442" s="37"/>
      <c r="EK442" s="37"/>
      <c r="EL442" s="37"/>
      <c r="EM442" s="37"/>
      <c r="EN442" s="37"/>
      <c r="EO442" s="37"/>
      <c r="EP442" s="37"/>
      <c r="EQ442" s="37"/>
      <c r="ER442" s="37"/>
      <c r="ES442" s="37"/>
      <c r="ET442" s="37"/>
      <c r="EU442" s="37"/>
    </row>
    <row r="443" spans="1:151" s="38" customFormat="1" ht="21" x14ac:dyDescent="0.35">
      <c r="A443" s="85"/>
      <c r="B443" s="89"/>
      <c r="C443" s="109"/>
      <c r="D443" s="85"/>
      <c r="E443" s="108"/>
      <c r="F443" s="108"/>
      <c r="G443" s="108"/>
      <c r="H443" s="108"/>
      <c r="I443" s="89"/>
      <c r="J443" s="111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  <c r="AL443" s="37"/>
      <c r="AM443" s="37"/>
      <c r="AN443" s="37"/>
      <c r="AO443" s="37"/>
      <c r="AP443" s="37"/>
      <c r="AQ443" s="37"/>
      <c r="AR443" s="37"/>
      <c r="AS443" s="37"/>
      <c r="AT443" s="37"/>
      <c r="AU443" s="37"/>
      <c r="AV443" s="37"/>
      <c r="AW443" s="37"/>
      <c r="AX443" s="37"/>
      <c r="AY443" s="37"/>
      <c r="AZ443" s="37"/>
      <c r="BA443" s="37"/>
      <c r="BB443" s="37"/>
      <c r="BC443" s="37"/>
      <c r="BD443" s="37"/>
      <c r="BE443" s="37"/>
      <c r="BF443" s="37"/>
      <c r="BG443" s="37"/>
      <c r="BH443" s="37"/>
      <c r="BI443" s="37"/>
      <c r="BJ443" s="37"/>
      <c r="BK443" s="37"/>
      <c r="BL443" s="37"/>
      <c r="BM443" s="37"/>
      <c r="BN443" s="37"/>
      <c r="BO443" s="37"/>
      <c r="BP443" s="37"/>
      <c r="BQ443" s="37"/>
      <c r="BR443" s="37"/>
      <c r="BS443" s="37"/>
      <c r="BT443" s="37"/>
      <c r="BU443" s="37"/>
      <c r="BV443" s="37"/>
      <c r="BW443" s="37"/>
      <c r="BX443" s="37"/>
      <c r="BY443" s="37"/>
      <c r="BZ443" s="37"/>
      <c r="CA443" s="37"/>
      <c r="CB443" s="37"/>
      <c r="CC443" s="37"/>
      <c r="CD443" s="37"/>
      <c r="CE443" s="37"/>
      <c r="CF443" s="37"/>
      <c r="CG443" s="37"/>
      <c r="CH443" s="37"/>
      <c r="CI443" s="37"/>
      <c r="CJ443" s="37"/>
      <c r="CK443" s="37"/>
      <c r="CL443" s="37"/>
      <c r="CM443" s="37"/>
      <c r="CN443" s="37"/>
      <c r="CO443" s="37"/>
      <c r="CP443" s="37"/>
      <c r="CQ443" s="37"/>
      <c r="CR443" s="37"/>
      <c r="CS443" s="37"/>
      <c r="CT443" s="37"/>
      <c r="CU443" s="37"/>
      <c r="CV443" s="37"/>
      <c r="CW443" s="37"/>
      <c r="CX443" s="37"/>
      <c r="CY443" s="37"/>
      <c r="CZ443" s="37"/>
      <c r="DA443" s="37"/>
      <c r="DB443" s="37"/>
      <c r="DC443" s="37"/>
      <c r="DD443" s="37"/>
      <c r="DE443" s="37"/>
      <c r="DF443" s="37"/>
      <c r="DG443" s="37"/>
      <c r="DH443" s="37"/>
      <c r="DI443" s="37"/>
      <c r="DJ443" s="37"/>
      <c r="DK443" s="37"/>
      <c r="DL443" s="37"/>
      <c r="DM443" s="37"/>
      <c r="DN443" s="37"/>
      <c r="DO443" s="37"/>
      <c r="DP443" s="37"/>
      <c r="DQ443" s="37"/>
      <c r="DR443" s="37"/>
      <c r="DS443" s="37"/>
      <c r="DT443" s="37"/>
      <c r="DU443" s="37"/>
      <c r="DV443" s="37"/>
      <c r="DW443" s="37"/>
      <c r="DX443" s="37"/>
      <c r="DY443" s="37"/>
      <c r="DZ443" s="37"/>
      <c r="EA443" s="37"/>
      <c r="EB443" s="37"/>
      <c r="EC443" s="37"/>
      <c r="ED443" s="37"/>
      <c r="EE443" s="37"/>
      <c r="EF443" s="37"/>
      <c r="EG443" s="37"/>
      <c r="EH443" s="37"/>
      <c r="EI443" s="37"/>
      <c r="EJ443" s="37"/>
      <c r="EK443" s="37"/>
      <c r="EL443" s="37"/>
      <c r="EM443" s="37"/>
      <c r="EN443" s="37"/>
      <c r="EO443" s="37"/>
      <c r="EP443" s="37"/>
      <c r="EQ443" s="37"/>
      <c r="ER443" s="37"/>
      <c r="ES443" s="37"/>
      <c r="ET443" s="37"/>
      <c r="EU443" s="37"/>
    </row>
    <row r="444" spans="1:151" s="38" customFormat="1" ht="21" x14ac:dyDescent="0.35">
      <c r="A444" s="99"/>
      <c r="B444" s="100"/>
      <c r="C444" s="109"/>
      <c r="D444" s="99"/>
      <c r="E444" s="108"/>
      <c r="F444" s="108"/>
      <c r="G444" s="108"/>
      <c r="H444" s="108"/>
      <c r="I444" s="109"/>
      <c r="J444" s="85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  <c r="AL444" s="37"/>
      <c r="AM444" s="37"/>
      <c r="AN444" s="37"/>
      <c r="AO444" s="37"/>
      <c r="AP444" s="37"/>
      <c r="AQ444" s="37"/>
      <c r="AR444" s="37"/>
      <c r="AS444" s="37"/>
      <c r="AT444" s="37"/>
      <c r="AU444" s="37"/>
      <c r="AV444" s="37"/>
      <c r="AW444" s="37"/>
      <c r="AX444" s="37"/>
      <c r="AY444" s="37"/>
      <c r="AZ444" s="37"/>
      <c r="BA444" s="37"/>
      <c r="BB444" s="37"/>
      <c r="BC444" s="37"/>
      <c r="BD444" s="37"/>
      <c r="BE444" s="37"/>
      <c r="BF444" s="37"/>
      <c r="BG444" s="37"/>
      <c r="BH444" s="37"/>
      <c r="BI444" s="37"/>
      <c r="BJ444" s="37"/>
      <c r="BK444" s="37"/>
      <c r="BL444" s="37"/>
      <c r="BM444" s="37"/>
      <c r="BN444" s="37"/>
      <c r="BO444" s="37"/>
      <c r="BP444" s="37"/>
      <c r="BQ444" s="37"/>
      <c r="BR444" s="37"/>
      <c r="BS444" s="37"/>
      <c r="BT444" s="37"/>
      <c r="BU444" s="37"/>
      <c r="BV444" s="37"/>
      <c r="BW444" s="37"/>
      <c r="BX444" s="37"/>
      <c r="BY444" s="37"/>
      <c r="BZ444" s="37"/>
      <c r="CA444" s="37"/>
      <c r="CB444" s="37"/>
      <c r="CC444" s="37"/>
      <c r="CD444" s="37"/>
      <c r="CE444" s="37"/>
      <c r="CF444" s="37"/>
      <c r="CG444" s="37"/>
      <c r="CH444" s="37"/>
      <c r="CI444" s="37"/>
      <c r="CJ444" s="37"/>
      <c r="CK444" s="37"/>
      <c r="CL444" s="37"/>
      <c r="CM444" s="37"/>
      <c r="CN444" s="37"/>
      <c r="CO444" s="37"/>
      <c r="CP444" s="37"/>
      <c r="CQ444" s="37"/>
      <c r="CR444" s="37"/>
      <c r="CS444" s="37"/>
      <c r="CT444" s="37"/>
      <c r="CU444" s="37"/>
      <c r="CV444" s="37"/>
      <c r="CW444" s="37"/>
      <c r="CX444" s="37"/>
      <c r="CY444" s="37"/>
      <c r="CZ444" s="37"/>
      <c r="DA444" s="37"/>
      <c r="DB444" s="37"/>
      <c r="DC444" s="37"/>
      <c r="DD444" s="37"/>
      <c r="DE444" s="37"/>
      <c r="DF444" s="37"/>
      <c r="DG444" s="37"/>
      <c r="DH444" s="37"/>
      <c r="DI444" s="37"/>
      <c r="DJ444" s="37"/>
      <c r="DK444" s="37"/>
      <c r="DL444" s="37"/>
      <c r="DM444" s="37"/>
      <c r="DN444" s="37"/>
      <c r="DO444" s="37"/>
      <c r="DP444" s="37"/>
      <c r="DQ444" s="37"/>
      <c r="DR444" s="37"/>
      <c r="DS444" s="37"/>
      <c r="DT444" s="37"/>
      <c r="DU444" s="37"/>
      <c r="DV444" s="37"/>
      <c r="DW444" s="37"/>
      <c r="DX444" s="37"/>
      <c r="DY444" s="37"/>
      <c r="DZ444" s="37"/>
      <c r="EA444" s="37"/>
      <c r="EB444" s="37"/>
      <c r="EC444" s="37"/>
      <c r="ED444" s="37"/>
      <c r="EE444" s="37"/>
      <c r="EF444" s="37"/>
      <c r="EG444" s="37"/>
      <c r="EH444" s="37"/>
      <c r="EI444" s="37"/>
      <c r="EJ444" s="37"/>
      <c r="EK444" s="37"/>
      <c r="EL444" s="37"/>
      <c r="EM444" s="37"/>
      <c r="EN444" s="37"/>
      <c r="EO444" s="37"/>
      <c r="EP444" s="37"/>
      <c r="EQ444" s="37"/>
      <c r="ER444" s="37"/>
      <c r="ES444" s="37"/>
      <c r="ET444" s="37"/>
      <c r="EU444" s="37"/>
    </row>
    <row r="445" spans="1:151" s="38" customFormat="1" ht="21" x14ac:dyDescent="0.35">
      <c r="A445" s="85"/>
      <c r="B445" s="100"/>
      <c r="C445" s="100"/>
      <c r="D445" s="99"/>
      <c r="E445" s="108"/>
      <c r="F445" s="108"/>
      <c r="G445" s="108"/>
      <c r="H445" s="108"/>
      <c r="I445" s="107"/>
      <c r="J445" s="85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  <c r="AL445" s="37"/>
      <c r="AM445" s="37"/>
      <c r="AN445" s="37"/>
      <c r="AO445" s="37"/>
      <c r="AP445" s="37"/>
      <c r="AQ445" s="37"/>
      <c r="AR445" s="37"/>
      <c r="AS445" s="37"/>
      <c r="AT445" s="37"/>
      <c r="AU445" s="37"/>
      <c r="AV445" s="37"/>
      <c r="AW445" s="37"/>
      <c r="AX445" s="37"/>
      <c r="AY445" s="37"/>
      <c r="AZ445" s="37"/>
      <c r="BA445" s="37"/>
      <c r="BB445" s="37"/>
      <c r="BC445" s="37"/>
      <c r="BD445" s="37"/>
      <c r="BE445" s="37"/>
      <c r="BF445" s="37"/>
      <c r="BG445" s="37"/>
      <c r="BH445" s="37"/>
      <c r="BI445" s="37"/>
      <c r="BJ445" s="37"/>
      <c r="BK445" s="37"/>
      <c r="BL445" s="37"/>
      <c r="BM445" s="37"/>
      <c r="BN445" s="37"/>
      <c r="BO445" s="37"/>
      <c r="BP445" s="37"/>
      <c r="BQ445" s="37"/>
      <c r="BR445" s="37"/>
      <c r="BS445" s="37"/>
      <c r="BT445" s="37"/>
      <c r="BU445" s="37"/>
      <c r="BV445" s="37"/>
      <c r="BW445" s="37"/>
      <c r="BX445" s="37"/>
      <c r="BY445" s="37"/>
      <c r="BZ445" s="37"/>
      <c r="CA445" s="37"/>
      <c r="CB445" s="37"/>
      <c r="CC445" s="37"/>
      <c r="CD445" s="37"/>
      <c r="CE445" s="37"/>
      <c r="CF445" s="37"/>
      <c r="CG445" s="37"/>
      <c r="CH445" s="37"/>
      <c r="CI445" s="37"/>
      <c r="CJ445" s="37"/>
      <c r="CK445" s="37"/>
      <c r="CL445" s="37"/>
      <c r="CM445" s="37"/>
      <c r="CN445" s="37"/>
      <c r="CO445" s="37"/>
      <c r="CP445" s="37"/>
      <c r="CQ445" s="37"/>
      <c r="CR445" s="37"/>
      <c r="CS445" s="37"/>
      <c r="CT445" s="37"/>
      <c r="CU445" s="37"/>
      <c r="CV445" s="37"/>
      <c r="CW445" s="37"/>
      <c r="CX445" s="37"/>
      <c r="CY445" s="37"/>
      <c r="CZ445" s="37"/>
      <c r="DA445" s="37"/>
      <c r="DB445" s="37"/>
      <c r="DC445" s="37"/>
      <c r="DD445" s="37"/>
      <c r="DE445" s="37"/>
      <c r="DF445" s="37"/>
      <c r="DG445" s="37"/>
      <c r="DH445" s="37"/>
      <c r="DI445" s="37"/>
      <c r="DJ445" s="37"/>
      <c r="DK445" s="37"/>
      <c r="DL445" s="37"/>
      <c r="DM445" s="37"/>
      <c r="DN445" s="37"/>
      <c r="DO445" s="37"/>
      <c r="DP445" s="37"/>
      <c r="DQ445" s="37"/>
      <c r="DR445" s="37"/>
      <c r="DS445" s="37"/>
      <c r="DT445" s="37"/>
      <c r="DU445" s="37"/>
      <c r="DV445" s="37"/>
      <c r="DW445" s="37"/>
      <c r="DX445" s="37"/>
      <c r="DY445" s="37"/>
      <c r="DZ445" s="37"/>
      <c r="EA445" s="37"/>
      <c r="EB445" s="37"/>
      <c r="EC445" s="37"/>
      <c r="ED445" s="37"/>
      <c r="EE445" s="37"/>
      <c r="EF445" s="37"/>
      <c r="EG445" s="37"/>
      <c r="EH445" s="37"/>
      <c r="EI445" s="37"/>
      <c r="EJ445" s="37"/>
      <c r="EK445" s="37"/>
      <c r="EL445" s="37"/>
      <c r="EM445" s="37"/>
      <c r="EN445" s="37"/>
      <c r="EO445" s="37"/>
      <c r="EP445" s="37"/>
      <c r="EQ445" s="37"/>
      <c r="ER445" s="37"/>
      <c r="ES445" s="37"/>
      <c r="ET445" s="37"/>
      <c r="EU445" s="37"/>
    </row>
    <row r="446" spans="1:151" ht="23.25" customHeight="1" x14ac:dyDescent="0.35">
      <c r="A446" s="85"/>
      <c r="B446" s="86"/>
      <c r="C446" s="89"/>
      <c r="D446" s="85"/>
      <c r="E446" s="88"/>
      <c r="F446" s="88"/>
      <c r="G446" s="88"/>
      <c r="H446" s="88"/>
      <c r="I446" s="89"/>
      <c r="J446" s="85"/>
    </row>
    <row r="447" spans="1:151" s="38" customFormat="1" ht="21" x14ac:dyDescent="0.35">
      <c r="A447" s="85"/>
      <c r="B447" s="86"/>
      <c r="C447" s="89"/>
      <c r="D447" s="156"/>
      <c r="E447" s="117"/>
      <c r="F447" s="117"/>
      <c r="G447" s="117"/>
      <c r="H447" s="108"/>
      <c r="I447" s="89"/>
      <c r="J447" s="111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  <c r="AL447" s="37"/>
      <c r="AM447" s="37"/>
      <c r="AN447" s="37"/>
      <c r="AO447" s="37"/>
      <c r="AP447" s="37"/>
      <c r="AQ447" s="37"/>
      <c r="AR447" s="37"/>
      <c r="AS447" s="37"/>
      <c r="AT447" s="37"/>
      <c r="AU447" s="37"/>
      <c r="AV447" s="37"/>
      <c r="AW447" s="37"/>
      <c r="AX447" s="37"/>
      <c r="AY447" s="37"/>
      <c r="AZ447" s="37"/>
      <c r="BA447" s="37"/>
      <c r="BB447" s="37"/>
      <c r="BC447" s="37"/>
      <c r="BD447" s="37"/>
      <c r="BE447" s="37"/>
      <c r="BF447" s="37"/>
      <c r="BG447" s="37"/>
      <c r="BH447" s="37"/>
      <c r="BI447" s="37"/>
      <c r="BJ447" s="37"/>
      <c r="BK447" s="37"/>
      <c r="BL447" s="37"/>
      <c r="BM447" s="37"/>
      <c r="BN447" s="37"/>
      <c r="BO447" s="37"/>
      <c r="BP447" s="37"/>
      <c r="BQ447" s="37"/>
      <c r="BR447" s="37"/>
      <c r="BS447" s="37"/>
      <c r="BT447" s="37"/>
      <c r="BU447" s="37"/>
      <c r="BV447" s="37"/>
      <c r="BW447" s="37"/>
      <c r="BX447" s="37"/>
      <c r="BY447" s="37"/>
      <c r="BZ447" s="37"/>
      <c r="CA447" s="37"/>
      <c r="CB447" s="37"/>
      <c r="CC447" s="37"/>
      <c r="CD447" s="37"/>
      <c r="CE447" s="37"/>
      <c r="CF447" s="37"/>
      <c r="CG447" s="37"/>
      <c r="CH447" s="37"/>
      <c r="CI447" s="37"/>
      <c r="CJ447" s="37"/>
      <c r="CK447" s="37"/>
      <c r="CL447" s="37"/>
      <c r="CM447" s="37"/>
      <c r="CN447" s="37"/>
      <c r="CO447" s="37"/>
      <c r="CP447" s="37"/>
      <c r="CQ447" s="37"/>
      <c r="CR447" s="37"/>
      <c r="CS447" s="37"/>
      <c r="CT447" s="37"/>
      <c r="CU447" s="37"/>
      <c r="CV447" s="37"/>
      <c r="CW447" s="37"/>
      <c r="CX447" s="37"/>
      <c r="CY447" s="37"/>
      <c r="CZ447" s="37"/>
      <c r="DA447" s="37"/>
      <c r="DB447" s="37"/>
      <c r="DC447" s="37"/>
      <c r="DD447" s="37"/>
      <c r="DE447" s="37"/>
      <c r="DF447" s="37"/>
      <c r="DG447" s="37"/>
      <c r="DH447" s="37"/>
      <c r="DI447" s="37"/>
      <c r="DJ447" s="37"/>
      <c r="DK447" s="37"/>
      <c r="DL447" s="37"/>
      <c r="DM447" s="37"/>
      <c r="DN447" s="37"/>
      <c r="DO447" s="37"/>
      <c r="DP447" s="37"/>
      <c r="DQ447" s="37"/>
      <c r="DR447" s="37"/>
      <c r="DS447" s="37"/>
      <c r="DT447" s="37"/>
      <c r="DU447" s="37"/>
      <c r="DV447" s="37"/>
      <c r="DW447" s="37"/>
      <c r="DX447" s="37"/>
      <c r="DY447" s="37"/>
      <c r="DZ447" s="37"/>
      <c r="EA447" s="37"/>
      <c r="EB447" s="37"/>
      <c r="EC447" s="37"/>
      <c r="ED447" s="37"/>
      <c r="EE447" s="37"/>
      <c r="EF447" s="37"/>
      <c r="EG447" s="37"/>
      <c r="EH447" s="37"/>
      <c r="EI447" s="37"/>
      <c r="EJ447" s="37"/>
      <c r="EK447" s="37"/>
      <c r="EL447" s="37"/>
      <c r="EM447" s="37"/>
      <c r="EN447" s="37"/>
      <c r="EO447" s="37"/>
      <c r="EP447" s="37"/>
      <c r="EQ447" s="37"/>
      <c r="ER447" s="37"/>
      <c r="ES447" s="37"/>
      <c r="ET447" s="37"/>
      <c r="EU447" s="37"/>
    </row>
    <row r="448" spans="1:151" s="38" customFormat="1" ht="21" x14ac:dyDescent="0.35">
      <c r="A448" s="85"/>
      <c r="B448" s="100"/>
      <c r="C448" s="109"/>
      <c r="D448" s="157"/>
      <c r="E448" s="108"/>
      <c r="F448" s="108"/>
      <c r="G448" s="108"/>
      <c r="H448" s="108"/>
      <c r="I448" s="89"/>
      <c r="J448" s="85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  <c r="AL448" s="37"/>
      <c r="AM448" s="37"/>
      <c r="AN448" s="37"/>
      <c r="AO448" s="37"/>
      <c r="AP448" s="37"/>
      <c r="AQ448" s="37"/>
      <c r="AR448" s="37"/>
      <c r="AS448" s="37"/>
      <c r="AT448" s="37"/>
      <c r="AU448" s="37"/>
      <c r="AV448" s="37"/>
      <c r="AW448" s="37"/>
      <c r="AX448" s="37"/>
      <c r="AY448" s="37"/>
      <c r="AZ448" s="37"/>
      <c r="BA448" s="37"/>
      <c r="BB448" s="37"/>
      <c r="BC448" s="37"/>
      <c r="BD448" s="37"/>
      <c r="BE448" s="37"/>
      <c r="BF448" s="37"/>
      <c r="BG448" s="37"/>
      <c r="BH448" s="37"/>
      <c r="BI448" s="37"/>
      <c r="BJ448" s="37"/>
      <c r="BK448" s="37"/>
      <c r="BL448" s="37"/>
      <c r="BM448" s="37"/>
      <c r="BN448" s="37"/>
      <c r="BO448" s="37"/>
      <c r="BP448" s="37"/>
      <c r="BQ448" s="37"/>
      <c r="BR448" s="37"/>
      <c r="BS448" s="37"/>
      <c r="BT448" s="37"/>
      <c r="BU448" s="37"/>
      <c r="BV448" s="37"/>
      <c r="BW448" s="37"/>
      <c r="BX448" s="37"/>
      <c r="BY448" s="37"/>
      <c r="BZ448" s="37"/>
      <c r="CA448" s="37"/>
      <c r="CB448" s="37"/>
      <c r="CC448" s="37"/>
      <c r="CD448" s="37"/>
      <c r="CE448" s="37"/>
      <c r="CF448" s="37"/>
      <c r="CG448" s="37"/>
      <c r="CH448" s="37"/>
      <c r="CI448" s="37"/>
      <c r="CJ448" s="37"/>
      <c r="CK448" s="37"/>
      <c r="CL448" s="37"/>
      <c r="CM448" s="37"/>
      <c r="CN448" s="37"/>
      <c r="CO448" s="37"/>
      <c r="CP448" s="37"/>
      <c r="CQ448" s="37"/>
      <c r="CR448" s="37"/>
      <c r="CS448" s="37"/>
      <c r="CT448" s="37"/>
      <c r="CU448" s="37"/>
      <c r="CV448" s="37"/>
      <c r="CW448" s="37"/>
      <c r="CX448" s="37"/>
      <c r="CY448" s="37"/>
      <c r="CZ448" s="37"/>
      <c r="DA448" s="37"/>
      <c r="DB448" s="37"/>
      <c r="DC448" s="37"/>
      <c r="DD448" s="37"/>
      <c r="DE448" s="37"/>
      <c r="DF448" s="37"/>
      <c r="DG448" s="37"/>
      <c r="DH448" s="37"/>
      <c r="DI448" s="37"/>
      <c r="DJ448" s="37"/>
      <c r="DK448" s="37"/>
      <c r="DL448" s="37"/>
      <c r="DM448" s="37"/>
      <c r="DN448" s="37"/>
      <c r="DO448" s="37"/>
      <c r="DP448" s="37"/>
      <c r="DQ448" s="37"/>
      <c r="DR448" s="37"/>
      <c r="DS448" s="37"/>
      <c r="DT448" s="37"/>
      <c r="DU448" s="37"/>
      <c r="DV448" s="37"/>
      <c r="DW448" s="37"/>
      <c r="DX448" s="37"/>
      <c r="DY448" s="37"/>
      <c r="DZ448" s="37"/>
      <c r="EA448" s="37"/>
      <c r="EB448" s="37"/>
      <c r="EC448" s="37"/>
      <c r="ED448" s="37"/>
      <c r="EE448" s="37"/>
      <c r="EF448" s="37"/>
      <c r="EG448" s="37"/>
      <c r="EH448" s="37"/>
      <c r="EI448" s="37"/>
      <c r="EJ448" s="37"/>
      <c r="EK448" s="37"/>
      <c r="EL448" s="37"/>
      <c r="EM448" s="37"/>
      <c r="EN448" s="37"/>
      <c r="EO448" s="37"/>
      <c r="EP448" s="37"/>
      <c r="EQ448" s="37"/>
      <c r="ER448" s="37"/>
      <c r="ES448" s="37"/>
      <c r="ET448" s="37"/>
      <c r="EU448" s="37"/>
    </row>
    <row r="449" spans="1:151" s="38" customFormat="1" ht="21" x14ac:dyDescent="0.35">
      <c r="A449" s="85"/>
      <c r="B449" s="89"/>
      <c r="C449" s="109"/>
      <c r="D449" s="85"/>
      <c r="E449" s="108"/>
      <c r="F449" s="108"/>
      <c r="G449" s="108"/>
      <c r="H449" s="108"/>
      <c r="I449" s="89"/>
      <c r="J449" s="89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  <c r="AL449" s="37"/>
      <c r="AM449" s="37"/>
      <c r="AN449" s="37"/>
      <c r="AO449" s="37"/>
      <c r="AP449" s="37"/>
      <c r="AQ449" s="37"/>
      <c r="AR449" s="37"/>
      <c r="AS449" s="37"/>
      <c r="AT449" s="37"/>
      <c r="AU449" s="37"/>
      <c r="AV449" s="37"/>
      <c r="AW449" s="37"/>
      <c r="AX449" s="37"/>
      <c r="AY449" s="37"/>
      <c r="AZ449" s="37"/>
      <c r="BA449" s="37"/>
      <c r="BB449" s="37"/>
      <c r="BC449" s="37"/>
      <c r="BD449" s="37"/>
      <c r="BE449" s="37"/>
      <c r="BF449" s="37"/>
      <c r="BG449" s="37"/>
      <c r="BH449" s="37"/>
      <c r="BI449" s="37"/>
      <c r="BJ449" s="37"/>
      <c r="BK449" s="37"/>
      <c r="BL449" s="37"/>
      <c r="BM449" s="37"/>
      <c r="BN449" s="37"/>
      <c r="BO449" s="37"/>
      <c r="BP449" s="37"/>
      <c r="BQ449" s="37"/>
      <c r="BR449" s="37"/>
      <c r="BS449" s="37"/>
      <c r="BT449" s="37"/>
      <c r="BU449" s="37"/>
      <c r="BV449" s="37"/>
      <c r="BW449" s="37"/>
      <c r="BX449" s="37"/>
      <c r="BY449" s="37"/>
      <c r="BZ449" s="37"/>
      <c r="CA449" s="37"/>
      <c r="CB449" s="37"/>
      <c r="CC449" s="37"/>
      <c r="CD449" s="37"/>
      <c r="CE449" s="37"/>
      <c r="CF449" s="37"/>
      <c r="CG449" s="37"/>
      <c r="CH449" s="37"/>
      <c r="CI449" s="37"/>
      <c r="CJ449" s="37"/>
      <c r="CK449" s="37"/>
      <c r="CL449" s="37"/>
      <c r="CM449" s="37"/>
      <c r="CN449" s="37"/>
      <c r="CO449" s="37"/>
      <c r="CP449" s="37"/>
      <c r="CQ449" s="37"/>
      <c r="CR449" s="37"/>
      <c r="CS449" s="37"/>
      <c r="CT449" s="37"/>
      <c r="CU449" s="37"/>
      <c r="CV449" s="37"/>
      <c r="CW449" s="37"/>
      <c r="CX449" s="37"/>
      <c r="CY449" s="37"/>
      <c r="CZ449" s="37"/>
      <c r="DA449" s="37"/>
      <c r="DB449" s="37"/>
      <c r="DC449" s="37"/>
      <c r="DD449" s="37"/>
      <c r="DE449" s="37"/>
      <c r="DF449" s="37"/>
      <c r="DG449" s="37"/>
      <c r="DH449" s="37"/>
      <c r="DI449" s="37"/>
      <c r="DJ449" s="37"/>
      <c r="DK449" s="37"/>
      <c r="DL449" s="37"/>
      <c r="DM449" s="37"/>
      <c r="DN449" s="37"/>
      <c r="DO449" s="37"/>
      <c r="DP449" s="37"/>
      <c r="DQ449" s="37"/>
      <c r="DR449" s="37"/>
      <c r="DS449" s="37"/>
      <c r="DT449" s="37"/>
      <c r="DU449" s="37"/>
      <c r="DV449" s="37"/>
      <c r="DW449" s="37"/>
      <c r="DX449" s="37"/>
      <c r="DY449" s="37"/>
      <c r="DZ449" s="37"/>
      <c r="EA449" s="37"/>
      <c r="EB449" s="37"/>
      <c r="EC449" s="37"/>
      <c r="ED449" s="37"/>
      <c r="EE449" s="37"/>
      <c r="EF449" s="37"/>
      <c r="EG449" s="37"/>
      <c r="EH449" s="37"/>
      <c r="EI449" s="37"/>
      <c r="EJ449" s="37"/>
      <c r="EK449" s="37"/>
      <c r="EL449" s="37"/>
      <c r="EM449" s="37"/>
      <c r="EN449" s="37"/>
      <c r="EO449" s="37"/>
      <c r="EP449" s="37"/>
      <c r="EQ449" s="37"/>
      <c r="ER449" s="37"/>
      <c r="ES449" s="37"/>
      <c r="ET449" s="37"/>
      <c r="EU449" s="37"/>
    </row>
    <row r="450" spans="1:151" s="38" customFormat="1" ht="21" x14ac:dyDescent="0.35">
      <c r="A450" s="99"/>
      <c r="B450" s="100"/>
      <c r="C450" s="109"/>
      <c r="D450" s="85"/>
      <c r="E450" s="108"/>
      <c r="F450" s="108"/>
      <c r="G450" s="108"/>
      <c r="H450" s="108"/>
      <c r="I450" s="109"/>
      <c r="J450" s="109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  <c r="AL450" s="37"/>
      <c r="AM450" s="37"/>
      <c r="AN450" s="37"/>
      <c r="AO450" s="37"/>
      <c r="AP450" s="37"/>
      <c r="AQ450" s="37"/>
      <c r="AR450" s="37"/>
      <c r="AS450" s="37"/>
      <c r="AT450" s="37"/>
      <c r="AU450" s="37"/>
      <c r="AV450" s="37"/>
      <c r="AW450" s="37"/>
      <c r="AX450" s="37"/>
      <c r="AY450" s="37"/>
      <c r="AZ450" s="37"/>
      <c r="BA450" s="37"/>
      <c r="BB450" s="37"/>
      <c r="BC450" s="37"/>
      <c r="BD450" s="37"/>
      <c r="BE450" s="37"/>
      <c r="BF450" s="37"/>
      <c r="BG450" s="37"/>
      <c r="BH450" s="37"/>
      <c r="BI450" s="37"/>
      <c r="BJ450" s="37"/>
      <c r="BK450" s="37"/>
      <c r="BL450" s="37"/>
      <c r="BM450" s="37"/>
      <c r="BN450" s="37"/>
      <c r="BO450" s="37"/>
      <c r="BP450" s="37"/>
      <c r="BQ450" s="37"/>
      <c r="BR450" s="37"/>
      <c r="BS450" s="37"/>
      <c r="BT450" s="37"/>
      <c r="BU450" s="37"/>
      <c r="BV450" s="37"/>
      <c r="BW450" s="37"/>
      <c r="BX450" s="37"/>
      <c r="BY450" s="37"/>
      <c r="BZ450" s="37"/>
      <c r="CA450" s="37"/>
      <c r="CB450" s="37"/>
      <c r="CC450" s="37"/>
      <c r="CD450" s="37"/>
      <c r="CE450" s="37"/>
      <c r="CF450" s="37"/>
      <c r="CG450" s="37"/>
      <c r="CH450" s="37"/>
      <c r="CI450" s="37"/>
      <c r="CJ450" s="37"/>
      <c r="CK450" s="37"/>
      <c r="CL450" s="37"/>
      <c r="CM450" s="37"/>
      <c r="CN450" s="37"/>
      <c r="CO450" s="37"/>
      <c r="CP450" s="37"/>
      <c r="CQ450" s="37"/>
      <c r="CR450" s="37"/>
      <c r="CS450" s="37"/>
      <c r="CT450" s="37"/>
      <c r="CU450" s="37"/>
      <c r="CV450" s="37"/>
      <c r="CW450" s="37"/>
      <c r="CX450" s="37"/>
      <c r="CY450" s="37"/>
      <c r="CZ450" s="37"/>
      <c r="DA450" s="37"/>
      <c r="DB450" s="37"/>
      <c r="DC450" s="37"/>
      <c r="DD450" s="37"/>
      <c r="DE450" s="37"/>
      <c r="DF450" s="37"/>
      <c r="DG450" s="37"/>
      <c r="DH450" s="37"/>
      <c r="DI450" s="37"/>
      <c r="DJ450" s="37"/>
      <c r="DK450" s="37"/>
      <c r="DL450" s="37"/>
      <c r="DM450" s="37"/>
      <c r="DN450" s="37"/>
      <c r="DO450" s="37"/>
      <c r="DP450" s="37"/>
      <c r="DQ450" s="37"/>
      <c r="DR450" s="37"/>
      <c r="DS450" s="37"/>
      <c r="DT450" s="37"/>
      <c r="DU450" s="37"/>
      <c r="DV450" s="37"/>
      <c r="DW450" s="37"/>
      <c r="DX450" s="37"/>
      <c r="DY450" s="37"/>
      <c r="DZ450" s="37"/>
      <c r="EA450" s="37"/>
      <c r="EB450" s="37"/>
      <c r="EC450" s="37"/>
      <c r="ED450" s="37"/>
      <c r="EE450" s="37"/>
      <c r="EF450" s="37"/>
      <c r="EG450" s="37"/>
      <c r="EH450" s="37"/>
      <c r="EI450" s="37"/>
      <c r="EJ450" s="37"/>
      <c r="EK450" s="37"/>
      <c r="EL450" s="37"/>
      <c r="EM450" s="37"/>
      <c r="EN450" s="37"/>
      <c r="EO450" s="37"/>
      <c r="EP450" s="37"/>
      <c r="EQ450" s="37"/>
      <c r="ER450" s="37"/>
      <c r="ES450" s="37"/>
      <c r="ET450" s="37"/>
      <c r="EU450" s="37"/>
    </row>
    <row r="451" spans="1:151" s="38" customFormat="1" ht="21" x14ac:dyDescent="0.35">
      <c r="A451" s="99"/>
      <c r="B451" s="100"/>
      <c r="C451" s="109"/>
      <c r="D451" s="99"/>
      <c r="E451" s="108"/>
      <c r="F451" s="108"/>
      <c r="G451" s="108"/>
      <c r="H451" s="108"/>
      <c r="I451" s="109"/>
      <c r="J451" s="109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/>
      <c r="AU451" s="37"/>
      <c r="AV451" s="37"/>
      <c r="AW451" s="37"/>
      <c r="AX451" s="37"/>
      <c r="AY451" s="37"/>
      <c r="AZ451" s="37"/>
      <c r="BA451" s="37"/>
      <c r="BB451" s="37"/>
      <c r="BC451" s="37"/>
      <c r="BD451" s="37"/>
      <c r="BE451" s="37"/>
      <c r="BF451" s="37"/>
      <c r="BG451" s="37"/>
      <c r="BH451" s="37"/>
      <c r="BI451" s="37"/>
      <c r="BJ451" s="37"/>
      <c r="BK451" s="37"/>
      <c r="BL451" s="37"/>
      <c r="BM451" s="37"/>
      <c r="BN451" s="37"/>
      <c r="BO451" s="37"/>
      <c r="BP451" s="37"/>
      <c r="BQ451" s="37"/>
      <c r="BR451" s="37"/>
      <c r="BS451" s="37"/>
      <c r="BT451" s="37"/>
      <c r="BU451" s="37"/>
      <c r="BV451" s="37"/>
      <c r="BW451" s="37"/>
      <c r="BX451" s="37"/>
      <c r="BY451" s="37"/>
      <c r="BZ451" s="37"/>
      <c r="CA451" s="37"/>
      <c r="CB451" s="37"/>
      <c r="CC451" s="37"/>
      <c r="CD451" s="37"/>
      <c r="CE451" s="37"/>
      <c r="CF451" s="37"/>
      <c r="CG451" s="37"/>
      <c r="CH451" s="37"/>
      <c r="CI451" s="37"/>
      <c r="CJ451" s="37"/>
      <c r="CK451" s="37"/>
      <c r="CL451" s="37"/>
      <c r="CM451" s="37"/>
      <c r="CN451" s="37"/>
      <c r="CO451" s="37"/>
      <c r="CP451" s="37"/>
      <c r="CQ451" s="37"/>
      <c r="CR451" s="37"/>
      <c r="CS451" s="37"/>
      <c r="CT451" s="37"/>
      <c r="CU451" s="37"/>
      <c r="CV451" s="37"/>
      <c r="CW451" s="37"/>
      <c r="CX451" s="37"/>
      <c r="CY451" s="37"/>
      <c r="CZ451" s="37"/>
      <c r="DA451" s="37"/>
      <c r="DB451" s="37"/>
      <c r="DC451" s="37"/>
      <c r="DD451" s="37"/>
      <c r="DE451" s="37"/>
      <c r="DF451" s="37"/>
      <c r="DG451" s="37"/>
      <c r="DH451" s="37"/>
      <c r="DI451" s="37"/>
      <c r="DJ451" s="37"/>
      <c r="DK451" s="37"/>
      <c r="DL451" s="37"/>
      <c r="DM451" s="37"/>
      <c r="DN451" s="37"/>
      <c r="DO451" s="37"/>
      <c r="DP451" s="37"/>
      <c r="DQ451" s="37"/>
      <c r="DR451" s="37"/>
      <c r="DS451" s="37"/>
      <c r="DT451" s="37"/>
      <c r="DU451" s="37"/>
      <c r="DV451" s="37"/>
      <c r="DW451" s="37"/>
      <c r="DX451" s="37"/>
      <c r="DY451" s="37"/>
      <c r="DZ451" s="37"/>
      <c r="EA451" s="37"/>
      <c r="EB451" s="37"/>
      <c r="EC451" s="37"/>
      <c r="ED451" s="37"/>
      <c r="EE451" s="37"/>
      <c r="EF451" s="37"/>
      <c r="EG451" s="37"/>
      <c r="EH451" s="37"/>
      <c r="EI451" s="37"/>
      <c r="EJ451" s="37"/>
      <c r="EK451" s="37"/>
      <c r="EL451" s="37"/>
      <c r="EM451" s="37"/>
      <c r="EN451" s="37"/>
      <c r="EO451" s="37"/>
      <c r="EP451" s="37"/>
      <c r="EQ451" s="37"/>
      <c r="ER451" s="37"/>
      <c r="ES451" s="37"/>
      <c r="ET451" s="37"/>
      <c r="EU451" s="37"/>
    </row>
    <row r="452" spans="1:151" s="38" customFormat="1" ht="21" x14ac:dyDescent="0.35">
      <c r="A452" s="99"/>
      <c r="B452" s="100"/>
      <c r="C452" s="109"/>
      <c r="D452" s="99"/>
      <c r="E452" s="108"/>
      <c r="F452" s="108"/>
      <c r="G452" s="108"/>
      <c r="H452" s="108"/>
      <c r="I452" s="109"/>
      <c r="J452" s="109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37"/>
      <c r="AO452" s="37"/>
      <c r="AP452" s="37"/>
      <c r="AQ452" s="37"/>
      <c r="AR452" s="37"/>
      <c r="AS452" s="37"/>
      <c r="AT452" s="37"/>
      <c r="AU452" s="37"/>
      <c r="AV452" s="37"/>
      <c r="AW452" s="37"/>
      <c r="AX452" s="37"/>
      <c r="AY452" s="37"/>
      <c r="AZ452" s="37"/>
      <c r="BA452" s="37"/>
      <c r="BB452" s="37"/>
      <c r="BC452" s="37"/>
      <c r="BD452" s="37"/>
      <c r="BE452" s="37"/>
      <c r="BF452" s="37"/>
      <c r="BG452" s="37"/>
      <c r="BH452" s="37"/>
      <c r="BI452" s="37"/>
      <c r="BJ452" s="37"/>
      <c r="BK452" s="37"/>
      <c r="BL452" s="37"/>
      <c r="BM452" s="37"/>
      <c r="BN452" s="37"/>
      <c r="BO452" s="37"/>
      <c r="BP452" s="37"/>
      <c r="BQ452" s="37"/>
      <c r="BR452" s="37"/>
      <c r="BS452" s="37"/>
      <c r="BT452" s="37"/>
      <c r="BU452" s="37"/>
      <c r="BV452" s="37"/>
      <c r="BW452" s="37"/>
      <c r="BX452" s="37"/>
      <c r="BY452" s="37"/>
      <c r="BZ452" s="37"/>
      <c r="CA452" s="37"/>
      <c r="CB452" s="37"/>
      <c r="CC452" s="37"/>
      <c r="CD452" s="37"/>
      <c r="CE452" s="37"/>
      <c r="CF452" s="37"/>
      <c r="CG452" s="37"/>
      <c r="CH452" s="37"/>
      <c r="CI452" s="37"/>
      <c r="CJ452" s="37"/>
      <c r="CK452" s="37"/>
      <c r="CL452" s="37"/>
      <c r="CM452" s="37"/>
      <c r="CN452" s="37"/>
      <c r="CO452" s="37"/>
      <c r="CP452" s="37"/>
      <c r="CQ452" s="37"/>
      <c r="CR452" s="37"/>
      <c r="CS452" s="37"/>
      <c r="CT452" s="37"/>
      <c r="CU452" s="37"/>
      <c r="CV452" s="37"/>
      <c r="CW452" s="37"/>
      <c r="CX452" s="37"/>
      <c r="CY452" s="37"/>
      <c r="CZ452" s="37"/>
      <c r="DA452" s="37"/>
      <c r="DB452" s="37"/>
      <c r="DC452" s="37"/>
      <c r="DD452" s="37"/>
      <c r="DE452" s="37"/>
      <c r="DF452" s="37"/>
      <c r="DG452" s="37"/>
      <c r="DH452" s="37"/>
      <c r="DI452" s="37"/>
      <c r="DJ452" s="37"/>
      <c r="DK452" s="37"/>
      <c r="DL452" s="37"/>
      <c r="DM452" s="37"/>
      <c r="DN452" s="37"/>
      <c r="DO452" s="37"/>
      <c r="DP452" s="37"/>
      <c r="DQ452" s="37"/>
      <c r="DR452" s="37"/>
      <c r="DS452" s="37"/>
      <c r="DT452" s="37"/>
      <c r="DU452" s="37"/>
      <c r="DV452" s="37"/>
      <c r="DW452" s="37"/>
      <c r="DX452" s="37"/>
      <c r="DY452" s="37"/>
      <c r="DZ452" s="37"/>
      <c r="EA452" s="37"/>
      <c r="EB452" s="37"/>
      <c r="EC452" s="37"/>
      <c r="ED452" s="37"/>
      <c r="EE452" s="37"/>
      <c r="EF452" s="37"/>
      <c r="EG452" s="37"/>
      <c r="EH452" s="37"/>
      <c r="EI452" s="37"/>
      <c r="EJ452" s="37"/>
      <c r="EK452" s="37"/>
      <c r="EL452" s="37"/>
      <c r="EM452" s="37"/>
      <c r="EN452" s="37"/>
      <c r="EO452" s="37"/>
      <c r="EP452" s="37"/>
      <c r="EQ452" s="37"/>
      <c r="ER452" s="37"/>
      <c r="ES452" s="37"/>
      <c r="ET452" s="37"/>
      <c r="EU452" s="37"/>
    </row>
    <row r="453" spans="1:151" s="38" customFormat="1" ht="21" x14ac:dyDescent="0.35">
      <c r="A453" s="99"/>
      <c r="B453" s="100"/>
      <c r="C453" s="109"/>
      <c r="D453" s="99"/>
      <c r="E453" s="108"/>
      <c r="F453" s="108"/>
      <c r="G453" s="108"/>
      <c r="H453" s="108"/>
      <c r="I453" s="109"/>
      <c r="J453" s="109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  <c r="AL453" s="37"/>
      <c r="AM453" s="37"/>
      <c r="AN453" s="37"/>
      <c r="AO453" s="37"/>
      <c r="AP453" s="37"/>
      <c r="AQ453" s="37"/>
      <c r="AR453" s="37"/>
      <c r="AS453" s="37"/>
      <c r="AT453" s="37"/>
      <c r="AU453" s="37"/>
      <c r="AV453" s="37"/>
      <c r="AW453" s="37"/>
      <c r="AX453" s="37"/>
      <c r="AY453" s="37"/>
      <c r="AZ453" s="37"/>
      <c r="BA453" s="37"/>
      <c r="BB453" s="37"/>
      <c r="BC453" s="37"/>
      <c r="BD453" s="37"/>
      <c r="BE453" s="37"/>
      <c r="BF453" s="37"/>
      <c r="BG453" s="37"/>
      <c r="BH453" s="37"/>
      <c r="BI453" s="37"/>
      <c r="BJ453" s="37"/>
      <c r="BK453" s="37"/>
      <c r="BL453" s="37"/>
      <c r="BM453" s="37"/>
      <c r="BN453" s="37"/>
      <c r="BO453" s="37"/>
      <c r="BP453" s="37"/>
      <c r="BQ453" s="37"/>
      <c r="BR453" s="37"/>
      <c r="BS453" s="37"/>
      <c r="BT453" s="37"/>
      <c r="BU453" s="37"/>
      <c r="BV453" s="37"/>
      <c r="BW453" s="37"/>
      <c r="BX453" s="37"/>
      <c r="BY453" s="37"/>
      <c r="BZ453" s="37"/>
      <c r="CA453" s="37"/>
      <c r="CB453" s="37"/>
      <c r="CC453" s="37"/>
      <c r="CD453" s="37"/>
      <c r="CE453" s="37"/>
      <c r="CF453" s="37"/>
      <c r="CG453" s="37"/>
      <c r="CH453" s="37"/>
      <c r="CI453" s="37"/>
      <c r="CJ453" s="37"/>
      <c r="CK453" s="37"/>
      <c r="CL453" s="37"/>
      <c r="CM453" s="37"/>
      <c r="CN453" s="37"/>
      <c r="CO453" s="37"/>
      <c r="CP453" s="37"/>
      <c r="CQ453" s="37"/>
      <c r="CR453" s="37"/>
      <c r="CS453" s="37"/>
      <c r="CT453" s="37"/>
      <c r="CU453" s="37"/>
      <c r="CV453" s="37"/>
      <c r="CW453" s="37"/>
      <c r="CX453" s="37"/>
      <c r="CY453" s="37"/>
      <c r="CZ453" s="37"/>
      <c r="DA453" s="37"/>
      <c r="DB453" s="37"/>
      <c r="DC453" s="37"/>
      <c r="DD453" s="37"/>
      <c r="DE453" s="37"/>
      <c r="DF453" s="37"/>
      <c r="DG453" s="37"/>
      <c r="DH453" s="37"/>
      <c r="DI453" s="37"/>
      <c r="DJ453" s="37"/>
      <c r="DK453" s="37"/>
      <c r="DL453" s="37"/>
      <c r="DM453" s="37"/>
      <c r="DN453" s="37"/>
      <c r="DO453" s="37"/>
      <c r="DP453" s="37"/>
      <c r="DQ453" s="37"/>
      <c r="DR453" s="37"/>
      <c r="DS453" s="37"/>
      <c r="DT453" s="37"/>
      <c r="DU453" s="37"/>
      <c r="DV453" s="37"/>
      <c r="DW453" s="37"/>
      <c r="DX453" s="37"/>
      <c r="DY453" s="37"/>
      <c r="DZ453" s="37"/>
      <c r="EA453" s="37"/>
      <c r="EB453" s="37"/>
      <c r="EC453" s="37"/>
      <c r="ED453" s="37"/>
      <c r="EE453" s="37"/>
      <c r="EF453" s="37"/>
      <c r="EG453" s="37"/>
      <c r="EH453" s="37"/>
      <c r="EI453" s="37"/>
      <c r="EJ453" s="37"/>
      <c r="EK453" s="37"/>
      <c r="EL453" s="37"/>
      <c r="EM453" s="37"/>
      <c r="EN453" s="37"/>
      <c r="EO453" s="37"/>
      <c r="EP453" s="37"/>
      <c r="EQ453" s="37"/>
      <c r="ER453" s="37"/>
      <c r="ES453" s="37"/>
      <c r="ET453" s="37"/>
      <c r="EU453" s="37"/>
    </row>
    <row r="454" spans="1:151" s="38" customFormat="1" ht="21" x14ac:dyDescent="0.35">
      <c r="A454" s="99"/>
      <c r="B454" s="100"/>
      <c r="C454" s="109"/>
      <c r="D454" s="99"/>
      <c r="E454" s="108"/>
      <c r="F454" s="108"/>
      <c r="G454" s="108"/>
      <c r="H454" s="108"/>
      <c r="I454" s="109"/>
      <c r="J454" s="109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  <c r="AL454" s="37"/>
      <c r="AM454" s="37"/>
      <c r="AN454" s="37"/>
      <c r="AO454" s="37"/>
      <c r="AP454" s="37"/>
      <c r="AQ454" s="37"/>
      <c r="AR454" s="37"/>
      <c r="AS454" s="37"/>
      <c r="AT454" s="37"/>
      <c r="AU454" s="37"/>
      <c r="AV454" s="37"/>
      <c r="AW454" s="37"/>
      <c r="AX454" s="37"/>
      <c r="AY454" s="37"/>
      <c r="AZ454" s="37"/>
      <c r="BA454" s="37"/>
      <c r="BB454" s="37"/>
      <c r="BC454" s="37"/>
      <c r="BD454" s="37"/>
      <c r="BE454" s="37"/>
      <c r="BF454" s="37"/>
      <c r="BG454" s="37"/>
      <c r="BH454" s="37"/>
      <c r="BI454" s="37"/>
      <c r="BJ454" s="37"/>
      <c r="BK454" s="37"/>
      <c r="BL454" s="37"/>
      <c r="BM454" s="37"/>
      <c r="BN454" s="37"/>
      <c r="BO454" s="37"/>
      <c r="BP454" s="37"/>
      <c r="BQ454" s="37"/>
      <c r="BR454" s="37"/>
      <c r="BS454" s="37"/>
      <c r="BT454" s="37"/>
      <c r="BU454" s="37"/>
      <c r="BV454" s="37"/>
      <c r="BW454" s="37"/>
      <c r="BX454" s="37"/>
      <c r="BY454" s="37"/>
      <c r="BZ454" s="37"/>
      <c r="CA454" s="37"/>
      <c r="CB454" s="37"/>
      <c r="CC454" s="37"/>
      <c r="CD454" s="37"/>
      <c r="CE454" s="37"/>
      <c r="CF454" s="37"/>
      <c r="CG454" s="37"/>
      <c r="CH454" s="37"/>
      <c r="CI454" s="37"/>
      <c r="CJ454" s="37"/>
      <c r="CK454" s="37"/>
      <c r="CL454" s="37"/>
      <c r="CM454" s="37"/>
      <c r="CN454" s="37"/>
      <c r="CO454" s="37"/>
      <c r="CP454" s="37"/>
      <c r="CQ454" s="37"/>
      <c r="CR454" s="37"/>
      <c r="CS454" s="37"/>
      <c r="CT454" s="37"/>
      <c r="CU454" s="37"/>
      <c r="CV454" s="37"/>
      <c r="CW454" s="37"/>
      <c r="CX454" s="37"/>
      <c r="CY454" s="37"/>
      <c r="CZ454" s="37"/>
      <c r="DA454" s="37"/>
      <c r="DB454" s="37"/>
      <c r="DC454" s="37"/>
      <c r="DD454" s="37"/>
      <c r="DE454" s="37"/>
      <c r="DF454" s="37"/>
      <c r="DG454" s="37"/>
      <c r="DH454" s="37"/>
      <c r="DI454" s="37"/>
      <c r="DJ454" s="37"/>
      <c r="DK454" s="37"/>
      <c r="DL454" s="37"/>
      <c r="DM454" s="37"/>
      <c r="DN454" s="37"/>
      <c r="DO454" s="37"/>
      <c r="DP454" s="37"/>
      <c r="DQ454" s="37"/>
      <c r="DR454" s="37"/>
      <c r="DS454" s="37"/>
      <c r="DT454" s="37"/>
      <c r="DU454" s="37"/>
      <c r="DV454" s="37"/>
      <c r="DW454" s="37"/>
      <c r="DX454" s="37"/>
      <c r="DY454" s="37"/>
      <c r="DZ454" s="37"/>
      <c r="EA454" s="37"/>
      <c r="EB454" s="37"/>
      <c r="EC454" s="37"/>
      <c r="ED454" s="37"/>
      <c r="EE454" s="37"/>
      <c r="EF454" s="37"/>
      <c r="EG454" s="37"/>
      <c r="EH454" s="37"/>
      <c r="EI454" s="37"/>
      <c r="EJ454" s="37"/>
      <c r="EK454" s="37"/>
      <c r="EL454" s="37"/>
      <c r="EM454" s="37"/>
      <c r="EN454" s="37"/>
      <c r="EO454" s="37"/>
      <c r="EP454" s="37"/>
      <c r="EQ454" s="37"/>
      <c r="ER454" s="37"/>
      <c r="ES454" s="37"/>
      <c r="ET454" s="37"/>
      <c r="EU454" s="37"/>
    </row>
    <row r="455" spans="1:151" s="38" customFormat="1" ht="21" x14ac:dyDescent="0.35">
      <c r="A455" s="91"/>
      <c r="B455" s="92"/>
      <c r="C455" s="105"/>
      <c r="D455" s="91"/>
      <c r="E455" s="94"/>
      <c r="F455" s="94"/>
      <c r="G455" s="94"/>
      <c r="H455" s="94"/>
      <c r="I455" s="105"/>
      <c r="J455" s="105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  <c r="AL455" s="37"/>
      <c r="AM455" s="37"/>
      <c r="AN455" s="37"/>
      <c r="AO455" s="37"/>
      <c r="AP455" s="37"/>
      <c r="AQ455" s="37"/>
      <c r="AR455" s="37"/>
      <c r="AS455" s="37"/>
      <c r="AT455" s="37"/>
      <c r="AU455" s="37"/>
      <c r="AV455" s="37"/>
      <c r="AW455" s="37"/>
      <c r="AX455" s="37"/>
      <c r="AY455" s="37"/>
      <c r="AZ455" s="37"/>
      <c r="BA455" s="37"/>
      <c r="BB455" s="37"/>
      <c r="BC455" s="37"/>
      <c r="BD455" s="37"/>
      <c r="BE455" s="37"/>
      <c r="BF455" s="37"/>
      <c r="BG455" s="37"/>
      <c r="BH455" s="37"/>
      <c r="BI455" s="37"/>
      <c r="BJ455" s="37"/>
      <c r="BK455" s="37"/>
      <c r="BL455" s="37"/>
      <c r="BM455" s="37"/>
      <c r="BN455" s="37"/>
      <c r="BO455" s="37"/>
      <c r="BP455" s="37"/>
      <c r="BQ455" s="37"/>
      <c r="BR455" s="37"/>
      <c r="BS455" s="37"/>
      <c r="BT455" s="37"/>
      <c r="BU455" s="37"/>
      <c r="BV455" s="37"/>
      <c r="BW455" s="37"/>
      <c r="BX455" s="37"/>
      <c r="BY455" s="37"/>
      <c r="BZ455" s="37"/>
      <c r="CA455" s="37"/>
      <c r="CB455" s="37"/>
      <c r="CC455" s="37"/>
      <c r="CD455" s="37"/>
      <c r="CE455" s="37"/>
      <c r="CF455" s="37"/>
      <c r="CG455" s="37"/>
      <c r="CH455" s="37"/>
      <c r="CI455" s="37"/>
      <c r="CJ455" s="37"/>
      <c r="CK455" s="37"/>
      <c r="CL455" s="37"/>
      <c r="CM455" s="37"/>
      <c r="CN455" s="37"/>
      <c r="CO455" s="37"/>
      <c r="CP455" s="37"/>
      <c r="CQ455" s="37"/>
      <c r="CR455" s="37"/>
      <c r="CS455" s="37"/>
      <c r="CT455" s="37"/>
      <c r="CU455" s="37"/>
      <c r="CV455" s="37"/>
      <c r="CW455" s="37"/>
      <c r="CX455" s="37"/>
      <c r="CY455" s="37"/>
      <c r="CZ455" s="37"/>
      <c r="DA455" s="37"/>
      <c r="DB455" s="37"/>
      <c r="DC455" s="37"/>
      <c r="DD455" s="37"/>
      <c r="DE455" s="37"/>
      <c r="DF455" s="37"/>
      <c r="DG455" s="37"/>
      <c r="DH455" s="37"/>
      <c r="DI455" s="37"/>
      <c r="DJ455" s="37"/>
      <c r="DK455" s="37"/>
      <c r="DL455" s="37"/>
      <c r="DM455" s="37"/>
      <c r="DN455" s="37"/>
      <c r="DO455" s="37"/>
      <c r="DP455" s="37"/>
      <c r="DQ455" s="37"/>
      <c r="DR455" s="37"/>
      <c r="DS455" s="37"/>
      <c r="DT455" s="37"/>
      <c r="DU455" s="37"/>
      <c r="DV455" s="37"/>
      <c r="DW455" s="37"/>
      <c r="DX455" s="37"/>
      <c r="DY455" s="37"/>
      <c r="DZ455" s="37"/>
      <c r="EA455" s="37"/>
      <c r="EB455" s="37"/>
      <c r="EC455" s="37"/>
      <c r="ED455" s="37"/>
      <c r="EE455" s="37"/>
      <c r="EF455" s="37"/>
      <c r="EG455" s="37"/>
      <c r="EH455" s="37"/>
      <c r="EI455" s="37"/>
      <c r="EJ455" s="37"/>
      <c r="EK455" s="37"/>
      <c r="EL455" s="37"/>
      <c r="EM455" s="37"/>
      <c r="EN455" s="37"/>
      <c r="EO455" s="37"/>
      <c r="EP455" s="37"/>
      <c r="EQ455" s="37"/>
      <c r="ER455" s="37"/>
      <c r="ES455" s="37"/>
      <c r="ET455" s="37"/>
      <c r="EU455" s="37"/>
    </row>
    <row r="456" spans="1:151" s="38" customFormat="1" ht="21" x14ac:dyDescent="0.35">
      <c r="A456" s="95"/>
      <c r="B456" s="96"/>
      <c r="C456" s="69"/>
      <c r="D456" s="95"/>
      <c r="E456" s="98"/>
      <c r="F456" s="98"/>
      <c r="G456" s="98"/>
      <c r="H456" s="98"/>
      <c r="I456" s="69"/>
      <c r="J456" s="69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7"/>
      <c r="AO456" s="37"/>
      <c r="AP456" s="37"/>
      <c r="AQ456" s="37"/>
      <c r="AR456" s="37"/>
      <c r="AS456" s="37"/>
      <c r="AT456" s="37"/>
      <c r="AU456" s="37"/>
      <c r="AV456" s="37"/>
      <c r="AW456" s="37"/>
      <c r="AX456" s="37"/>
      <c r="AY456" s="37"/>
      <c r="AZ456" s="37"/>
      <c r="BA456" s="37"/>
      <c r="BB456" s="37"/>
      <c r="BC456" s="37"/>
      <c r="BD456" s="37"/>
      <c r="BE456" s="37"/>
      <c r="BF456" s="37"/>
      <c r="BG456" s="37"/>
      <c r="BH456" s="37"/>
      <c r="BI456" s="37"/>
      <c r="BJ456" s="37"/>
      <c r="BK456" s="37"/>
      <c r="BL456" s="37"/>
      <c r="BM456" s="37"/>
      <c r="BN456" s="37"/>
      <c r="BO456" s="37"/>
      <c r="BP456" s="37"/>
      <c r="BQ456" s="37"/>
      <c r="BR456" s="37"/>
      <c r="BS456" s="37"/>
      <c r="BT456" s="37"/>
      <c r="BU456" s="37"/>
      <c r="BV456" s="37"/>
      <c r="BW456" s="37"/>
      <c r="BX456" s="37"/>
      <c r="BY456" s="37"/>
      <c r="BZ456" s="37"/>
      <c r="CA456" s="37"/>
      <c r="CB456" s="37"/>
      <c r="CC456" s="37"/>
      <c r="CD456" s="37"/>
      <c r="CE456" s="37"/>
      <c r="CF456" s="37"/>
      <c r="CG456" s="37"/>
      <c r="CH456" s="37"/>
      <c r="CI456" s="37"/>
      <c r="CJ456" s="37"/>
      <c r="CK456" s="37"/>
      <c r="CL456" s="37"/>
      <c r="CM456" s="37"/>
      <c r="CN456" s="37"/>
      <c r="CO456" s="37"/>
      <c r="CP456" s="37"/>
      <c r="CQ456" s="37"/>
      <c r="CR456" s="37"/>
      <c r="CS456" s="37"/>
      <c r="CT456" s="37"/>
      <c r="CU456" s="37"/>
      <c r="CV456" s="37"/>
      <c r="CW456" s="37"/>
      <c r="CX456" s="37"/>
      <c r="CY456" s="37"/>
      <c r="CZ456" s="37"/>
      <c r="DA456" s="37"/>
      <c r="DB456" s="37"/>
      <c r="DC456" s="37"/>
      <c r="DD456" s="37"/>
      <c r="DE456" s="37"/>
      <c r="DF456" s="37"/>
      <c r="DG456" s="37"/>
      <c r="DH456" s="37"/>
      <c r="DI456" s="37"/>
      <c r="DJ456" s="37"/>
      <c r="DK456" s="37"/>
      <c r="DL456" s="37"/>
      <c r="DM456" s="37"/>
      <c r="DN456" s="37"/>
      <c r="DO456" s="37"/>
      <c r="DP456" s="37"/>
      <c r="DQ456" s="37"/>
      <c r="DR456" s="37"/>
      <c r="DS456" s="37"/>
      <c r="DT456" s="37"/>
      <c r="DU456" s="37"/>
      <c r="DV456" s="37"/>
      <c r="DW456" s="37"/>
      <c r="DX456" s="37"/>
      <c r="DY456" s="37"/>
      <c r="DZ456" s="37"/>
      <c r="EA456" s="37"/>
      <c r="EB456" s="37"/>
      <c r="EC456" s="37"/>
      <c r="ED456" s="37"/>
      <c r="EE456" s="37"/>
      <c r="EF456" s="37"/>
      <c r="EG456" s="37"/>
      <c r="EH456" s="37"/>
      <c r="EI456" s="37"/>
      <c r="EJ456" s="37"/>
      <c r="EK456" s="37"/>
      <c r="EL456" s="37"/>
      <c r="EM456" s="37"/>
      <c r="EN456" s="37"/>
      <c r="EO456" s="37"/>
      <c r="EP456" s="37"/>
      <c r="EQ456" s="37"/>
      <c r="ER456" s="37"/>
      <c r="ES456" s="37"/>
      <c r="ET456" s="37"/>
      <c r="EU456" s="37"/>
    </row>
    <row r="457" spans="1:151" s="38" customFormat="1" ht="21" x14ac:dyDescent="0.35">
      <c r="A457" s="404"/>
      <c r="B457" s="404"/>
      <c r="C457" s="404"/>
      <c r="D457" s="404"/>
      <c r="E457" s="404"/>
      <c r="F457" s="404"/>
      <c r="G457" s="404"/>
      <c r="H457" s="404"/>
      <c r="I457" s="404"/>
      <c r="J457" s="404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  <c r="AL457" s="37"/>
      <c r="AM457" s="37"/>
      <c r="AN457" s="37"/>
      <c r="AO457" s="37"/>
      <c r="AP457" s="37"/>
      <c r="AQ457" s="37"/>
      <c r="AR457" s="37"/>
      <c r="AS457" s="37"/>
      <c r="AT457" s="37"/>
      <c r="AU457" s="37"/>
      <c r="AV457" s="37"/>
      <c r="AW457" s="37"/>
      <c r="AX457" s="37"/>
      <c r="AY457" s="37"/>
      <c r="AZ457" s="37"/>
      <c r="BA457" s="37"/>
      <c r="BB457" s="37"/>
      <c r="BC457" s="37"/>
      <c r="BD457" s="37"/>
      <c r="BE457" s="37"/>
      <c r="BF457" s="37"/>
      <c r="BG457" s="37"/>
      <c r="BH457" s="37"/>
      <c r="BI457" s="37"/>
      <c r="BJ457" s="37"/>
      <c r="BK457" s="37"/>
      <c r="BL457" s="37"/>
      <c r="BM457" s="37"/>
      <c r="BN457" s="37"/>
      <c r="BO457" s="37"/>
      <c r="BP457" s="37"/>
      <c r="BQ457" s="37"/>
      <c r="BR457" s="37"/>
      <c r="BS457" s="37"/>
      <c r="BT457" s="37"/>
      <c r="BU457" s="37"/>
      <c r="BV457" s="37"/>
      <c r="BW457" s="37"/>
      <c r="BX457" s="37"/>
      <c r="BY457" s="37"/>
      <c r="BZ457" s="37"/>
      <c r="CA457" s="37"/>
      <c r="CB457" s="37"/>
      <c r="CC457" s="37"/>
      <c r="CD457" s="37"/>
      <c r="CE457" s="37"/>
      <c r="CF457" s="37"/>
      <c r="CG457" s="37"/>
      <c r="CH457" s="37"/>
      <c r="CI457" s="37"/>
      <c r="CJ457" s="37"/>
      <c r="CK457" s="37"/>
      <c r="CL457" s="37"/>
      <c r="CM457" s="37"/>
      <c r="CN457" s="37"/>
      <c r="CO457" s="37"/>
      <c r="CP457" s="37"/>
      <c r="CQ457" s="37"/>
      <c r="CR457" s="37"/>
      <c r="CS457" s="37"/>
      <c r="CT457" s="37"/>
      <c r="CU457" s="37"/>
      <c r="CV457" s="37"/>
      <c r="CW457" s="37"/>
      <c r="CX457" s="37"/>
      <c r="CY457" s="37"/>
      <c r="CZ457" s="37"/>
      <c r="DA457" s="37"/>
      <c r="DB457" s="37"/>
      <c r="DC457" s="37"/>
      <c r="DD457" s="37"/>
      <c r="DE457" s="37"/>
      <c r="DF457" s="37"/>
      <c r="DG457" s="37"/>
      <c r="DH457" s="37"/>
      <c r="DI457" s="37"/>
      <c r="DJ457" s="37"/>
      <c r="DK457" s="37"/>
      <c r="DL457" s="37"/>
      <c r="DM457" s="37"/>
      <c r="DN457" s="37"/>
      <c r="DO457" s="37"/>
      <c r="DP457" s="37"/>
      <c r="DQ457" s="37"/>
      <c r="DR457" s="37"/>
      <c r="DS457" s="37"/>
      <c r="DT457" s="37"/>
      <c r="DU457" s="37"/>
      <c r="DV457" s="37"/>
      <c r="DW457" s="37"/>
      <c r="DX457" s="37"/>
      <c r="DY457" s="37"/>
      <c r="DZ457" s="37"/>
      <c r="EA457" s="37"/>
      <c r="EB457" s="37"/>
      <c r="EC457" s="37"/>
      <c r="ED457" s="37"/>
      <c r="EE457" s="37"/>
      <c r="EF457" s="37"/>
      <c r="EG457" s="37"/>
      <c r="EH457" s="37"/>
      <c r="EI457" s="37"/>
      <c r="EJ457" s="37"/>
      <c r="EK457" s="37"/>
      <c r="EL457" s="37"/>
      <c r="EM457" s="37"/>
      <c r="EN457" s="37"/>
      <c r="EO457" s="37"/>
      <c r="EP457" s="37"/>
      <c r="EQ457" s="37"/>
      <c r="ER457" s="37"/>
      <c r="ES457" s="37"/>
      <c r="ET457" s="37"/>
      <c r="EU457" s="37"/>
    </row>
    <row r="458" spans="1:151" s="38" customFormat="1" ht="21" x14ac:dyDescent="0.35">
      <c r="A458" s="405"/>
      <c r="B458" s="405"/>
      <c r="C458" s="405"/>
      <c r="D458" s="405"/>
      <c r="E458" s="405"/>
      <c r="F458" s="405"/>
      <c r="G458" s="405"/>
      <c r="H458" s="405"/>
      <c r="I458" s="405"/>
      <c r="J458" s="405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  <c r="AL458" s="37"/>
      <c r="AM458" s="37"/>
      <c r="AN458" s="37"/>
      <c r="AO458" s="37"/>
      <c r="AP458" s="37"/>
      <c r="AQ458" s="37"/>
      <c r="AR458" s="37"/>
      <c r="AS458" s="37"/>
      <c r="AT458" s="37"/>
      <c r="AU458" s="37"/>
      <c r="AV458" s="37"/>
      <c r="AW458" s="37"/>
      <c r="AX458" s="37"/>
      <c r="AY458" s="37"/>
      <c r="AZ458" s="37"/>
      <c r="BA458" s="37"/>
      <c r="BB458" s="37"/>
      <c r="BC458" s="37"/>
      <c r="BD458" s="37"/>
      <c r="BE458" s="37"/>
      <c r="BF458" s="37"/>
      <c r="BG458" s="37"/>
      <c r="BH458" s="37"/>
      <c r="BI458" s="37"/>
      <c r="BJ458" s="37"/>
      <c r="BK458" s="37"/>
      <c r="BL458" s="37"/>
      <c r="BM458" s="37"/>
      <c r="BN458" s="37"/>
      <c r="BO458" s="37"/>
      <c r="BP458" s="37"/>
      <c r="BQ458" s="37"/>
      <c r="BR458" s="37"/>
      <c r="BS458" s="37"/>
      <c r="BT458" s="37"/>
      <c r="BU458" s="37"/>
      <c r="BV458" s="37"/>
      <c r="BW458" s="37"/>
      <c r="BX458" s="37"/>
      <c r="BY458" s="37"/>
      <c r="BZ458" s="37"/>
      <c r="CA458" s="37"/>
      <c r="CB458" s="37"/>
      <c r="CC458" s="37"/>
      <c r="CD458" s="37"/>
      <c r="CE458" s="37"/>
      <c r="CF458" s="37"/>
      <c r="CG458" s="37"/>
      <c r="CH458" s="37"/>
      <c r="CI458" s="37"/>
      <c r="CJ458" s="37"/>
      <c r="CK458" s="37"/>
      <c r="CL458" s="37"/>
      <c r="CM458" s="37"/>
      <c r="CN458" s="37"/>
      <c r="CO458" s="37"/>
      <c r="CP458" s="37"/>
      <c r="CQ458" s="37"/>
      <c r="CR458" s="37"/>
      <c r="CS458" s="37"/>
      <c r="CT458" s="37"/>
      <c r="CU458" s="37"/>
      <c r="CV458" s="37"/>
      <c r="CW458" s="37"/>
      <c r="CX458" s="37"/>
      <c r="CY458" s="37"/>
      <c r="CZ458" s="37"/>
      <c r="DA458" s="37"/>
      <c r="DB458" s="37"/>
      <c r="DC458" s="37"/>
      <c r="DD458" s="37"/>
      <c r="DE458" s="37"/>
      <c r="DF458" s="37"/>
      <c r="DG458" s="37"/>
      <c r="DH458" s="37"/>
      <c r="DI458" s="37"/>
      <c r="DJ458" s="37"/>
      <c r="DK458" s="37"/>
      <c r="DL458" s="37"/>
      <c r="DM458" s="37"/>
      <c r="DN458" s="37"/>
      <c r="DO458" s="37"/>
      <c r="DP458" s="37"/>
      <c r="DQ458" s="37"/>
      <c r="DR458" s="37"/>
      <c r="DS458" s="37"/>
      <c r="DT458" s="37"/>
      <c r="DU458" s="37"/>
      <c r="DV458" s="37"/>
      <c r="DW458" s="37"/>
      <c r="DX458" s="37"/>
      <c r="DY458" s="37"/>
      <c r="DZ458" s="37"/>
      <c r="EA458" s="37"/>
      <c r="EB458" s="37"/>
      <c r="EC458" s="37"/>
      <c r="ED458" s="37"/>
      <c r="EE458" s="37"/>
      <c r="EF458" s="37"/>
      <c r="EG458" s="37"/>
      <c r="EH458" s="37"/>
      <c r="EI458" s="37"/>
      <c r="EJ458" s="37"/>
      <c r="EK458" s="37"/>
      <c r="EL458" s="37"/>
      <c r="EM458" s="37"/>
      <c r="EN458" s="37"/>
      <c r="EO458" s="37"/>
      <c r="EP458" s="37"/>
      <c r="EQ458" s="37"/>
      <c r="ER458" s="37"/>
      <c r="ES458" s="37"/>
      <c r="ET458" s="37"/>
      <c r="EU458" s="37"/>
    </row>
    <row r="459" spans="1:151" s="38" customFormat="1" ht="21" x14ac:dyDescent="0.35">
      <c r="A459" s="405"/>
      <c r="B459" s="405"/>
      <c r="C459" s="405"/>
      <c r="D459" s="405"/>
      <c r="E459" s="405"/>
      <c r="F459" s="405"/>
      <c r="G459" s="405"/>
      <c r="H459" s="405"/>
      <c r="I459" s="405"/>
      <c r="J459" s="405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  <c r="AL459" s="37"/>
      <c r="AM459" s="37"/>
      <c r="AN459" s="37"/>
      <c r="AO459" s="37"/>
      <c r="AP459" s="37"/>
      <c r="AQ459" s="37"/>
      <c r="AR459" s="37"/>
      <c r="AS459" s="37"/>
      <c r="AT459" s="37"/>
      <c r="AU459" s="37"/>
      <c r="AV459" s="37"/>
      <c r="AW459" s="37"/>
      <c r="AX459" s="37"/>
      <c r="AY459" s="37"/>
      <c r="AZ459" s="37"/>
      <c r="BA459" s="37"/>
      <c r="BB459" s="37"/>
      <c r="BC459" s="37"/>
      <c r="BD459" s="37"/>
      <c r="BE459" s="37"/>
      <c r="BF459" s="37"/>
      <c r="BG459" s="37"/>
      <c r="BH459" s="37"/>
      <c r="BI459" s="37"/>
      <c r="BJ459" s="37"/>
      <c r="BK459" s="37"/>
      <c r="BL459" s="37"/>
      <c r="BM459" s="37"/>
      <c r="BN459" s="37"/>
      <c r="BO459" s="37"/>
      <c r="BP459" s="37"/>
      <c r="BQ459" s="37"/>
      <c r="BR459" s="37"/>
      <c r="BS459" s="37"/>
      <c r="BT459" s="37"/>
      <c r="BU459" s="37"/>
      <c r="BV459" s="37"/>
      <c r="BW459" s="37"/>
      <c r="BX459" s="37"/>
      <c r="BY459" s="37"/>
      <c r="BZ459" s="37"/>
      <c r="CA459" s="37"/>
      <c r="CB459" s="37"/>
      <c r="CC459" s="37"/>
      <c r="CD459" s="37"/>
      <c r="CE459" s="37"/>
      <c r="CF459" s="37"/>
      <c r="CG459" s="37"/>
      <c r="CH459" s="37"/>
      <c r="CI459" s="37"/>
      <c r="CJ459" s="37"/>
      <c r="CK459" s="37"/>
      <c r="CL459" s="37"/>
      <c r="CM459" s="37"/>
      <c r="CN459" s="37"/>
      <c r="CO459" s="37"/>
      <c r="CP459" s="37"/>
      <c r="CQ459" s="37"/>
      <c r="CR459" s="37"/>
      <c r="CS459" s="37"/>
      <c r="CT459" s="37"/>
      <c r="CU459" s="37"/>
      <c r="CV459" s="37"/>
      <c r="CW459" s="37"/>
      <c r="CX459" s="37"/>
      <c r="CY459" s="37"/>
      <c r="CZ459" s="37"/>
      <c r="DA459" s="37"/>
      <c r="DB459" s="37"/>
      <c r="DC459" s="37"/>
      <c r="DD459" s="37"/>
      <c r="DE459" s="37"/>
      <c r="DF459" s="37"/>
      <c r="DG459" s="37"/>
      <c r="DH459" s="37"/>
      <c r="DI459" s="37"/>
      <c r="DJ459" s="37"/>
      <c r="DK459" s="37"/>
      <c r="DL459" s="37"/>
      <c r="DM459" s="37"/>
      <c r="DN459" s="37"/>
      <c r="DO459" s="37"/>
      <c r="DP459" s="37"/>
      <c r="DQ459" s="37"/>
      <c r="DR459" s="37"/>
      <c r="DS459" s="37"/>
      <c r="DT459" s="37"/>
      <c r="DU459" s="37"/>
      <c r="DV459" s="37"/>
      <c r="DW459" s="37"/>
      <c r="DX459" s="37"/>
      <c r="DY459" s="37"/>
      <c r="DZ459" s="37"/>
      <c r="EA459" s="37"/>
      <c r="EB459" s="37"/>
      <c r="EC459" s="37"/>
      <c r="ED459" s="37"/>
      <c r="EE459" s="37"/>
      <c r="EF459" s="37"/>
      <c r="EG459" s="37"/>
      <c r="EH459" s="37"/>
      <c r="EI459" s="37"/>
      <c r="EJ459" s="37"/>
      <c r="EK459" s="37"/>
      <c r="EL459" s="37"/>
      <c r="EM459" s="37"/>
      <c r="EN459" s="37"/>
      <c r="EO459" s="37"/>
      <c r="EP459" s="37"/>
      <c r="EQ459" s="37"/>
      <c r="ER459" s="37"/>
      <c r="ES459" s="37"/>
      <c r="ET459" s="37"/>
      <c r="EU459" s="37"/>
    </row>
    <row r="460" spans="1:151" s="38" customFormat="1" ht="21" x14ac:dyDescent="0.35">
      <c r="A460" s="169"/>
      <c r="B460" s="74"/>
      <c r="C460" s="74"/>
      <c r="D460" s="74"/>
      <c r="E460" s="75"/>
      <c r="F460" s="75"/>
      <c r="G460" s="75"/>
      <c r="H460" s="75"/>
      <c r="I460" s="74"/>
      <c r="J460" s="75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  <c r="AL460" s="37"/>
      <c r="AM460" s="37"/>
      <c r="AN460" s="37"/>
      <c r="AO460" s="37"/>
      <c r="AP460" s="37"/>
      <c r="AQ460" s="37"/>
      <c r="AR460" s="37"/>
      <c r="AS460" s="37"/>
      <c r="AT460" s="37"/>
      <c r="AU460" s="37"/>
      <c r="AV460" s="37"/>
      <c r="AW460" s="37"/>
      <c r="AX460" s="37"/>
      <c r="AY460" s="37"/>
      <c r="AZ460" s="37"/>
      <c r="BA460" s="37"/>
      <c r="BB460" s="37"/>
      <c r="BC460" s="37"/>
      <c r="BD460" s="37"/>
      <c r="BE460" s="37"/>
      <c r="BF460" s="37"/>
      <c r="BG460" s="37"/>
      <c r="BH460" s="37"/>
      <c r="BI460" s="37"/>
      <c r="BJ460" s="37"/>
      <c r="BK460" s="37"/>
      <c r="BL460" s="37"/>
      <c r="BM460" s="37"/>
      <c r="BN460" s="37"/>
      <c r="BO460" s="37"/>
      <c r="BP460" s="37"/>
      <c r="BQ460" s="37"/>
      <c r="BR460" s="37"/>
      <c r="BS460" s="37"/>
      <c r="BT460" s="37"/>
      <c r="BU460" s="37"/>
      <c r="BV460" s="37"/>
      <c r="BW460" s="37"/>
      <c r="BX460" s="37"/>
      <c r="BY460" s="37"/>
      <c r="BZ460" s="37"/>
      <c r="CA460" s="37"/>
      <c r="CB460" s="37"/>
      <c r="CC460" s="37"/>
      <c r="CD460" s="37"/>
      <c r="CE460" s="37"/>
      <c r="CF460" s="37"/>
      <c r="CG460" s="37"/>
      <c r="CH460" s="37"/>
      <c r="CI460" s="37"/>
      <c r="CJ460" s="37"/>
      <c r="CK460" s="37"/>
      <c r="CL460" s="37"/>
      <c r="CM460" s="37"/>
      <c r="CN460" s="37"/>
      <c r="CO460" s="37"/>
      <c r="CP460" s="37"/>
      <c r="CQ460" s="37"/>
      <c r="CR460" s="37"/>
      <c r="CS460" s="37"/>
      <c r="CT460" s="37"/>
      <c r="CU460" s="37"/>
      <c r="CV460" s="37"/>
      <c r="CW460" s="37"/>
      <c r="CX460" s="37"/>
      <c r="CY460" s="37"/>
      <c r="CZ460" s="37"/>
      <c r="DA460" s="37"/>
      <c r="DB460" s="37"/>
      <c r="DC460" s="37"/>
      <c r="DD460" s="37"/>
      <c r="DE460" s="37"/>
      <c r="DF460" s="37"/>
      <c r="DG460" s="37"/>
      <c r="DH460" s="37"/>
      <c r="DI460" s="37"/>
      <c r="DJ460" s="37"/>
      <c r="DK460" s="37"/>
      <c r="DL460" s="37"/>
      <c r="DM460" s="37"/>
      <c r="DN460" s="37"/>
      <c r="DO460" s="37"/>
      <c r="DP460" s="37"/>
      <c r="DQ460" s="37"/>
      <c r="DR460" s="37"/>
      <c r="DS460" s="37"/>
      <c r="DT460" s="37"/>
      <c r="DU460" s="37"/>
      <c r="DV460" s="37"/>
      <c r="DW460" s="37"/>
      <c r="DX460" s="37"/>
      <c r="DY460" s="37"/>
      <c r="DZ460" s="37"/>
      <c r="EA460" s="37"/>
      <c r="EB460" s="37"/>
      <c r="EC460" s="37"/>
      <c r="ED460" s="37"/>
      <c r="EE460" s="37"/>
      <c r="EF460" s="37"/>
      <c r="EG460" s="37"/>
      <c r="EH460" s="37"/>
      <c r="EI460" s="37"/>
      <c r="EJ460" s="37"/>
      <c r="EK460" s="37"/>
      <c r="EL460" s="37"/>
      <c r="EM460" s="37"/>
      <c r="EN460" s="37"/>
      <c r="EO460" s="37"/>
      <c r="EP460" s="37"/>
      <c r="EQ460" s="37"/>
      <c r="ER460" s="37"/>
      <c r="ES460" s="37"/>
      <c r="ET460" s="37"/>
      <c r="EU460" s="37"/>
    </row>
    <row r="461" spans="1:151" s="38" customFormat="1" ht="21" x14ac:dyDescent="0.35">
      <c r="A461" s="75"/>
      <c r="B461" s="396"/>
      <c r="C461" s="396"/>
      <c r="D461" s="396"/>
      <c r="E461" s="396"/>
      <c r="F461" s="75"/>
      <c r="G461" s="75"/>
      <c r="H461" s="75"/>
      <c r="I461" s="74"/>
      <c r="J461" s="75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  <c r="AT461" s="37"/>
      <c r="AU461" s="37"/>
      <c r="AV461" s="37"/>
      <c r="AW461" s="37"/>
      <c r="AX461" s="37"/>
      <c r="AY461" s="37"/>
      <c r="AZ461" s="37"/>
      <c r="BA461" s="37"/>
      <c r="BB461" s="37"/>
      <c r="BC461" s="37"/>
      <c r="BD461" s="37"/>
      <c r="BE461" s="37"/>
      <c r="BF461" s="37"/>
      <c r="BG461" s="37"/>
      <c r="BH461" s="37"/>
      <c r="BI461" s="37"/>
      <c r="BJ461" s="37"/>
      <c r="BK461" s="37"/>
      <c r="BL461" s="37"/>
      <c r="BM461" s="37"/>
      <c r="BN461" s="37"/>
      <c r="BO461" s="37"/>
      <c r="BP461" s="37"/>
      <c r="BQ461" s="37"/>
      <c r="BR461" s="37"/>
      <c r="BS461" s="37"/>
      <c r="BT461" s="37"/>
      <c r="BU461" s="37"/>
      <c r="BV461" s="37"/>
      <c r="BW461" s="37"/>
      <c r="BX461" s="37"/>
      <c r="BY461" s="37"/>
      <c r="BZ461" s="37"/>
      <c r="CA461" s="37"/>
      <c r="CB461" s="37"/>
      <c r="CC461" s="37"/>
      <c r="CD461" s="37"/>
      <c r="CE461" s="37"/>
      <c r="CF461" s="37"/>
      <c r="CG461" s="37"/>
      <c r="CH461" s="37"/>
      <c r="CI461" s="37"/>
      <c r="CJ461" s="37"/>
      <c r="CK461" s="37"/>
      <c r="CL461" s="37"/>
      <c r="CM461" s="37"/>
      <c r="CN461" s="37"/>
      <c r="CO461" s="37"/>
      <c r="CP461" s="37"/>
      <c r="CQ461" s="37"/>
      <c r="CR461" s="37"/>
      <c r="CS461" s="37"/>
      <c r="CT461" s="37"/>
      <c r="CU461" s="37"/>
      <c r="CV461" s="37"/>
      <c r="CW461" s="37"/>
      <c r="CX461" s="37"/>
      <c r="CY461" s="37"/>
      <c r="CZ461" s="37"/>
      <c r="DA461" s="37"/>
      <c r="DB461" s="37"/>
      <c r="DC461" s="37"/>
      <c r="DD461" s="37"/>
      <c r="DE461" s="37"/>
      <c r="DF461" s="37"/>
      <c r="DG461" s="37"/>
      <c r="DH461" s="37"/>
      <c r="DI461" s="37"/>
      <c r="DJ461" s="37"/>
      <c r="DK461" s="37"/>
      <c r="DL461" s="37"/>
      <c r="DM461" s="37"/>
      <c r="DN461" s="37"/>
      <c r="DO461" s="37"/>
      <c r="DP461" s="37"/>
      <c r="DQ461" s="37"/>
      <c r="DR461" s="37"/>
      <c r="DS461" s="37"/>
      <c r="DT461" s="37"/>
      <c r="DU461" s="37"/>
      <c r="DV461" s="37"/>
      <c r="DW461" s="37"/>
      <c r="DX461" s="37"/>
      <c r="DY461" s="37"/>
      <c r="DZ461" s="37"/>
      <c r="EA461" s="37"/>
      <c r="EB461" s="37"/>
      <c r="EC461" s="37"/>
      <c r="ED461" s="37"/>
      <c r="EE461" s="37"/>
      <c r="EF461" s="37"/>
      <c r="EG461" s="37"/>
      <c r="EH461" s="37"/>
      <c r="EI461" s="37"/>
      <c r="EJ461" s="37"/>
      <c r="EK461" s="37"/>
      <c r="EL461" s="37"/>
      <c r="EM461" s="37"/>
      <c r="EN461" s="37"/>
      <c r="EO461" s="37"/>
      <c r="EP461" s="37"/>
      <c r="EQ461" s="37"/>
      <c r="ER461" s="37"/>
      <c r="ES461" s="37"/>
      <c r="ET461" s="37"/>
      <c r="EU461" s="37"/>
    </row>
    <row r="462" spans="1:151" s="38" customFormat="1" ht="21" x14ac:dyDescent="0.35">
      <c r="A462" s="400"/>
      <c r="B462" s="400"/>
      <c r="C462" s="400"/>
      <c r="D462" s="76"/>
      <c r="E462" s="403"/>
      <c r="F462" s="403"/>
      <c r="G462" s="403"/>
      <c r="H462" s="76"/>
      <c r="I462" s="76"/>
      <c r="J462" s="126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  <c r="AL462" s="37"/>
      <c r="AM462" s="37"/>
      <c r="AN462" s="37"/>
      <c r="AO462" s="37"/>
      <c r="AP462" s="37"/>
      <c r="AQ462" s="37"/>
      <c r="AR462" s="37"/>
      <c r="AS462" s="37"/>
      <c r="AT462" s="37"/>
      <c r="AU462" s="37"/>
      <c r="AV462" s="37"/>
      <c r="AW462" s="37"/>
      <c r="AX462" s="37"/>
      <c r="AY462" s="37"/>
      <c r="AZ462" s="37"/>
      <c r="BA462" s="37"/>
      <c r="BB462" s="37"/>
      <c r="BC462" s="37"/>
      <c r="BD462" s="37"/>
      <c r="BE462" s="37"/>
      <c r="BF462" s="37"/>
      <c r="BG462" s="37"/>
      <c r="BH462" s="37"/>
      <c r="BI462" s="37"/>
      <c r="BJ462" s="37"/>
      <c r="BK462" s="37"/>
      <c r="BL462" s="37"/>
      <c r="BM462" s="37"/>
      <c r="BN462" s="37"/>
      <c r="BO462" s="37"/>
      <c r="BP462" s="37"/>
      <c r="BQ462" s="37"/>
      <c r="BR462" s="37"/>
      <c r="BS462" s="37"/>
      <c r="BT462" s="37"/>
      <c r="BU462" s="37"/>
      <c r="BV462" s="37"/>
      <c r="BW462" s="37"/>
      <c r="BX462" s="37"/>
      <c r="BY462" s="37"/>
      <c r="BZ462" s="37"/>
      <c r="CA462" s="37"/>
      <c r="CB462" s="37"/>
      <c r="CC462" s="37"/>
      <c r="CD462" s="37"/>
      <c r="CE462" s="37"/>
      <c r="CF462" s="37"/>
      <c r="CG462" s="37"/>
      <c r="CH462" s="37"/>
      <c r="CI462" s="37"/>
      <c r="CJ462" s="37"/>
      <c r="CK462" s="37"/>
      <c r="CL462" s="37"/>
      <c r="CM462" s="37"/>
      <c r="CN462" s="37"/>
      <c r="CO462" s="37"/>
      <c r="CP462" s="37"/>
      <c r="CQ462" s="37"/>
      <c r="CR462" s="37"/>
      <c r="CS462" s="37"/>
      <c r="CT462" s="37"/>
      <c r="CU462" s="37"/>
      <c r="CV462" s="37"/>
      <c r="CW462" s="37"/>
      <c r="CX462" s="37"/>
      <c r="CY462" s="37"/>
      <c r="CZ462" s="37"/>
      <c r="DA462" s="37"/>
      <c r="DB462" s="37"/>
      <c r="DC462" s="37"/>
      <c r="DD462" s="37"/>
      <c r="DE462" s="37"/>
      <c r="DF462" s="37"/>
      <c r="DG462" s="37"/>
      <c r="DH462" s="37"/>
      <c r="DI462" s="37"/>
      <c r="DJ462" s="37"/>
      <c r="DK462" s="37"/>
      <c r="DL462" s="37"/>
      <c r="DM462" s="37"/>
      <c r="DN462" s="37"/>
      <c r="DO462" s="37"/>
      <c r="DP462" s="37"/>
      <c r="DQ462" s="37"/>
      <c r="DR462" s="37"/>
      <c r="DS462" s="37"/>
      <c r="DT462" s="37"/>
      <c r="DU462" s="37"/>
      <c r="DV462" s="37"/>
      <c r="DW462" s="37"/>
      <c r="DX462" s="37"/>
      <c r="DY462" s="37"/>
      <c r="DZ462" s="37"/>
      <c r="EA462" s="37"/>
      <c r="EB462" s="37"/>
      <c r="EC462" s="37"/>
      <c r="ED462" s="37"/>
      <c r="EE462" s="37"/>
      <c r="EF462" s="37"/>
      <c r="EG462" s="37"/>
      <c r="EH462" s="37"/>
      <c r="EI462" s="37"/>
      <c r="EJ462" s="37"/>
      <c r="EK462" s="37"/>
      <c r="EL462" s="37"/>
      <c r="EM462" s="37"/>
      <c r="EN462" s="37"/>
      <c r="EO462" s="37"/>
      <c r="EP462" s="37"/>
      <c r="EQ462" s="37"/>
      <c r="ER462" s="37"/>
      <c r="ES462" s="37"/>
      <c r="ET462" s="37"/>
      <c r="EU462" s="37"/>
    </row>
    <row r="463" spans="1:151" s="38" customFormat="1" ht="21" x14ac:dyDescent="0.35">
      <c r="A463" s="401"/>
      <c r="B463" s="401"/>
      <c r="C463" s="401"/>
      <c r="D463" s="77"/>
      <c r="E463" s="76"/>
      <c r="F463" s="76"/>
      <c r="G463" s="76"/>
      <c r="H463" s="77"/>
      <c r="I463" s="77"/>
      <c r="J463" s="12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  <c r="AL463" s="37"/>
      <c r="AM463" s="37"/>
      <c r="AN463" s="37"/>
      <c r="AO463" s="37"/>
      <c r="AP463" s="37"/>
      <c r="AQ463" s="37"/>
      <c r="AR463" s="37"/>
      <c r="AS463" s="37"/>
      <c r="AT463" s="37"/>
      <c r="AU463" s="37"/>
      <c r="AV463" s="37"/>
      <c r="AW463" s="37"/>
      <c r="AX463" s="37"/>
      <c r="AY463" s="37"/>
      <c r="AZ463" s="37"/>
      <c r="BA463" s="37"/>
      <c r="BB463" s="37"/>
      <c r="BC463" s="37"/>
      <c r="BD463" s="37"/>
      <c r="BE463" s="37"/>
      <c r="BF463" s="37"/>
      <c r="BG463" s="37"/>
      <c r="BH463" s="37"/>
      <c r="BI463" s="37"/>
      <c r="BJ463" s="37"/>
      <c r="BK463" s="37"/>
      <c r="BL463" s="37"/>
      <c r="BM463" s="37"/>
      <c r="BN463" s="37"/>
      <c r="BO463" s="37"/>
      <c r="BP463" s="37"/>
      <c r="BQ463" s="37"/>
      <c r="BR463" s="37"/>
      <c r="BS463" s="37"/>
      <c r="BT463" s="37"/>
      <c r="BU463" s="37"/>
      <c r="BV463" s="37"/>
      <c r="BW463" s="37"/>
      <c r="BX463" s="37"/>
      <c r="BY463" s="37"/>
      <c r="BZ463" s="37"/>
      <c r="CA463" s="37"/>
      <c r="CB463" s="37"/>
      <c r="CC463" s="37"/>
      <c r="CD463" s="37"/>
      <c r="CE463" s="37"/>
      <c r="CF463" s="37"/>
      <c r="CG463" s="37"/>
      <c r="CH463" s="37"/>
      <c r="CI463" s="37"/>
      <c r="CJ463" s="37"/>
      <c r="CK463" s="37"/>
      <c r="CL463" s="37"/>
      <c r="CM463" s="37"/>
      <c r="CN463" s="37"/>
      <c r="CO463" s="37"/>
      <c r="CP463" s="37"/>
      <c r="CQ463" s="37"/>
      <c r="CR463" s="37"/>
      <c r="CS463" s="37"/>
      <c r="CT463" s="37"/>
      <c r="CU463" s="37"/>
      <c r="CV463" s="37"/>
      <c r="CW463" s="37"/>
      <c r="CX463" s="37"/>
      <c r="CY463" s="37"/>
      <c r="CZ463" s="37"/>
      <c r="DA463" s="37"/>
      <c r="DB463" s="37"/>
      <c r="DC463" s="37"/>
      <c r="DD463" s="37"/>
      <c r="DE463" s="37"/>
      <c r="DF463" s="37"/>
      <c r="DG463" s="37"/>
      <c r="DH463" s="37"/>
      <c r="DI463" s="37"/>
      <c r="DJ463" s="37"/>
      <c r="DK463" s="37"/>
      <c r="DL463" s="37"/>
      <c r="DM463" s="37"/>
      <c r="DN463" s="37"/>
      <c r="DO463" s="37"/>
      <c r="DP463" s="37"/>
      <c r="DQ463" s="37"/>
      <c r="DR463" s="37"/>
      <c r="DS463" s="37"/>
      <c r="DT463" s="37"/>
      <c r="DU463" s="37"/>
      <c r="DV463" s="37"/>
      <c r="DW463" s="37"/>
      <c r="DX463" s="37"/>
      <c r="DY463" s="37"/>
      <c r="DZ463" s="37"/>
      <c r="EA463" s="37"/>
      <c r="EB463" s="37"/>
      <c r="EC463" s="37"/>
      <c r="ED463" s="37"/>
      <c r="EE463" s="37"/>
      <c r="EF463" s="37"/>
      <c r="EG463" s="37"/>
      <c r="EH463" s="37"/>
      <c r="EI463" s="37"/>
      <c r="EJ463" s="37"/>
      <c r="EK463" s="37"/>
      <c r="EL463" s="37"/>
      <c r="EM463" s="37"/>
      <c r="EN463" s="37"/>
      <c r="EO463" s="37"/>
      <c r="EP463" s="37"/>
      <c r="EQ463" s="37"/>
      <c r="ER463" s="37"/>
      <c r="ES463" s="37"/>
      <c r="ET463" s="37"/>
      <c r="EU463" s="37"/>
    </row>
    <row r="464" spans="1:151" s="38" customFormat="1" ht="21" x14ac:dyDescent="0.35">
      <c r="A464" s="402"/>
      <c r="B464" s="402"/>
      <c r="C464" s="402"/>
      <c r="D464" s="78"/>
      <c r="E464" s="78"/>
      <c r="F464" s="78"/>
      <c r="G464" s="78"/>
      <c r="H464" s="78"/>
      <c r="I464" s="78"/>
      <c r="J464" s="128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  <c r="AL464" s="37"/>
      <c r="AM464" s="37"/>
      <c r="AN464" s="37"/>
      <c r="AO464" s="37"/>
      <c r="AP464" s="37"/>
      <c r="AQ464" s="37"/>
      <c r="AR464" s="37"/>
      <c r="AS464" s="37"/>
      <c r="AT464" s="37"/>
      <c r="AU464" s="37"/>
      <c r="AV464" s="37"/>
      <c r="AW464" s="37"/>
      <c r="AX464" s="37"/>
      <c r="AY464" s="37"/>
      <c r="AZ464" s="37"/>
      <c r="BA464" s="37"/>
      <c r="BB464" s="37"/>
      <c r="BC464" s="37"/>
      <c r="BD464" s="37"/>
      <c r="BE464" s="37"/>
      <c r="BF464" s="37"/>
      <c r="BG464" s="37"/>
      <c r="BH464" s="37"/>
      <c r="BI464" s="37"/>
      <c r="BJ464" s="37"/>
      <c r="BK464" s="37"/>
      <c r="BL464" s="37"/>
      <c r="BM464" s="37"/>
      <c r="BN464" s="37"/>
      <c r="BO464" s="37"/>
      <c r="BP464" s="37"/>
      <c r="BQ464" s="37"/>
      <c r="BR464" s="37"/>
      <c r="BS464" s="37"/>
      <c r="BT464" s="37"/>
      <c r="BU464" s="37"/>
      <c r="BV464" s="37"/>
      <c r="BW464" s="37"/>
      <c r="BX464" s="37"/>
      <c r="BY464" s="37"/>
      <c r="BZ464" s="37"/>
      <c r="CA464" s="37"/>
      <c r="CB464" s="37"/>
      <c r="CC464" s="37"/>
      <c r="CD464" s="37"/>
      <c r="CE464" s="37"/>
      <c r="CF464" s="37"/>
      <c r="CG464" s="37"/>
      <c r="CH464" s="37"/>
      <c r="CI464" s="37"/>
      <c r="CJ464" s="37"/>
      <c r="CK464" s="37"/>
      <c r="CL464" s="37"/>
      <c r="CM464" s="37"/>
      <c r="CN464" s="37"/>
      <c r="CO464" s="37"/>
      <c r="CP464" s="37"/>
      <c r="CQ464" s="37"/>
      <c r="CR464" s="37"/>
      <c r="CS464" s="37"/>
      <c r="CT464" s="37"/>
      <c r="CU464" s="37"/>
      <c r="CV464" s="37"/>
      <c r="CW464" s="37"/>
      <c r="CX464" s="37"/>
      <c r="CY464" s="37"/>
      <c r="CZ464" s="37"/>
      <c r="DA464" s="37"/>
      <c r="DB464" s="37"/>
      <c r="DC464" s="37"/>
      <c r="DD464" s="37"/>
      <c r="DE464" s="37"/>
      <c r="DF464" s="37"/>
      <c r="DG464" s="37"/>
      <c r="DH464" s="37"/>
      <c r="DI464" s="37"/>
      <c r="DJ464" s="37"/>
      <c r="DK464" s="37"/>
      <c r="DL464" s="37"/>
      <c r="DM464" s="37"/>
      <c r="DN464" s="37"/>
      <c r="DO464" s="37"/>
      <c r="DP464" s="37"/>
      <c r="DQ464" s="37"/>
      <c r="DR464" s="37"/>
      <c r="DS464" s="37"/>
      <c r="DT464" s="37"/>
      <c r="DU464" s="37"/>
      <c r="DV464" s="37"/>
      <c r="DW464" s="37"/>
      <c r="DX464" s="37"/>
      <c r="DY464" s="37"/>
      <c r="DZ464" s="37"/>
      <c r="EA464" s="37"/>
      <c r="EB464" s="37"/>
      <c r="EC464" s="37"/>
      <c r="ED464" s="37"/>
      <c r="EE464" s="37"/>
      <c r="EF464" s="37"/>
      <c r="EG464" s="37"/>
      <c r="EH464" s="37"/>
      <c r="EI464" s="37"/>
      <c r="EJ464" s="37"/>
      <c r="EK464" s="37"/>
      <c r="EL464" s="37"/>
      <c r="EM464" s="37"/>
      <c r="EN464" s="37"/>
      <c r="EO464" s="37"/>
      <c r="EP464" s="37"/>
      <c r="EQ464" s="37"/>
      <c r="ER464" s="37"/>
      <c r="ES464" s="37"/>
      <c r="ET464" s="37"/>
      <c r="EU464" s="37"/>
    </row>
    <row r="465" spans="1:180" s="38" customFormat="1" ht="21" x14ac:dyDescent="0.35">
      <c r="A465" s="85"/>
      <c r="B465" s="100"/>
      <c r="C465" s="89"/>
      <c r="D465" s="85"/>
      <c r="E465" s="88"/>
      <c r="F465" s="88"/>
      <c r="G465" s="88"/>
      <c r="H465" s="88"/>
      <c r="I465" s="87"/>
      <c r="J465" s="85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7"/>
      <c r="AN465" s="37"/>
      <c r="AO465" s="37"/>
      <c r="AP465" s="37"/>
      <c r="AQ465" s="37"/>
      <c r="AR465" s="37"/>
      <c r="AS465" s="37"/>
      <c r="AT465" s="37"/>
      <c r="AU465" s="37"/>
      <c r="AV465" s="37"/>
      <c r="AW465" s="37"/>
      <c r="AX465" s="37"/>
      <c r="AY465" s="37"/>
      <c r="AZ465" s="37"/>
      <c r="BA465" s="37"/>
      <c r="BB465" s="37"/>
      <c r="BC465" s="37"/>
      <c r="BD465" s="37"/>
      <c r="BE465" s="37"/>
      <c r="BF465" s="37"/>
      <c r="BG465" s="37"/>
      <c r="BH465" s="37"/>
      <c r="BI465" s="37"/>
      <c r="BJ465" s="37"/>
      <c r="BK465" s="37"/>
      <c r="BL465" s="37"/>
      <c r="BM465" s="37"/>
      <c r="BN465" s="37"/>
      <c r="BO465" s="37"/>
      <c r="BP465" s="37"/>
      <c r="BQ465" s="37"/>
      <c r="BR465" s="37"/>
      <c r="BS465" s="37"/>
      <c r="BT465" s="37"/>
      <c r="BU465" s="37"/>
      <c r="BV465" s="37"/>
      <c r="BW465" s="37"/>
      <c r="BX465" s="37"/>
      <c r="BY465" s="37"/>
      <c r="BZ465" s="37"/>
      <c r="CA465" s="37"/>
      <c r="CB465" s="37"/>
      <c r="CC465" s="37"/>
      <c r="CD465" s="37"/>
      <c r="CE465" s="37"/>
      <c r="CF465" s="37"/>
      <c r="CG465" s="37"/>
      <c r="CH465" s="37"/>
      <c r="CI465" s="37"/>
      <c r="CJ465" s="37"/>
      <c r="CK465" s="37"/>
      <c r="CL465" s="37"/>
      <c r="CM465" s="37"/>
      <c r="CN465" s="37"/>
      <c r="CO465" s="37"/>
      <c r="CP465" s="37"/>
      <c r="CQ465" s="37"/>
      <c r="CR465" s="37"/>
      <c r="CS465" s="37"/>
      <c r="CT465" s="37"/>
      <c r="CU465" s="37"/>
      <c r="CV465" s="37"/>
      <c r="CW465" s="37"/>
      <c r="CX465" s="37"/>
      <c r="CY465" s="37"/>
      <c r="CZ465" s="37"/>
      <c r="DA465" s="37"/>
      <c r="DB465" s="37"/>
      <c r="DC465" s="37"/>
      <c r="DD465" s="37"/>
      <c r="DE465" s="37"/>
      <c r="DF465" s="37"/>
      <c r="DG465" s="37"/>
      <c r="DH465" s="37"/>
      <c r="DI465" s="37"/>
      <c r="DJ465" s="37"/>
      <c r="DK465" s="37"/>
      <c r="DL465" s="37"/>
      <c r="DM465" s="37"/>
      <c r="DN465" s="37"/>
      <c r="DO465" s="37"/>
      <c r="DP465" s="37"/>
      <c r="DQ465" s="37"/>
      <c r="DR465" s="37"/>
      <c r="DS465" s="37"/>
      <c r="DT465" s="37"/>
      <c r="DU465" s="37"/>
      <c r="DV465" s="37"/>
      <c r="DW465" s="37"/>
      <c r="DX465" s="37"/>
      <c r="DY465" s="37"/>
      <c r="DZ465" s="37"/>
      <c r="EA465" s="37"/>
      <c r="EB465" s="37"/>
      <c r="EC465" s="37"/>
      <c r="ED465" s="37"/>
      <c r="EE465" s="37"/>
      <c r="EF465" s="37"/>
      <c r="EG465" s="37"/>
      <c r="EH465" s="37"/>
      <c r="EI465" s="37"/>
      <c r="EJ465" s="37"/>
      <c r="EK465" s="37"/>
      <c r="EL465" s="37"/>
      <c r="EM465" s="37"/>
      <c r="EN465" s="37"/>
      <c r="EO465" s="37"/>
      <c r="EP465" s="37"/>
      <c r="EQ465" s="37"/>
      <c r="ER465" s="37"/>
      <c r="ES465" s="37"/>
      <c r="ET465" s="37"/>
      <c r="EU465" s="37"/>
    </row>
    <row r="466" spans="1:180" s="38" customFormat="1" ht="21" x14ac:dyDescent="0.35">
      <c r="A466" s="85"/>
      <c r="B466" s="86"/>
      <c r="C466" s="89"/>
      <c r="D466" s="99"/>
      <c r="E466" s="108"/>
      <c r="F466" s="108"/>
      <c r="G466" s="108"/>
      <c r="H466" s="108"/>
      <c r="I466" s="87"/>
      <c r="J466" s="85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37"/>
      <c r="AO466" s="37"/>
      <c r="AP466" s="37"/>
      <c r="AQ466" s="37"/>
      <c r="AR466" s="37"/>
      <c r="AS466" s="37"/>
      <c r="AT466" s="37"/>
      <c r="AU466" s="37"/>
      <c r="AV466" s="37"/>
      <c r="AW466" s="37"/>
      <c r="AX466" s="37"/>
      <c r="AY466" s="37"/>
      <c r="AZ466" s="37"/>
      <c r="BA466" s="37"/>
      <c r="BB466" s="37"/>
      <c r="BC466" s="37"/>
      <c r="BD466" s="37"/>
      <c r="BE466" s="37"/>
      <c r="BF466" s="37"/>
      <c r="BG466" s="37"/>
      <c r="BH466" s="37"/>
      <c r="BI466" s="37"/>
      <c r="BJ466" s="37"/>
      <c r="BK466" s="37"/>
      <c r="BL466" s="37"/>
      <c r="BM466" s="37"/>
      <c r="BN466" s="37"/>
      <c r="BO466" s="37"/>
      <c r="BP466" s="37"/>
      <c r="BQ466" s="37"/>
      <c r="BR466" s="37"/>
      <c r="BS466" s="37"/>
      <c r="BT466" s="37"/>
      <c r="BU466" s="37"/>
      <c r="BV466" s="37"/>
      <c r="BW466" s="37"/>
      <c r="BX466" s="37"/>
      <c r="BY466" s="37"/>
      <c r="BZ466" s="37"/>
      <c r="CA466" s="37"/>
      <c r="CB466" s="37"/>
      <c r="CC466" s="37"/>
      <c r="CD466" s="37"/>
      <c r="CE466" s="37"/>
      <c r="CF466" s="37"/>
      <c r="CG466" s="37"/>
      <c r="CH466" s="37"/>
      <c r="CI466" s="37"/>
      <c r="CJ466" s="37"/>
      <c r="CK466" s="37"/>
      <c r="CL466" s="37"/>
      <c r="CM466" s="37"/>
      <c r="CN466" s="37"/>
      <c r="CO466" s="37"/>
      <c r="CP466" s="37"/>
      <c r="CQ466" s="37"/>
      <c r="CR466" s="37"/>
      <c r="CS466" s="37"/>
      <c r="CT466" s="37"/>
      <c r="CU466" s="37"/>
      <c r="CV466" s="37"/>
      <c r="CW466" s="37"/>
      <c r="CX466" s="37"/>
      <c r="CY466" s="37"/>
      <c r="CZ466" s="37"/>
      <c r="DA466" s="37"/>
      <c r="DB466" s="37"/>
      <c r="DC466" s="37"/>
      <c r="DD466" s="37"/>
      <c r="DE466" s="37"/>
      <c r="DF466" s="37"/>
      <c r="DG466" s="37"/>
      <c r="DH466" s="37"/>
      <c r="DI466" s="37"/>
      <c r="DJ466" s="37"/>
      <c r="DK466" s="37"/>
      <c r="DL466" s="37"/>
      <c r="DM466" s="37"/>
      <c r="DN466" s="37"/>
      <c r="DO466" s="37"/>
      <c r="DP466" s="37"/>
      <c r="DQ466" s="37"/>
      <c r="DR466" s="37"/>
      <c r="DS466" s="37"/>
      <c r="DT466" s="37"/>
      <c r="DU466" s="37"/>
      <c r="DV466" s="37"/>
      <c r="DW466" s="37"/>
      <c r="DX466" s="37"/>
      <c r="DY466" s="37"/>
      <c r="DZ466" s="37"/>
      <c r="EA466" s="37"/>
      <c r="EB466" s="37"/>
      <c r="EC466" s="37"/>
      <c r="ED466" s="37"/>
      <c r="EE466" s="37"/>
      <c r="EF466" s="37"/>
      <c r="EG466" s="37"/>
      <c r="EH466" s="37"/>
      <c r="EI466" s="37"/>
      <c r="EJ466" s="37"/>
      <c r="EK466" s="37"/>
      <c r="EL466" s="37"/>
      <c r="EM466" s="37"/>
      <c r="EN466" s="37"/>
      <c r="EO466" s="37"/>
      <c r="EP466" s="37"/>
      <c r="EQ466" s="37"/>
      <c r="ER466" s="37"/>
      <c r="ES466" s="37"/>
      <c r="ET466" s="37"/>
      <c r="EU466" s="37"/>
    </row>
    <row r="467" spans="1:180" s="38" customFormat="1" ht="21" x14ac:dyDescent="0.35">
      <c r="A467" s="85"/>
      <c r="B467" s="86"/>
      <c r="C467" s="89"/>
      <c r="D467" s="85"/>
      <c r="E467" s="88"/>
      <c r="F467" s="88"/>
      <c r="G467" s="88"/>
      <c r="H467" s="108"/>
      <c r="I467" s="87"/>
      <c r="J467" s="85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  <c r="AL467" s="37"/>
      <c r="AM467" s="37"/>
      <c r="AN467" s="37"/>
      <c r="AO467" s="37"/>
      <c r="AP467" s="37"/>
      <c r="AQ467" s="37"/>
      <c r="AR467" s="37"/>
      <c r="AS467" s="37"/>
      <c r="AT467" s="37"/>
      <c r="AU467" s="37"/>
      <c r="AV467" s="37"/>
      <c r="AW467" s="37"/>
      <c r="AX467" s="37"/>
      <c r="AY467" s="37"/>
      <c r="AZ467" s="37"/>
      <c r="BA467" s="37"/>
      <c r="BB467" s="37"/>
      <c r="BC467" s="37"/>
      <c r="BD467" s="37"/>
      <c r="BE467" s="37"/>
      <c r="BF467" s="37"/>
      <c r="BG467" s="37"/>
      <c r="BH467" s="37"/>
      <c r="BI467" s="37"/>
      <c r="BJ467" s="37"/>
      <c r="BK467" s="37"/>
      <c r="BL467" s="37"/>
      <c r="BM467" s="37"/>
      <c r="BN467" s="37"/>
      <c r="BO467" s="37"/>
      <c r="BP467" s="37"/>
      <c r="BQ467" s="37"/>
      <c r="BR467" s="37"/>
      <c r="BS467" s="37"/>
      <c r="BT467" s="37"/>
      <c r="BU467" s="37"/>
      <c r="BV467" s="37"/>
      <c r="BW467" s="37"/>
      <c r="BX467" s="37"/>
      <c r="BY467" s="37"/>
      <c r="BZ467" s="37"/>
      <c r="CA467" s="37"/>
      <c r="CB467" s="37"/>
      <c r="CC467" s="37"/>
      <c r="CD467" s="37"/>
      <c r="CE467" s="37"/>
      <c r="CF467" s="37"/>
      <c r="CG467" s="37"/>
      <c r="CH467" s="37"/>
      <c r="CI467" s="37"/>
      <c r="CJ467" s="37"/>
      <c r="CK467" s="37"/>
      <c r="CL467" s="37"/>
      <c r="CM467" s="37"/>
      <c r="CN467" s="37"/>
      <c r="CO467" s="37"/>
      <c r="CP467" s="37"/>
      <c r="CQ467" s="37"/>
      <c r="CR467" s="37"/>
      <c r="CS467" s="37"/>
      <c r="CT467" s="37"/>
      <c r="CU467" s="37"/>
      <c r="CV467" s="37"/>
      <c r="CW467" s="37"/>
      <c r="CX467" s="37"/>
      <c r="CY467" s="37"/>
      <c r="CZ467" s="37"/>
      <c r="DA467" s="37"/>
      <c r="DB467" s="37"/>
      <c r="DC467" s="37"/>
      <c r="DD467" s="37"/>
      <c r="DE467" s="37"/>
      <c r="DF467" s="37"/>
      <c r="DG467" s="37"/>
      <c r="DH467" s="37"/>
      <c r="DI467" s="37"/>
      <c r="DJ467" s="37"/>
      <c r="DK467" s="37"/>
      <c r="DL467" s="37"/>
      <c r="DM467" s="37"/>
      <c r="DN467" s="37"/>
      <c r="DO467" s="37"/>
      <c r="DP467" s="37"/>
      <c r="DQ467" s="37"/>
      <c r="DR467" s="37"/>
      <c r="DS467" s="37"/>
      <c r="DT467" s="37"/>
      <c r="DU467" s="37"/>
      <c r="DV467" s="37"/>
      <c r="DW467" s="37"/>
      <c r="DX467" s="37"/>
      <c r="DY467" s="37"/>
      <c r="DZ467" s="37"/>
      <c r="EA467" s="37"/>
      <c r="EB467" s="37"/>
      <c r="EC467" s="37"/>
      <c r="ED467" s="37"/>
      <c r="EE467" s="37"/>
      <c r="EF467" s="37"/>
      <c r="EG467" s="37"/>
      <c r="EH467" s="37"/>
      <c r="EI467" s="37"/>
      <c r="EJ467" s="37"/>
      <c r="EK467" s="37"/>
      <c r="EL467" s="37"/>
      <c r="EM467" s="37"/>
      <c r="EN467" s="37"/>
      <c r="EO467" s="37"/>
      <c r="EP467" s="37"/>
      <c r="EQ467" s="37"/>
      <c r="ER467" s="37"/>
      <c r="ES467" s="37"/>
      <c r="ET467" s="37"/>
      <c r="EU467" s="37"/>
    </row>
    <row r="468" spans="1:180" s="38" customFormat="1" ht="21" x14ac:dyDescent="0.35">
      <c r="A468" s="85"/>
      <c r="B468" s="100"/>
      <c r="C468" s="89"/>
      <c r="D468" s="87"/>
      <c r="E468" s="108"/>
      <c r="F468" s="108"/>
      <c r="G468" s="108"/>
      <c r="H468" s="108"/>
      <c r="I468" s="87"/>
      <c r="J468" s="85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  <c r="AL468" s="37"/>
      <c r="AM468" s="37"/>
      <c r="AN468" s="37"/>
      <c r="AO468" s="37"/>
      <c r="AP468" s="37"/>
      <c r="AQ468" s="37"/>
      <c r="AR468" s="37"/>
      <c r="AS468" s="37"/>
      <c r="AT468" s="37"/>
      <c r="AU468" s="37"/>
      <c r="AV468" s="37"/>
      <c r="AW468" s="37"/>
      <c r="AX468" s="37"/>
      <c r="AY468" s="37"/>
      <c r="AZ468" s="37"/>
      <c r="BA468" s="37"/>
      <c r="BB468" s="37"/>
      <c r="BC468" s="37"/>
      <c r="BD468" s="37"/>
      <c r="BE468" s="37"/>
      <c r="BF468" s="37"/>
      <c r="BG468" s="37"/>
      <c r="BH468" s="37"/>
      <c r="BI468" s="37"/>
      <c r="BJ468" s="37"/>
      <c r="BK468" s="37"/>
      <c r="BL468" s="37"/>
      <c r="BM468" s="37"/>
      <c r="BN468" s="37"/>
      <c r="BO468" s="37"/>
      <c r="BP468" s="37"/>
      <c r="BQ468" s="37"/>
      <c r="BR468" s="37"/>
      <c r="BS468" s="37"/>
      <c r="BT468" s="37"/>
      <c r="BU468" s="37"/>
      <c r="BV468" s="37"/>
      <c r="BW468" s="37"/>
      <c r="BX468" s="37"/>
      <c r="BY468" s="37"/>
      <c r="BZ468" s="37"/>
      <c r="CA468" s="37"/>
      <c r="CB468" s="37"/>
      <c r="CC468" s="37"/>
      <c r="CD468" s="37"/>
      <c r="CE468" s="37"/>
      <c r="CF468" s="37"/>
      <c r="CG468" s="37"/>
      <c r="CH468" s="37"/>
      <c r="CI468" s="37"/>
      <c r="CJ468" s="37"/>
      <c r="CK468" s="37"/>
      <c r="CL468" s="37"/>
      <c r="CM468" s="37"/>
      <c r="CN468" s="37"/>
      <c r="CO468" s="37"/>
      <c r="CP468" s="37"/>
      <c r="CQ468" s="37"/>
      <c r="CR468" s="37"/>
      <c r="CS468" s="37"/>
      <c r="CT468" s="37"/>
      <c r="CU468" s="37"/>
      <c r="CV468" s="37"/>
      <c r="CW468" s="37"/>
      <c r="CX468" s="37"/>
      <c r="CY468" s="37"/>
      <c r="CZ468" s="37"/>
      <c r="DA468" s="37"/>
      <c r="DB468" s="37"/>
      <c r="DC468" s="37"/>
      <c r="DD468" s="37"/>
      <c r="DE468" s="37"/>
      <c r="DF468" s="37"/>
      <c r="DG468" s="37"/>
      <c r="DH468" s="37"/>
      <c r="DI468" s="37"/>
      <c r="DJ468" s="37"/>
      <c r="DK468" s="37"/>
      <c r="DL468" s="37"/>
      <c r="DM468" s="37"/>
      <c r="DN468" s="37"/>
      <c r="DO468" s="37"/>
      <c r="DP468" s="37"/>
      <c r="DQ468" s="37"/>
      <c r="DR468" s="37"/>
      <c r="DS468" s="37"/>
      <c r="DT468" s="37"/>
      <c r="DU468" s="37"/>
      <c r="DV468" s="37"/>
      <c r="DW468" s="37"/>
      <c r="DX468" s="37"/>
      <c r="DY468" s="37"/>
      <c r="DZ468" s="37"/>
      <c r="EA468" s="37"/>
      <c r="EB468" s="37"/>
      <c r="EC468" s="37"/>
      <c r="ED468" s="37"/>
      <c r="EE468" s="37"/>
      <c r="EF468" s="37"/>
      <c r="EG468" s="37"/>
      <c r="EH468" s="37"/>
      <c r="EI468" s="37"/>
      <c r="EJ468" s="37"/>
      <c r="EK468" s="37"/>
      <c r="EL468" s="37"/>
      <c r="EM468" s="37"/>
      <c r="EN468" s="37"/>
      <c r="EO468" s="37"/>
      <c r="EP468" s="37"/>
      <c r="EQ468" s="37"/>
      <c r="ER468" s="37"/>
      <c r="ES468" s="37"/>
      <c r="ET468" s="37"/>
      <c r="EU468" s="37"/>
    </row>
    <row r="469" spans="1:180" s="38" customFormat="1" ht="21" x14ac:dyDescent="0.35">
      <c r="A469" s="85"/>
      <c r="B469" s="100"/>
      <c r="C469" s="89"/>
      <c r="D469" s="87"/>
      <c r="E469" s="108"/>
      <c r="F469" s="108"/>
      <c r="G469" s="108"/>
      <c r="H469" s="108"/>
      <c r="I469" s="87"/>
      <c r="J469" s="85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7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7"/>
      <c r="BI469" s="37"/>
      <c r="BJ469" s="37"/>
      <c r="BK469" s="37"/>
      <c r="BL469" s="37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7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7"/>
      <c r="DN469" s="37"/>
      <c r="DO469" s="37"/>
      <c r="DP469" s="37"/>
      <c r="DQ469" s="37"/>
      <c r="DR469" s="37"/>
      <c r="DS469" s="37"/>
      <c r="DT469" s="37"/>
      <c r="DU469" s="37"/>
      <c r="DV469" s="37"/>
      <c r="DW469" s="37"/>
      <c r="DX469" s="37"/>
      <c r="DY469" s="37"/>
      <c r="DZ469" s="37"/>
      <c r="EA469" s="37"/>
      <c r="EB469" s="37"/>
      <c r="EC469" s="37"/>
      <c r="ED469" s="37"/>
      <c r="EE469" s="37"/>
      <c r="EF469" s="37"/>
      <c r="EG469" s="37"/>
      <c r="EH469" s="37"/>
      <c r="EI469" s="37"/>
      <c r="EJ469" s="37"/>
      <c r="EK469" s="37"/>
      <c r="EL469" s="37"/>
      <c r="EM469" s="37"/>
      <c r="EN469" s="37"/>
      <c r="EO469" s="37"/>
      <c r="EP469" s="37"/>
      <c r="EQ469" s="37"/>
      <c r="ER469" s="37"/>
      <c r="ES469" s="37"/>
      <c r="ET469" s="37"/>
      <c r="EU469" s="37"/>
    </row>
    <row r="470" spans="1:180" s="38" customFormat="1" ht="21" x14ac:dyDescent="0.35">
      <c r="A470" s="85"/>
      <c r="B470" s="100"/>
      <c r="C470" s="89"/>
      <c r="D470" s="87"/>
      <c r="E470" s="108"/>
      <c r="F470" s="108"/>
      <c r="G470" s="108"/>
      <c r="H470" s="108"/>
      <c r="I470" s="87"/>
      <c r="J470" s="85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  <c r="AK470" s="37"/>
      <c r="AL470" s="37"/>
      <c r="AM470" s="37"/>
      <c r="AN470" s="37"/>
      <c r="AO470" s="37"/>
      <c r="AP470" s="37"/>
      <c r="AQ470" s="37"/>
      <c r="AR470" s="37"/>
      <c r="AS470" s="37"/>
      <c r="AT470" s="37"/>
      <c r="AU470" s="37"/>
      <c r="AV470" s="37"/>
      <c r="AW470" s="37"/>
      <c r="AX470" s="37"/>
      <c r="AY470" s="37"/>
      <c r="AZ470" s="37"/>
      <c r="BA470" s="37"/>
      <c r="BB470" s="37"/>
      <c r="BC470" s="37"/>
      <c r="BD470" s="37"/>
      <c r="BE470" s="37"/>
      <c r="BF470" s="37"/>
      <c r="BG470" s="37"/>
      <c r="BH470" s="37"/>
      <c r="BI470" s="37"/>
      <c r="BJ470" s="37"/>
      <c r="BK470" s="37"/>
      <c r="BL470" s="37"/>
      <c r="BM470" s="37"/>
      <c r="BN470" s="37"/>
      <c r="BO470" s="37"/>
      <c r="BP470" s="37"/>
      <c r="BQ470" s="37"/>
      <c r="BR470" s="37"/>
      <c r="BS470" s="37"/>
      <c r="BT470" s="37"/>
      <c r="BU470" s="37"/>
      <c r="BV470" s="37"/>
      <c r="BW470" s="37"/>
      <c r="BX470" s="37"/>
      <c r="BY470" s="37"/>
      <c r="BZ470" s="37"/>
      <c r="CA470" s="37"/>
      <c r="CB470" s="37"/>
      <c r="CC470" s="37"/>
      <c r="CD470" s="37"/>
      <c r="CE470" s="37"/>
      <c r="CF470" s="37"/>
      <c r="CG470" s="37"/>
      <c r="CH470" s="37"/>
      <c r="CI470" s="37"/>
      <c r="CJ470" s="37"/>
      <c r="CK470" s="37"/>
      <c r="CL470" s="37"/>
      <c r="CM470" s="37"/>
      <c r="CN470" s="37"/>
      <c r="CO470" s="37"/>
      <c r="CP470" s="37"/>
      <c r="CQ470" s="37"/>
      <c r="CR470" s="37"/>
      <c r="CS470" s="37"/>
      <c r="CT470" s="37"/>
      <c r="CU470" s="37"/>
      <c r="CV470" s="37"/>
      <c r="CW470" s="37"/>
      <c r="CX470" s="37"/>
      <c r="CY470" s="37"/>
      <c r="CZ470" s="37"/>
      <c r="DA470" s="37"/>
      <c r="DB470" s="37"/>
      <c r="DC470" s="37"/>
      <c r="DD470" s="37"/>
      <c r="DE470" s="37"/>
      <c r="DF470" s="37"/>
      <c r="DG470" s="37"/>
      <c r="DH470" s="37"/>
      <c r="DI470" s="37"/>
      <c r="DJ470" s="37"/>
      <c r="DK470" s="37"/>
      <c r="DL470" s="37"/>
      <c r="DM470" s="37"/>
      <c r="DN470" s="37"/>
      <c r="DO470" s="37"/>
      <c r="DP470" s="37"/>
      <c r="DQ470" s="37"/>
      <c r="DR470" s="37"/>
      <c r="DS470" s="37"/>
      <c r="DT470" s="37"/>
      <c r="DU470" s="37"/>
      <c r="DV470" s="37"/>
      <c r="DW470" s="37"/>
      <c r="DX470" s="37"/>
      <c r="DY470" s="37"/>
      <c r="DZ470" s="37"/>
      <c r="EA470" s="37"/>
      <c r="EB470" s="37"/>
      <c r="EC470" s="37"/>
      <c r="ED470" s="37"/>
      <c r="EE470" s="37"/>
      <c r="EF470" s="37"/>
      <c r="EG470" s="37"/>
      <c r="EH470" s="37"/>
      <c r="EI470" s="37"/>
      <c r="EJ470" s="37"/>
      <c r="EK470" s="37"/>
      <c r="EL470" s="37"/>
      <c r="EM470" s="37"/>
      <c r="EN470" s="37"/>
      <c r="EO470" s="37"/>
      <c r="EP470" s="37"/>
      <c r="EQ470" s="37"/>
      <c r="ER470" s="37"/>
      <c r="ES470" s="37"/>
      <c r="ET470" s="37"/>
      <c r="EU470" s="37"/>
    </row>
    <row r="471" spans="1:180" s="38" customFormat="1" ht="21" x14ac:dyDescent="0.35">
      <c r="A471" s="99"/>
      <c r="B471" s="100"/>
      <c r="C471" s="109"/>
      <c r="D471" s="99"/>
      <c r="E471" s="108"/>
      <c r="F471" s="108"/>
      <c r="G471" s="108"/>
      <c r="H471" s="108"/>
      <c r="I471" s="109"/>
      <c r="J471" s="109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7"/>
      <c r="AO471" s="37"/>
      <c r="AP471" s="37"/>
      <c r="AQ471" s="37"/>
      <c r="AR471" s="37"/>
      <c r="AS471" s="37"/>
      <c r="AT471" s="37"/>
      <c r="AU471" s="37"/>
      <c r="AV471" s="37"/>
      <c r="AW471" s="37"/>
      <c r="AX471" s="37"/>
      <c r="AY471" s="37"/>
      <c r="AZ471" s="37"/>
      <c r="BA471" s="37"/>
      <c r="BB471" s="37"/>
      <c r="BC471" s="37"/>
      <c r="BD471" s="37"/>
      <c r="BE471" s="37"/>
      <c r="BF471" s="37"/>
      <c r="BG471" s="37"/>
      <c r="BH471" s="37"/>
      <c r="BI471" s="37"/>
      <c r="BJ471" s="37"/>
      <c r="BK471" s="37"/>
      <c r="BL471" s="37"/>
      <c r="BM471" s="37"/>
      <c r="BN471" s="37"/>
      <c r="BO471" s="37"/>
      <c r="BP471" s="37"/>
      <c r="BQ471" s="37"/>
      <c r="BR471" s="37"/>
      <c r="BS471" s="37"/>
      <c r="BT471" s="37"/>
      <c r="BU471" s="37"/>
      <c r="BV471" s="37"/>
      <c r="BW471" s="37"/>
      <c r="BX471" s="37"/>
      <c r="BY471" s="37"/>
      <c r="BZ471" s="37"/>
      <c r="CA471" s="37"/>
      <c r="CB471" s="37"/>
      <c r="CC471" s="37"/>
      <c r="CD471" s="37"/>
      <c r="CE471" s="37"/>
      <c r="CF471" s="37"/>
      <c r="CG471" s="37"/>
      <c r="CH471" s="37"/>
      <c r="CI471" s="37"/>
      <c r="CJ471" s="37"/>
      <c r="CK471" s="37"/>
      <c r="CL471" s="37"/>
      <c r="CM471" s="37"/>
      <c r="CN471" s="37"/>
      <c r="CO471" s="37"/>
      <c r="CP471" s="37"/>
      <c r="CQ471" s="37"/>
      <c r="CR471" s="37"/>
      <c r="CS471" s="37"/>
      <c r="CT471" s="37"/>
      <c r="CU471" s="37"/>
      <c r="CV471" s="37"/>
      <c r="CW471" s="37"/>
      <c r="CX471" s="37"/>
      <c r="CY471" s="37"/>
      <c r="CZ471" s="37"/>
      <c r="DA471" s="37"/>
      <c r="DB471" s="37"/>
      <c r="DC471" s="37"/>
      <c r="DD471" s="37"/>
      <c r="DE471" s="37"/>
      <c r="DF471" s="37"/>
      <c r="DG471" s="37"/>
      <c r="DH471" s="37"/>
      <c r="DI471" s="37"/>
      <c r="DJ471" s="37"/>
      <c r="DK471" s="37"/>
      <c r="DL471" s="37"/>
      <c r="DM471" s="37"/>
      <c r="DN471" s="37"/>
      <c r="DO471" s="37"/>
      <c r="DP471" s="37"/>
      <c r="DQ471" s="37"/>
      <c r="DR471" s="37"/>
      <c r="DS471" s="37"/>
      <c r="DT471" s="37"/>
      <c r="DU471" s="37"/>
      <c r="DV471" s="37"/>
      <c r="DW471" s="37"/>
      <c r="DX471" s="37"/>
      <c r="DY471" s="37"/>
      <c r="DZ471" s="37"/>
      <c r="EA471" s="37"/>
      <c r="EB471" s="37"/>
      <c r="EC471" s="37"/>
      <c r="ED471" s="37"/>
      <c r="EE471" s="37"/>
      <c r="EF471" s="37"/>
      <c r="EG471" s="37"/>
      <c r="EH471" s="37"/>
      <c r="EI471" s="37"/>
      <c r="EJ471" s="37"/>
      <c r="EK471" s="37"/>
      <c r="EL471" s="37"/>
      <c r="EM471" s="37"/>
      <c r="EN471" s="37"/>
      <c r="EO471" s="37"/>
      <c r="EP471" s="37"/>
      <c r="EQ471" s="37"/>
      <c r="ER471" s="37"/>
      <c r="ES471" s="37"/>
      <c r="ET471" s="37"/>
      <c r="EU471" s="37"/>
    </row>
    <row r="472" spans="1:180" s="38" customFormat="1" ht="21" x14ac:dyDescent="0.35">
      <c r="A472" s="85"/>
      <c r="B472" s="86"/>
      <c r="C472" s="90"/>
      <c r="D472" s="85"/>
      <c r="E472" s="88"/>
      <c r="F472" s="88"/>
      <c r="G472" s="88"/>
      <c r="H472" s="88"/>
      <c r="I472" s="87"/>
      <c r="J472" s="85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  <c r="AK472" s="37"/>
      <c r="AL472" s="37"/>
      <c r="AM472" s="37"/>
      <c r="AN472" s="37"/>
      <c r="AO472" s="37"/>
      <c r="AP472" s="37"/>
      <c r="AQ472" s="37"/>
      <c r="AR472" s="37"/>
      <c r="AS472" s="37"/>
      <c r="AT472" s="37"/>
      <c r="AU472" s="37"/>
      <c r="AV472" s="37"/>
      <c r="AW472" s="37"/>
      <c r="AX472" s="37"/>
      <c r="AY472" s="37"/>
      <c r="AZ472" s="37"/>
      <c r="BA472" s="37"/>
      <c r="BB472" s="37"/>
      <c r="BC472" s="37"/>
      <c r="BD472" s="37"/>
      <c r="BE472" s="37"/>
      <c r="BF472" s="37"/>
      <c r="BG472" s="37"/>
      <c r="BH472" s="37"/>
      <c r="BI472" s="37"/>
      <c r="BJ472" s="37"/>
      <c r="BK472" s="37"/>
      <c r="BL472" s="37"/>
      <c r="BM472" s="37"/>
      <c r="BN472" s="37"/>
      <c r="BO472" s="37"/>
      <c r="BP472" s="37"/>
      <c r="BQ472" s="37"/>
      <c r="BR472" s="37"/>
      <c r="BS472" s="37"/>
      <c r="BT472" s="37"/>
      <c r="BU472" s="37"/>
      <c r="BV472" s="37"/>
      <c r="BW472" s="37"/>
      <c r="BX472" s="37"/>
      <c r="BY472" s="37"/>
      <c r="BZ472" s="37"/>
      <c r="CA472" s="37"/>
      <c r="CB472" s="37"/>
      <c r="CC472" s="37"/>
      <c r="CD472" s="37"/>
      <c r="CE472" s="37"/>
      <c r="CF472" s="37"/>
      <c r="CG472" s="37"/>
      <c r="CH472" s="37"/>
      <c r="CI472" s="37"/>
      <c r="CJ472" s="37"/>
      <c r="CK472" s="37"/>
      <c r="CL472" s="37"/>
      <c r="CM472" s="37"/>
      <c r="CN472" s="37"/>
      <c r="CO472" s="37"/>
      <c r="CP472" s="37"/>
      <c r="CQ472" s="37"/>
      <c r="CR472" s="37"/>
      <c r="CS472" s="37"/>
      <c r="CT472" s="37"/>
      <c r="CU472" s="37"/>
      <c r="CV472" s="37"/>
      <c r="CW472" s="37"/>
      <c r="CX472" s="37"/>
      <c r="CY472" s="37"/>
      <c r="CZ472" s="37"/>
      <c r="DA472" s="37"/>
      <c r="DB472" s="37"/>
      <c r="DC472" s="37"/>
      <c r="DD472" s="37"/>
      <c r="DE472" s="37"/>
      <c r="DF472" s="37"/>
      <c r="DG472" s="37"/>
      <c r="DH472" s="37"/>
      <c r="DI472" s="37"/>
      <c r="DJ472" s="37"/>
      <c r="DK472" s="37"/>
      <c r="DL472" s="37"/>
      <c r="DM472" s="37"/>
      <c r="DN472" s="37"/>
      <c r="DO472" s="37"/>
      <c r="DP472" s="37"/>
      <c r="DQ472" s="37"/>
      <c r="DR472" s="37"/>
      <c r="DS472" s="37"/>
      <c r="DT472" s="37"/>
      <c r="DU472" s="37"/>
      <c r="DV472" s="37"/>
      <c r="DW472" s="37"/>
      <c r="DX472" s="37"/>
      <c r="DY472" s="37"/>
      <c r="DZ472" s="37"/>
      <c r="EA472" s="37"/>
      <c r="EB472" s="37"/>
      <c r="EC472" s="37"/>
      <c r="ED472" s="37"/>
      <c r="EE472" s="37"/>
      <c r="EF472" s="37"/>
      <c r="EG472" s="37"/>
      <c r="EH472" s="37"/>
      <c r="EI472" s="37"/>
      <c r="EJ472" s="37"/>
      <c r="EK472" s="37"/>
      <c r="EL472" s="37"/>
      <c r="EM472" s="37"/>
      <c r="EN472" s="37"/>
      <c r="EO472" s="37"/>
      <c r="EP472" s="37"/>
      <c r="EQ472" s="37"/>
      <c r="ER472" s="37"/>
      <c r="ES472" s="37"/>
      <c r="ET472" s="37"/>
    </row>
    <row r="473" spans="1:180" s="8" customFormat="1" ht="21" x14ac:dyDescent="0.35">
      <c r="A473" s="85"/>
      <c r="B473" s="86"/>
      <c r="C473" s="89"/>
      <c r="D473" s="85"/>
      <c r="E473" s="88"/>
      <c r="F473" s="88"/>
      <c r="G473" s="88"/>
      <c r="H473" s="88"/>
      <c r="I473" s="87"/>
      <c r="J473" s="85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  <c r="AK473" s="37"/>
      <c r="AL473" s="37"/>
      <c r="AM473" s="37"/>
      <c r="AN473" s="37"/>
      <c r="AO473" s="37"/>
      <c r="AP473" s="37"/>
      <c r="AQ473" s="37"/>
      <c r="AR473" s="37"/>
      <c r="AS473" s="37"/>
      <c r="AT473" s="37"/>
      <c r="AU473" s="37"/>
      <c r="AV473" s="37"/>
      <c r="AW473" s="37"/>
      <c r="AX473" s="37"/>
      <c r="AY473" s="37"/>
      <c r="AZ473" s="37"/>
      <c r="BA473" s="37"/>
      <c r="BB473" s="37"/>
      <c r="BC473" s="37"/>
      <c r="BD473" s="37"/>
      <c r="BE473" s="37"/>
      <c r="BF473" s="37"/>
      <c r="BG473" s="37"/>
      <c r="BH473" s="37"/>
      <c r="BI473" s="37"/>
      <c r="BJ473" s="37"/>
      <c r="BK473" s="37"/>
      <c r="BL473" s="37"/>
      <c r="BM473" s="37"/>
      <c r="BN473" s="37"/>
      <c r="BO473" s="37"/>
      <c r="BP473" s="37"/>
      <c r="BQ473" s="37"/>
      <c r="BR473" s="37"/>
      <c r="BS473" s="37"/>
      <c r="BT473" s="37"/>
      <c r="BU473" s="37"/>
      <c r="BV473" s="37"/>
      <c r="BW473" s="37"/>
      <c r="BX473" s="37"/>
      <c r="BY473" s="37"/>
      <c r="BZ473" s="37"/>
      <c r="CA473" s="37"/>
      <c r="CB473" s="37"/>
      <c r="CC473" s="37"/>
      <c r="CD473" s="37"/>
      <c r="CE473" s="37"/>
      <c r="CF473" s="37"/>
      <c r="CG473" s="37"/>
      <c r="CH473" s="37"/>
      <c r="CI473" s="37"/>
      <c r="CJ473" s="37"/>
      <c r="CK473" s="37"/>
      <c r="CL473" s="37"/>
      <c r="CM473" s="37"/>
      <c r="CN473" s="37"/>
      <c r="CO473" s="37"/>
      <c r="CP473" s="37"/>
      <c r="CQ473" s="37"/>
      <c r="CR473" s="37"/>
      <c r="CS473" s="37"/>
      <c r="CT473" s="37"/>
      <c r="CU473" s="37"/>
      <c r="CV473" s="37"/>
      <c r="CW473" s="37"/>
      <c r="CX473" s="37"/>
      <c r="CY473" s="37"/>
      <c r="CZ473" s="37"/>
      <c r="DA473" s="37"/>
      <c r="DB473" s="37"/>
      <c r="DC473" s="37"/>
      <c r="DD473" s="37"/>
      <c r="DE473" s="37"/>
      <c r="DF473" s="37"/>
      <c r="DG473" s="37"/>
      <c r="DH473" s="37"/>
      <c r="DI473" s="37"/>
      <c r="DJ473" s="37"/>
      <c r="DK473" s="37"/>
      <c r="DL473" s="37"/>
      <c r="DM473" s="37"/>
      <c r="DN473" s="37"/>
      <c r="DO473" s="37"/>
      <c r="DP473" s="37"/>
      <c r="DQ473" s="37"/>
      <c r="DR473" s="37"/>
      <c r="DS473" s="37"/>
      <c r="DT473" s="37"/>
      <c r="DU473" s="37"/>
      <c r="DV473" s="37"/>
      <c r="DW473" s="37"/>
      <c r="DX473" s="37"/>
      <c r="DY473" s="37"/>
      <c r="DZ473" s="37"/>
      <c r="EA473" s="37"/>
      <c r="EB473" s="37"/>
      <c r="EC473" s="37"/>
      <c r="ED473" s="37"/>
      <c r="EE473" s="37"/>
      <c r="EF473" s="37"/>
      <c r="EG473" s="37"/>
      <c r="EH473" s="37"/>
      <c r="EI473" s="37"/>
      <c r="EJ473" s="37"/>
      <c r="EK473" s="37"/>
      <c r="EL473" s="37"/>
      <c r="EM473" s="37"/>
      <c r="EN473" s="37"/>
      <c r="EO473" s="37"/>
      <c r="EP473" s="37"/>
      <c r="EQ473" s="37"/>
      <c r="ER473" s="37"/>
      <c r="ES473" s="37"/>
      <c r="ET473" s="37"/>
      <c r="EU473" s="38"/>
      <c r="EV473" s="38"/>
      <c r="EW473" s="38"/>
      <c r="EX473" s="38"/>
      <c r="EY473" s="38"/>
      <c r="EZ473" s="38"/>
      <c r="FA473" s="38"/>
      <c r="FB473" s="38"/>
      <c r="FC473" s="38"/>
      <c r="FD473" s="38"/>
      <c r="FE473" s="38"/>
      <c r="FF473" s="38"/>
      <c r="FG473" s="38"/>
      <c r="FH473" s="38"/>
      <c r="FI473" s="38"/>
      <c r="FJ473" s="38"/>
      <c r="FK473" s="38"/>
      <c r="FL473" s="38"/>
      <c r="FM473" s="38"/>
      <c r="FN473" s="38"/>
      <c r="FO473" s="38"/>
      <c r="FP473" s="38"/>
      <c r="FQ473" s="38"/>
      <c r="FR473" s="38"/>
      <c r="FS473" s="38"/>
      <c r="FT473" s="38"/>
      <c r="FU473" s="38"/>
      <c r="FV473" s="38"/>
      <c r="FW473" s="38"/>
      <c r="FX473" s="38"/>
    </row>
    <row r="474" spans="1:180" s="8" customFormat="1" ht="21" x14ac:dyDescent="0.35">
      <c r="A474" s="85"/>
      <c r="B474" s="86"/>
      <c r="C474" s="89"/>
      <c r="D474" s="85"/>
      <c r="E474" s="88"/>
      <c r="F474" s="88"/>
      <c r="G474" s="88"/>
      <c r="H474" s="88"/>
      <c r="I474" s="87"/>
      <c r="J474" s="85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  <c r="AK474" s="37"/>
      <c r="AL474" s="37"/>
      <c r="AM474" s="37"/>
      <c r="AN474" s="37"/>
      <c r="AO474" s="37"/>
      <c r="AP474" s="37"/>
      <c r="AQ474" s="37"/>
      <c r="AR474" s="37"/>
      <c r="AS474" s="37"/>
      <c r="AT474" s="37"/>
      <c r="AU474" s="37"/>
      <c r="AV474" s="37"/>
      <c r="AW474" s="37"/>
      <c r="AX474" s="37"/>
      <c r="AY474" s="37"/>
      <c r="AZ474" s="37"/>
      <c r="BA474" s="37"/>
      <c r="BB474" s="37"/>
      <c r="BC474" s="37"/>
      <c r="BD474" s="37"/>
      <c r="BE474" s="37"/>
      <c r="BF474" s="37"/>
      <c r="BG474" s="37"/>
      <c r="BH474" s="37"/>
      <c r="BI474" s="37"/>
      <c r="BJ474" s="37"/>
      <c r="BK474" s="37"/>
      <c r="BL474" s="37"/>
      <c r="BM474" s="37"/>
      <c r="BN474" s="37"/>
      <c r="BO474" s="37"/>
      <c r="BP474" s="37"/>
      <c r="BQ474" s="37"/>
      <c r="BR474" s="37"/>
      <c r="BS474" s="37"/>
      <c r="BT474" s="37"/>
      <c r="BU474" s="37"/>
      <c r="BV474" s="37"/>
      <c r="BW474" s="37"/>
      <c r="BX474" s="37"/>
      <c r="BY474" s="37"/>
      <c r="BZ474" s="37"/>
      <c r="CA474" s="37"/>
      <c r="CB474" s="37"/>
      <c r="CC474" s="37"/>
      <c r="CD474" s="37"/>
      <c r="CE474" s="37"/>
      <c r="CF474" s="37"/>
      <c r="CG474" s="37"/>
      <c r="CH474" s="37"/>
      <c r="CI474" s="37"/>
      <c r="CJ474" s="37"/>
      <c r="CK474" s="37"/>
      <c r="CL474" s="37"/>
      <c r="CM474" s="37"/>
      <c r="CN474" s="37"/>
      <c r="CO474" s="37"/>
      <c r="CP474" s="37"/>
      <c r="CQ474" s="37"/>
      <c r="CR474" s="37"/>
      <c r="CS474" s="37"/>
      <c r="CT474" s="37"/>
      <c r="CU474" s="37"/>
      <c r="CV474" s="37"/>
      <c r="CW474" s="37"/>
      <c r="CX474" s="37"/>
      <c r="CY474" s="37"/>
      <c r="CZ474" s="37"/>
      <c r="DA474" s="37"/>
      <c r="DB474" s="37"/>
      <c r="DC474" s="37"/>
      <c r="DD474" s="37"/>
      <c r="DE474" s="37"/>
      <c r="DF474" s="37"/>
      <c r="DG474" s="37"/>
      <c r="DH474" s="37"/>
      <c r="DI474" s="37"/>
      <c r="DJ474" s="37"/>
      <c r="DK474" s="37"/>
      <c r="DL474" s="37"/>
      <c r="DM474" s="37"/>
      <c r="DN474" s="37"/>
      <c r="DO474" s="37"/>
      <c r="DP474" s="37"/>
      <c r="DQ474" s="37"/>
      <c r="DR474" s="37"/>
      <c r="DS474" s="37"/>
      <c r="DT474" s="37"/>
      <c r="DU474" s="37"/>
      <c r="DV474" s="37"/>
      <c r="DW474" s="37"/>
      <c r="DX474" s="37"/>
      <c r="DY474" s="37"/>
      <c r="DZ474" s="37"/>
      <c r="EA474" s="37"/>
      <c r="EB474" s="37"/>
      <c r="EC474" s="37"/>
      <c r="ED474" s="37"/>
      <c r="EE474" s="37"/>
      <c r="EF474" s="37"/>
      <c r="EG474" s="37"/>
      <c r="EH474" s="37"/>
      <c r="EI474" s="37"/>
      <c r="EJ474" s="37"/>
      <c r="EK474" s="37"/>
      <c r="EL474" s="37"/>
      <c r="EM474" s="37"/>
      <c r="EN474" s="37"/>
      <c r="EO474" s="37"/>
      <c r="EP474" s="37"/>
      <c r="EQ474" s="37"/>
      <c r="ER474" s="37"/>
      <c r="ES474" s="37"/>
      <c r="ET474" s="37"/>
      <c r="EU474" s="38"/>
      <c r="EV474" s="38"/>
      <c r="EW474" s="38"/>
      <c r="EX474" s="38"/>
      <c r="EY474" s="38"/>
      <c r="EZ474" s="38"/>
      <c r="FA474" s="38"/>
      <c r="FB474" s="38"/>
      <c r="FC474" s="38"/>
      <c r="FD474" s="38"/>
      <c r="FE474" s="38"/>
      <c r="FF474" s="38"/>
      <c r="FG474" s="38"/>
      <c r="FH474" s="38"/>
      <c r="FI474" s="38"/>
      <c r="FJ474" s="38"/>
      <c r="FK474" s="38"/>
      <c r="FL474" s="38"/>
      <c r="FM474" s="38"/>
      <c r="FN474" s="38"/>
      <c r="FO474" s="38"/>
      <c r="FP474" s="38"/>
      <c r="FQ474" s="38"/>
      <c r="FR474" s="38"/>
      <c r="FS474" s="38"/>
      <c r="FT474" s="38"/>
      <c r="FU474" s="38"/>
      <c r="FV474" s="38"/>
      <c r="FW474" s="38"/>
      <c r="FX474" s="38"/>
    </row>
    <row r="475" spans="1:180" s="8" customFormat="1" ht="21" x14ac:dyDescent="0.35">
      <c r="A475" s="85"/>
      <c r="B475" s="86"/>
      <c r="C475" s="89"/>
      <c r="D475" s="85"/>
      <c r="E475" s="88"/>
      <c r="F475" s="88"/>
      <c r="G475" s="88"/>
      <c r="H475" s="88"/>
      <c r="I475" s="87"/>
      <c r="J475" s="85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  <c r="AI475" s="37"/>
      <c r="AJ475" s="37"/>
      <c r="AK475" s="37"/>
      <c r="AL475" s="37"/>
      <c r="AM475" s="37"/>
      <c r="AN475" s="37"/>
      <c r="AO475" s="37"/>
      <c r="AP475" s="37"/>
      <c r="AQ475" s="37"/>
      <c r="AR475" s="37"/>
      <c r="AS475" s="37"/>
      <c r="AT475" s="37"/>
      <c r="AU475" s="37"/>
      <c r="AV475" s="37"/>
      <c r="AW475" s="37"/>
      <c r="AX475" s="37"/>
      <c r="AY475" s="37"/>
      <c r="AZ475" s="37"/>
      <c r="BA475" s="37"/>
      <c r="BB475" s="37"/>
      <c r="BC475" s="37"/>
      <c r="BD475" s="37"/>
      <c r="BE475" s="37"/>
      <c r="BF475" s="37"/>
      <c r="BG475" s="37"/>
      <c r="BH475" s="37"/>
      <c r="BI475" s="37"/>
      <c r="BJ475" s="37"/>
      <c r="BK475" s="37"/>
      <c r="BL475" s="37"/>
      <c r="BM475" s="37"/>
      <c r="BN475" s="37"/>
      <c r="BO475" s="37"/>
      <c r="BP475" s="37"/>
      <c r="BQ475" s="37"/>
      <c r="BR475" s="37"/>
      <c r="BS475" s="37"/>
      <c r="BT475" s="37"/>
      <c r="BU475" s="37"/>
      <c r="BV475" s="37"/>
      <c r="BW475" s="37"/>
      <c r="BX475" s="37"/>
      <c r="BY475" s="37"/>
      <c r="BZ475" s="37"/>
      <c r="CA475" s="37"/>
      <c r="CB475" s="37"/>
      <c r="CC475" s="37"/>
      <c r="CD475" s="37"/>
      <c r="CE475" s="37"/>
      <c r="CF475" s="37"/>
      <c r="CG475" s="37"/>
      <c r="CH475" s="37"/>
      <c r="CI475" s="37"/>
      <c r="CJ475" s="37"/>
      <c r="CK475" s="37"/>
      <c r="CL475" s="37"/>
      <c r="CM475" s="37"/>
      <c r="CN475" s="37"/>
      <c r="CO475" s="37"/>
      <c r="CP475" s="37"/>
      <c r="CQ475" s="37"/>
      <c r="CR475" s="37"/>
      <c r="CS475" s="37"/>
      <c r="CT475" s="37"/>
      <c r="CU475" s="37"/>
      <c r="CV475" s="37"/>
      <c r="CW475" s="37"/>
      <c r="CX475" s="37"/>
      <c r="CY475" s="37"/>
      <c r="CZ475" s="37"/>
      <c r="DA475" s="37"/>
      <c r="DB475" s="37"/>
      <c r="DC475" s="37"/>
      <c r="DD475" s="37"/>
      <c r="DE475" s="37"/>
      <c r="DF475" s="37"/>
      <c r="DG475" s="37"/>
      <c r="DH475" s="37"/>
      <c r="DI475" s="37"/>
      <c r="DJ475" s="37"/>
      <c r="DK475" s="37"/>
      <c r="DL475" s="37"/>
      <c r="DM475" s="37"/>
      <c r="DN475" s="37"/>
      <c r="DO475" s="37"/>
      <c r="DP475" s="37"/>
      <c r="DQ475" s="37"/>
      <c r="DR475" s="37"/>
      <c r="DS475" s="37"/>
      <c r="DT475" s="37"/>
      <c r="DU475" s="37"/>
      <c r="DV475" s="37"/>
      <c r="DW475" s="37"/>
      <c r="DX475" s="37"/>
      <c r="DY475" s="37"/>
      <c r="DZ475" s="37"/>
      <c r="EA475" s="37"/>
      <c r="EB475" s="37"/>
      <c r="EC475" s="37"/>
      <c r="ED475" s="37"/>
      <c r="EE475" s="37"/>
      <c r="EF475" s="37"/>
      <c r="EG475" s="37"/>
      <c r="EH475" s="37"/>
      <c r="EI475" s="37"/>
      <c r="EJ475" s="37"/>
      <c r="EK475" s="37"/>
      <c r="EL475" s="37"/>
      <c r="EM475" s="37"/>
      <c r="EN475" s="37"/>
      <c r="EO475" s="37"/>
      <c r="EP475" s="37"/>
      <c r="EQ475" s="37"/>
      <c r="ER475" s="37"/>
      <c r="ES475" s="37"/>
      <c r="ET475" s="37"/>
      <c r="EU475" s="38"/>
      <c r="EV475" s="38"/>
      <c r="EW475" s="38"/>
      <c r="EX475" s="38"/>
      <c r="EY475" s="38"/>
      <c r="EZ475" s="38"/>
      <c r="FA475" s="38"/>
      <c r="FB475" s="38"/>
      <c r="FC475" s="38"/>
      <c r="FD475" s="38"/>
      <c r="FE475" s="38"/>
      <c r="FF475" s="38"/>
      <c r="FG475" s="38"/>
      <c r="FH475" s="38"/>
      <c r="FI475" s="38"/>
      <c r="FJ475" s="38"/>
      <c r="FK475" s="38"/>
      <c r="FL475" s="38"/>
      <c r="FM475" s="38"/>
      <c r="FN475" s="38"/>
      <c r="FO475" s="38"/>
      <c r="FP475" s="38"/>
      <c r="FQ475" s="38"/>
      <c r="FR475" s="38"/>
      <c r="FS475" s="38"/>
      <c r="FT475" s="38"/>
      <c r="FU475" s="38"/>
      <c r="FV475" s="38"/>
      <c r="FW475" s="38"/>
      <c r="FX475" s="38"/>
    </row>
    <row r="476" spans="1:180" s="8" customFormat="1" ht="21" x14ac:dyDescent="0.35">
      <c r="A476" s="85"/>
      <c r="B476" s="86"/>
      <c r="C476" s="89"/>
      <c r="D476" s="87"/>
      <c r="E476" s="88"/>
      <c r="F476" s="88"/>
      <c r="G476" s="88"/>
      <c r="H476" s="88"/>
      <c r="I476" s="87"/>
      <c r="J476" s="85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37"/>
      <c r="AO476" s="37"/>
      <c r="AP476" s="37"/>
      <c r="AQ476" s="37"/>
      <c r="AR476" s="37"/>
      <c r="AS476" s="37"/>
      <c r="AT476" s="37"/>
      <c r="AU476" s="37"/>
      <c r="AV476" s="37"/>
      <c r="AW476" s="37"/>
      <c r="AX476" s="37"/>
      <c r="AY476" s="37"/>
      <c r="AZ476" s="37"/>
      <c r="BA476" s="37"/>
      <c r="BB476" s="37"/>
      <c r="BC476" s="37"/>
      <c r="BD476" s="37"/>
      <c r="BE476" s="37"/>
      <c r="BF476" s="37"/>
      <c r="BG476" s="37"/>
      <c r="BH476" s="37"/>
      <c r="BI476" s="37"/>
      <c r="BJ476" s="37"/>
      <c r="BK476" s="37"/>
      <c r="BL476" s="37"/>
      <c r="BM476" s="37"/>
      <c r="BN476" s="37"/>
      <c r="BO476" s="37"/>
      <c r="BP476" s="37"/>
      <c r="BQ476" s="37"/>
      <c r="BR476" s="37"/>
      <c r="BS476" s="37"/>
      <c r="BT476" s="37"/>
      <c r="BU476" s="37"/>
      <c r="BV476" s="37"/>
      <c r="BW476" s="37"/>
      <c r="BX476" s="37"/>
      <c r="BY476" s="37"/>
      <c r="BZ476" s="37"/>
      <c r="CA476" s="37"/>
      <c r="CB476" s="37"/>
      <c r="CC476" s="37"/>
      <c r="CD476" s="37"/>
      <c r="CE476" s="37"/>
      <c r="CF476" s="37"/>
      <c r="CG476" s="37"/>
      <c r="CH476" s="37"/>
      <c r="CI476" s="37"/>
      <c r="CJ476" s="37"/>
      <c r="CK476" s="37"/>
      <c r="CL476" s="37"/>
      <c r="CM476" s="37"/>
      <c r="CN476" s="37"/>
      <c r="CO476" s="37"/>
      <c r="CP476" s="37"/>
      <c r="CQ476" s="37"/>
      <c r="CR476" s="37"/>
      <c r="CS476" s="37"/>
      <c r="CT476" s="37"/>
      <c r="CU476" s="37"/>
      <c r="CV476" s="37"/>
      <c r="CW476" s="37"/>
      <c r="CX476" s="37"/>
      <c r="CY476" s="37"/>
      <c r="CZ476" s="37"/>
      <c r="DA476" s="37"/>
      <c r="DB476" s="37"/>
      <c r="DC476" s="37"/>
      <c r="DD476" s="37"/>
      <c r="DE476" s="37"/>
      <c r="DF476" s="37"/>
      <c r="DG476" s="37"/>
      <c r="DH476" s="37"/>
      <c r="DI476" s="37"/>
      <c r="DJ476" s="37"/>
      <c r="DK476" s="37"/>
      <c r="DL476" s="37"/>
      <c r="DM476" s="37"/>
      <c r="DN476" s="37"/>
      <c r="DO476" s="37"/>
      <c r="DP476" s="37"/>
      <c r="DQ476" s="37"/>
      <c r="DR476" s="37"/>
      <c r="DS476" s="37"/>
      <c r="DT476" s="37"/>
      <c r="DU476" s="37"/>
      <c r="DV476" s="37"/>
      <c r="DW476" s="37"/>
      <c r="DX476" s="37"/>
      <c r="DY476" s="37"/>
      <c r="DZ476" s="37"/>
      <c r="EA476" s="37"/>
      <c r="EB476" s="37"/>
      <c r="EC476" s="37"/>
      <c r="ED476" s="37"/>
      <c r="EE476" s="37"/>
      <c r="EF476" s="37"/>
      <c r="EG476" s="37"/>
      <c r="EH476" s="37"/>
      <c r="EI476" s="37"/>
      <c r="EJ476" s="37"/>
      <c r="EK476" s="37"/>
      <c r="EL476" s="37"/>
      <c r="EM476" s="37"/>
      <c r="EN476" s="37"/>
      <c r="EO476" s="37"/>
      <c r="EP476" s="37"/>
      <c r="EQ476" s="37"/>
      <c r="ER476" s="37"/>
      <c r="ES476" s="37"/>
      <c r="ET476" s="37"/>
      <c r="EU476" s="38"/>
      <c r="EV476" s="38"/>
      <c r="EW476" s="38"/>
      <c r="EX476" s="38"/>
      <c r="EY476" s="38"/>
      <c r="EZ476" s="38"/>
      <c r="FA476" s="38"/>
      <c r="FB476" s="38"/>
      <c r="FC476" s="38"/>
      <c r="FD476" s="38"/>
      <c r="FE476" s="38"/>
      <c r="FF476" s="38"/>
      <c r="FG476" s="38"/>
      <c r="FH476" s="38"/>
      <c r="FI476" s="38"/>
      <c r="FJ476" s="38"/>
      <c r="FK476" s="38"/>
      <c r="FL476" s="38"/>
      <c r="FM476" s="38"/>
      <c r="FN476" s="38"/>
      <c r="FO476" s="38"/>
      <c r="FP476" s="38"/>
      <c r="FQ476" s="38"/>
      <c r="FR476" s="38"/>
      <c r="FS476" s="38"/>
      <c r="FT476" s="38"/>
      <c r="FU476" s="38"/>
      <c r="FV476" s="38"/>
      <c r="FW476" s="38"/>
      <c r="FX476" s="38"/>
    </row>
    <row r="477" spans="1:180" s="8" customFormat="1" ht="21" x14ac:dyDescent="0.35">
      <c r="A477" s="85"/>
      <c r="B477" s="86"/>
      <c r="C477" s="89"/>
      <c r="D477" s="87"/>
      <c r="E477" s="88"/>
      <c r="F477" s="88"/>
      <c r="G477" s="88"/>
      <c r="H477" s="88"/>
      <c r="I477" s="87"/>
      <c r="J477" s="85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  <c r="AK477" s="37"/>
      <c r="AL477" s="37"/>
      <c r="AM477" s="37"/>
      <c r="AN477" s="37"/>
      <c r="AO477" s="37"/>
      <c r="AP477" s="37"/>
      <c r="AQ477" s="37"/>
      <c r="AR477" s="37"/>
      <c r="AS477" s="37"/>
      <c r="AT477" s="37"/>
      <c r="AU477" s="37"/>
      <c r="AV477" s="37"/>
      <c r="AW477" s="37"/>
      <c r="AX477" s="37"/>
      <c r="AY477" s="37"/>
      <c r="AZ477" s="37"/>
      <c r="BA477" s="37"/>
      <c r="BB477" s="37"/>
      <c r="BC477" s="37"/>
      <c r="BD477" s="37"/>
      <c r="BE477" s="37"/>
      <c r="BF477" s="37"/>
      <c r="BG477" s="37"/>
      <c r="BH477" s="37"/>
      <c r="BI477" s="37"/>
      <c r="BJ477" s="37"/>
      <c r="BK477" s="37"/>
      <c r="BL477" s="37"/>
      <c r="BM477" s="37"/>
      <c r="BN477" s="37"/>
      <c r="BO477" s="37"/>
      <c r="BP477" s="37"/>
      <c r="BQ477" s="37"/>
      <c r="BR477" s="37"/>
      <c r="BS477" s="37"/>
      <c r="BT477" s="37"/>
      <c r="BU477" s="37"/>
      <c r="BV477" s="37"/>
      <c r="BW477" s="37"/>
      <c r="BX477" s="37"/>
      <c r="BY477" s="37"/>
      <c r="BZ477" s="37"/>
      <c r="CA477" s="37"/>
      <c r="CB477" s="37"/>
      <c r="CC477" s="37"/>
      <c r="CD477" s="37"/>
      <c r="CE477" s="37"/>
      <c r="CF477" s="37"/>
      <c r="CG477" s="37"/>
      <c r="CH477" s="37"/>
      <c r="CI477" s="37"/>
      <c r="CJ477" s="37"/>
      <c r="CK477" s="37"/>
      <c r="CL477" s="37"/>
      <c r="CM477" s="37"/>
      <c r="CN477" s="37"/>
      <c r="CO477" s="37"/>
      <c r="CP477" s="37"/>
      <c r="CQ477" s="37"/>
      <c r="CR477" s="37"/>
      <c r="CS477" s="37"/>
      <c r="CT477" s="37"/>
      <c r="CU477" s="37"/>
      <c r="CV477" s="37"/>
      <c r="CW477" s="37"/>
      <c r="CX477" s="37"/>
      <c r="CY477" s="37"/>
      <c r="CZ477" s="37"/>
      <c r="DA477" s="37"/>
      <c r="DB477" s="37"/>
      <c r="DC477" s="37"/>
      <c r="DD477" s="37"/>
      <c r="DE477" s="37"/>
      <c r="DF477" s="37"/>
      <c r="DG477" s="37"/>
      <c r="DH477" s="37"/>
      <c r="DI477" s="37"/>
      <c r="DJ477" s="37"/>
      <c r="DK477" s="37"/>
      <c r="DL477" s="37"/>
      <c r="DM477" s="37"/>
      <c r="DN477" s="37"/>
      <c r="DO477" s="37"/>
      <c r="DP477" s="37"/>
      <c r="DQ477" s="37"/>
      <c r="DR477" s="37"/>
      <c r="DS477" s="37"/>
      <c r="DT477" s="37"/>
      <c r="DU477" s="37"/>
      <c r="DV477" s="37"/>
      <c r="DW477" s="37"/>
      <c r="DX477" s="37"/>
      <c r="DY477" s="37"/>
      <c r="DZ477" s="37"/>
      <c r="EA477" s="37"/>
      <c r="EB477" s="37"/>
      <c r="EC477" s="37"/>
      <c r="ED477" s="37"/>
      <c r="EE477" s="37"/>
      <c r="EF477" s="37"/>
      <c r="EG477" s="37"/>
      <c r="EH477" s="37"/>
      <c r="EI477" s="37"/>
      <c r="EJ477" s="37"/>
      <c r="EK477" s="37"/>
      <c r="EL477" s="37"/>
      <c r="EM477" s="37"/>
      <c r="EN477" s="37"/>
      <c r="EO477" s="37"/>
      <c r="EP477" s="37"/>
      <c r="EQ477" s="37"/>
      <c r="ER477" s="37"/>
      <c r="ES477" s="37"/>
      <c r="ET477" s="37"/>
      <c r="EU477" s="38"/>
      <c r="EV477" s="38"/>
      <c r="EW477" s="38"/>
      <c r="EX477" s="38"/>
      <c r="EY477" s="38"/>
      <c r="EZ477" s="38"/>
      <c r="FA477" s="38"/>
      <c r="FB477" s="38"/>
      <c r="FC477" s="38"/>
      <c r="FD477" s="38"/>
      <c r="FE477" s="38"/>
      <c r="FF477" s="38"/>
      <c r="FG477" s="38"/>
      <c r="FH477" s="38"/>
      <c r="FI477" s="38"/>
      <c r="FJ477" s="38"/>
      <c r="FK477" s="38"/>
      <c r="FL477" s="38"/>
      <c r="FM477" s="38"/>
      <c r="FN477" s="38"/>
      <c r="FO477" s="38"/>
      <c r="FP477" s="38"/>
      <c r="FQ477" s="38"/>
      <c r="FR477" s="38"/>
      <c r="FS477" s="38"/>
      <c r="FT477" s="38"/>
      <c r="FU477" s="38"/>
      <c r="FV477" s="38"/>
      <c r="FW477" s="38"/>
      <c r="FX477" s="38"/>
    </row>
    <row r="478" spans="1:180" s="8" customFormat="1" ht="21" x14ac:dyDescent="0.35">
      <c r="A478" s="85"/>
      <c r="B478" s="86"/>
      <c r="C478" s="89"/>
      <c r="D478" s="87"/>
      <c r="E478" s="88"/>
      <c r="F478" s="88"/>
      <c r="G478" s="88"/>
      <c r="H478" s="88"/>
      <c r="I478" s="87"/>
      <c r="J478" s="85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  <c r="AK478" s="37"/>
      <c r="AL478" s="37"/>
      <c r="AM478" s="37"/>
      <c r="AN478" s="37"/>
      <c r="AO478" s="37"/>
      <c r="AP478" s="37"/>
      <c r="AQ478" s="37"/>
      <c r="AR478" s="37"/>
      <c r="AS478" s="37"/>
      <c r="AT478" s="37"/>
      <c r="AU478" s="37"/>
      <c r="AV478" s="37"/>
      <c r="AW478" s="37"/>
      <c r="AX478" s="37"/>
      <c r="AY478" s="37"/>
      <c r="AZ478" s="37"/>
      <c r="BA478" s="37"/>
      <c r="BB478" s="37"/>
      <c r="BC478" s="37"/>
      <c r="BD478" s="37"/>
      <c r="BE478" s="37"/>
      <c r="BF478" s="37"/>
      <c r="BG478" s="37"/>
      <c r="BH478" s="37"/>
      <c r="BI478" s="37"/>
      <c r="BJ478" s="37"/>
      <c r="BK478" s="37"/>
      <c r="BL478" s="37"/>
      <c r="BM478" s="37"/>
      <c r="BN478" s="37"/>
      <c r="BO478" s="37"/>
      <c r="BP478" s="37"/>
      <c r="BQ478" s="37"/>
      <c r="BR478" s="37"/>
      <c r="BS478" s="37"/>
      <c r="BT478" s="37"/>
      <c r="BU478" s="37"/>
      <c r="BV478" s="37"/>
      <c r="BW478" s="37"/>
      <c r="BX478" s="37"/>
      <c r="BY478" s="37"/>
      <c r="BZ478" s="37"/>
      <c r="CA478" s="37"/>
      <c r="CB478" s="37"/>
      <c r="CC478" s="37"/>
      <c r="CD478" s="37"/>
      <c r="CE478" s="37"/>
      <c r="CF478" s="37"/>
      <c r="CG478" s="37"/>
      <c r="CH478" s="37"/>
      <c r="CI478" s="37"/>
      <c r="CJ478" s="37"/>
      <c r="CK478" s="37"/>
      <c r="CL478" s="37"/>
      <c r="CM478" s="37"/>
      <c r="CN478" s="37"/>
      <c r="CO478" s="37"/>
      <c r="CP478" s="37"/>
      <c r="CQ478" s="37"/>
      <c r="CR478" s="37"/>
      <c r="CS478" s="37"/>
      <c r="CT478" s="37"/>
      <c r="CU478" s="37"/>
      <c r="CV478" s="37"/>
      <c r="CW478" s="37"/>
      <c r="CX478" s="37"/>
      <c r="CY478" s="37"/>
      <c r="CZ478" s="37"/>
      <c r="DA478" s="37"/>
      <c r="DB478" s="37"/>
      <c r="DC478" s="37"/>
      <c r="DD478" s="37"/>
      <c r="DE478" s="37"/>
      <c r="DF478" s="37"/>
      <c r="DG478" s="37"/>
      <c r="DH478" s="37"/>
      <c r="DI478" s="37"/>
      <c r="DJ478" s="37"/>
      <c r="DK478" s="37"/>
      <c r="DL478" s="37"/>
      <c r="DM478" s="37"/>
      <c r="DN478" s="37"/>
      <c r="DO478" s="37"/>
      <c r="DP478" s="37"/>
      <c r="DQ478" s="37"/>
      <c r="DR478" s="37"/>
      <c r="DS478" s="37"/>
      <c r="DT478" s="37"/>
      <c r="DU478" s="37"/>
      <c r="DV478" s="37"/>
      <c r="DW478" s="37"/>
      <c r="DX478" s="37"/>
      <c r="DY478" s="37"/>
      <c r="DZ478" s="37"/>
      <c r="EA478" s="37"/>
      <c r="EB478" s="37"/>
      <c r="EC478" s="37"/>
      <c r="ED478" s="37"/>
      <c r="EE478" s="37"/>
      <c r="EF478" s="37"/>
      <c r="EG478" s="37"/>
      <c r="EH478" s="37"/>
      <c r="EI478" s="37"/>
      <c r="EJ478" s="37"/>
      <c r="EK478" s="37"/>
      <c r="EL478" s="37"/>
      <c r="EM478" s="37"/>
      <c r="EN478" s="37"/>
      <c r="EO478" s="37"/>
      <c r="EP478" s="37"/>
      <c r="EQ478" s="37"/>
      <c r="ER478" s="37"/>
      <c r="ES478" s="37"/>
      <c r="ET478" s="37"/>
      <c r="EU478" s="38"/>
      <c r="EV478" s="38"/>
      <c r="EW478" s="38"/>
      <c r="EX478" s="38"/>
      <c r="EY478" s="38"/>
      <c r="EZ478" s="38"/>
      <c r="FA478" s="38"/>
      <c r="FB478" s="38"/>
      <c r="FC478" s="38"/>
      <c r="FD478" s="38"/>
      <c r="FE478" s="38"/>
      <c r="FF478" s="38"/>
      <c r="FG478" s="38"/>
      <c r="FH478" s="38"/>
      <c r="FI478" s="38"/>
      <c r="FJ478" s="38"/>
      <c r="FK478" s="38"/>
      <c r="FL478" s="38"/>
      <c r="FM478" s="38"/>
      <c r="FN478" s="38"/>
      <c r="FO478" s="38"/>
      <c r="FP478" s="38"/>
      <c r="FQ478" s="38"/>
      <c r="FR478" s="38"/>
      <c r="FS478" s="38"/>
      <c r="FT478" s="38"/>
      <c r="FU478" s="38"/>
      <c r="FV478" s="38"/>
      <c r="FW478" s="38"/>
      <c r="FX478" s="38"/>
    </row>
    <row r="479" spans="1:180" s="8" customFormat="1" ht="21" x14ac:dyDescent="0.35">
      <c r="A479" s="91"/>
      <c r="B479" s="92"/>
      <c r="C479" s="105"/>
      <c r="D479" s="93"/>
      <c r="E479" s="94"/>
      <c r="F479" s="94"/>
      <c r="G479" s="94"/>
      <c r="H479" s="94"/>
      <c r="I479" s="93"/>
      <c r="J479" s="91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  <c r="AK479" s="37"/>
      <c r="AL479" s="37"/>
      <c r="AM479" s="37"/>
      <c r="AN479" s="37"/>
      <c r="AO479" s="37"/>
      <c r="AP479" s="37"/>
      <c r="AQ479" s="37"/>
      <c r="AR479" s="37"/>
      <c r="AS479" s="37"/>
      <c r="AT479" s="37"/>
      <c r="AU479" s="37"/>
      <c r="AV479" s="37"/>
      <c r="AW479" s="37"/>
      <c r="AX479" s="37"/>
      <c r="AY479" s="37"/>
      <c r="AZ479" s="37"/>
      <c r="BA479" s="37"/>
      <c r="BB479" s="37"/>
      <c r="BC479" s="37"/>
      <c r="BD479" s="37"/>
      <c r="BE479" s="37"/>
      <c r="BF479" s="37"/>
      <c r="BG479" s="37"/>
      <c r="BH479" s="37"/>
      <c r="BI479" s="37"/>
      <c r="BJ479" s="37"/>
      <c r="BK479" s="37"/>
      <c r="BL479" s="37"/>
      <c r="BM479" s="37"/>
      <c r="BN479" s="37"/>
      <c r="BO479" s="37"/>
      <c r="BP479" s="37"/>
      <c r="BQ479" s="37"/>
      <c r="BR479" s="37"/>
      <c r="BS479" s="37"/>
      <c r="BT479" s="37"/>
      <c r="BU479" s="37"/>
      <c r="BV479" s="37"/>
      <c r="BW479" s="37"/>
      <c r="BX479" s="37"/>
      <c r="BY479" s="37"/>
      <c r="BZ479" s="37"/>
      <c r="CA479" s="37"/>
      <c r="CB479" s="37"/>
      <c r="CC479" s="37"/>
      <c r="CD479" s="37"/>
      <c r="CE479" s="37"/>
      <c r="CF479" s="37"/>
      <c r="CG479" s="37"/>
      <c r="CH479" s="37"/>
      <c r="CI479" s="37"/>
      <c r="CJ479" s="37"/>
      <c r="CK479" s="37"/>
      <c r="CL479" s="37"/>
      <c r="CM479" s="37"/>
      <c r="CN479" s="37"/>
      <c r="CO479" s="37"/>
      <c r="CP479" s="37"/>
      <c r="CQ479" s="37"/>
      <c r="CR479" s="37"/>
      <c r="CS479" s="37"/>
      <c r="CT479" s="37"/>
      <c r="CU479" s="37"/>
      <c r="CV479" s="37"/>
      <c r="CW479" s="37"/>
      <c r="CX479" s="37"/>
      <c r="CY479" s="37"/>
      <c r="CZ479" s="37"/>
      <c r="DA479" s="37"/>
      <c r="DB479" s="37"/>
      <c r="DC479" s="37"/>
      <c r="DD479" s="37"/>
      <c r="DE479" s="37"/>
      <c r="DF479" s="37"/>
      <c r="DG479" s="37"/>
      <c r="DH479" s="37"/>
      <c r="DI479" s="37"/>
      <c r="DJ479" s="37"/>
      <c r="DK479" s="37"/>
      <c r="DL479" s="37"/>
      <c r="DM479" s="37"/>
      <c r="DN479" s="37"/>
      <c r="DO479" s="37"/>
      <c r="DP479" s="37"/>
      <c r="DQ479" s="37"/>
      <c r="DR479" s="37"/>
      <c r="DS479" s="37"/>
      <c r="DT479" s="37"/>
      <c r="DU479" s="37"/>
      <c r="DV479" s="37"/>
      <c r="DW479" s="37"/>
      <c r="DX479" s="37"/>
      <c r="DY479" s="37"/>
      <c r="DZ479" s="37"/>
      <c r="EA479" s="37"/>
      <c r="EB479" s="37"/>
      <c r="EC479" s="37"/>
      <c r="ED479" s="37"/>
      <c r="EE479" s="37"/>
      <c r="EF479" s="37"/>
      <c r="EG479" s="37"/>
      <c r="EH479" s="37"/>
      <c r="EI479" s="37"/>
      <c r="EJ479" s="37"/>
      <c r="EK479" s="37"/>
      <c r="EL479" s="37"/>
      <c r="EM479" s="37"/>
      <c r="EN479" s="37"/>
      <c r="EO479" s="37"/>
      <c r="EP479" s="37"/>
      <c r="EQ479" s="37"/>
      <c r="ER479" s="37"/>
      <c r="ES479" s="37"/>
      <c r="ET479" s="37"/>
      <c r="EU479" s="38"/>
      <c r="EV479" s="38"/>
      <c r="EW479" s="38"/>
      <c r="EX479" s="38"/>
      <c r="EY479" s="38"/>
      <c r="EZ479" s="38"/>
      <c r="FA479" s="38"/>
      <c r="FB479" s="38"/>
      <c r="FC479" s="38"/>
      <c r="FD479" s="38"/>
      <c r="FE479" s="38"/>
      <c r="FF479" s="38"/>
      <c r="FG479" s="38"/>
      <c r="FH479" s="38"/>
      <c r="FI479" s="38"/>
      <c r="FJ479" s="38"/>
      <c r="FK479" s="38"/>
      <c r="FL479" s="38"/>
      <c r="FM479" s="38"/>
      <c r="FN479" s="38"/>
      <c r="FO479" s="38"/>
      <c r="FP479" s="38"/>
      <c r="FQ479" s="38"/>
      <c r="FR479" s="38"/>
      <c r="FS479" s="38"/>
      <c r="FT479" s="38"/>
      <c r="FU479" s="38"/>
      <c r="FV479" s="38"/>
      <c r="FW479" s="38"/>
      <c r="FX479" s="38"/>
    </row>
    <row r="480" spans="1:180" s="8" customFormat="1" ht="21" x14ac:dyDescent="0.35">
      <c r="A480" s="95"/>
      <c r="B480" s="96"/>
      <c r="C480" s="69"/>
      <c r="D480" s="97"/>
      <c r="E480" s="98"/>
      <c r="F480" s="98"/>
      <c r="G480" s="98"/>
      <c r="H480" s="98"/>
      <c r="I480" s="97"/>
      <c r="J480" s="95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  <c r="AK480" s="37"/>
      <c r="AL480" s="37"/>
      <c r="AM480" s="37"/>
      <c r="AN480" s="37"/>
      <c r="AO480" s="37"/>
      <c r="AP480" s="37"/>
      <c r="AQ480" s="37"/>
      <c r="AR480" s="37"/>
      <c r="AS480" s="37"/>
      <c r="AT480" s="37"/>
      <c r="AU480" s="37"/>
      <c r="AV480" s="37"/>
      <c r="AW480" s="37"/>
      <c r="AX480" s="37"/>
      <c r="AY480" s="37"/>
      <c r="AZ480" s="37"/>
      <c r="BA480" s="37"/>
      <c r="BB480" s="37"/>
      <c r="BC480" s="37"/>
      <c r="BD480" s="37"/>
      <c r="BE480" s="37"/>
      <c r="BF480" s="37"/>
      <c r="BG480" s="37"/>
      <c r="BH480" s="37"/>
      <c r="BI480" s="37"/>
      <c r="BJ480" s="37"/>
      <c r="BK480" s="37"/>
      <c r="BL480" s="37"/>
      <c r="BM480" s="37"/>
      <c r="BN480" s="37"/>
      <c r="BO480" s="37"/>
      <c r="BP480" s="37"/>
      <c r="BQ480" s="37"/>
      <c r="BR480" s="37"/>
      <c r="BS480" s="37"/>
      <c r="BT480" s="37"/>
      <c r="BU480" s="37"/>
      <c r="BV480" s="37"/>
      <c r="BW480" s="37"/>
      <c r="BX480" s="37"/>
      <c r="BY480" s="37"/>
      <c r="BZ480" s="37"/>
      <c r="CA480" s="37"/>
      <c r="CB480" s="37"/>
      <c r="CC480" s="37"/>
      <c r="CD480" s="37"/>
      <c r="CE480" s="37"/>
      <c r="CF480" s="37"/>
      <c r="CG480" s="37"/>
      <c r="CH480" s="37"/>
      <c r="CI480" s="37"/>
      <c r="CJ480" s="37"/>
      <c r="CK480" s="37"/>
      <c r="CL480" s="37"/>
      <c r="CM480" s="37"/>
      <c r="CN480" s="37"/>
      <c r="CO480" s="37"/>
      <c r="CP480" s="37"/>
      <c r="CQ480" s="37"/>
      <c r="CR480" s="37"/>
      <c r="CS480" s="37"/>
      <c r="CT480" s="37"/>
      <c r="CU480" s="37"/>
      <c r="CV480" s="37"/>
      <c r="CW480" s="37"/>
      <c r="CX480" s="37"/>
      <c r="CY480" s="37"/>
      <c r="CZ480" s="37"/>
      <c r="DA480" s="37"/>
      <c r="DB480" s="37"/>
      <c r="DC480" s="37"/>
      <c r="DD480" s="37"/>
      <c r="DE480" s="37"/>
      <c r="DF480" s="37"/>
      <c r="DG480" s="37"/>
      <c r="DH480" s="37"/>
      <c r="DI480" s="37"/>
      <c r="DJ480" s="37"/>
      <c r="DK480" s="37"/>
      <c r="DL480" s="37"/>
      <c r="DM480" s="37"/>
      <c r="DN480" s="37"/>
      <c r="DO480" s="37"/>
      <c r="DP480" s="37"/>
      <c r="DQ480" s="37"/>
      <c r="DR480" s="37"/>
      <c r="DS480" s="37"/>
      <c r="DT480" s="37"/>
      <c r="DU480" s="37"/>
      <c r="DV480" s="37"/>
      <c r="DW480" s="37"/>
      <c r="DX480" s="37"/>
      <c r="DY480" s="37"/>
      <c r="DZ480" s="37"/>
      <c r="EA480" s="37"/>
      <c r="EB480" s="37"/>
      <c r="EC480" s="37"/>
      <c r="ED480" s="37"/>
      <c r="EE480" s="37"/>
      <c r="EF480" s="37"/>
      <c r="EG480" s="37"/>
      <c r="EH480" s="37"/>
      <c r="EI480" s="37"/>
      <c r="EJ480" s="37"/>
      <c r="EK480" s="37"/>
      <c r="EL480" s="37"/>
      <c r="EM480" s="37"/>
      <c r="EN480" s="37"/>
      <c r="EO480" s="37"/>
      <c r="EP480" s="37"/>
      <c r="EQ480" s="37"/>
      <c r="ER480" s="37"/>
      <c r="ES480" s="37"/>
      <c r="ET480" s="37"/>
      <c r="EU480" s="38"/>
      <c r="EV480" s="38"/>
      <c r="EW480" s="38"/>
      <c r="EX480" s="38"/>
      <c r="EY480" s="38"/>
      <c r="EZ480" s="38"/>
      <c r="FA480" s="38"/>
      <c r="FB480" s="38"/>
      <c r="FC480" s="38"/>
      <c r="FD480" s="38"/>
      <c r="FE480" s="38"/>
      <c r="FF480" s="38"/>
      <c r="FG480" s="38"/>
      <c r="FH480" s="38"/>
      <c r="FI480" s="38"/>
      <c r="FJ480" s="38"/>
      <c r="FK480" s="38"/>
      <c r="FL480" s="38"/>
      <c r="FM480" s="38"/>
      <c r="FN480" s="38"/>
      <c r="FO480" s="38"/>
      <c r="FP480" s="38"/>
      <c r="FQ480" s="38"/>
      <c r="FR480" s="38"/>
      <c r="FS480" s="38"/>
      <c r="FT480" s="38"/>
      <c r="FU480" s="38"/>
      <c r="FV480" s="38"/>
      <c r="FW480" s="38"/>
      <c r="FX480" s="38"/>
    </row>
    <row r="481" spans="1:180" s="8" customFormat="1" ht="21" x14ac:dyDescent="0.35">
      <c r="A481" s="404"/>
      <c r="B481" s="404"/>
      <c r="C481" s="404"/>
      <c r="D481" s="404"/>
      <c r="E481" s="404"/>
      <c r="F481" s="404"/>
      <c r="G481" s="404"/>
      <c r="H481" s="404"/>
      <c r="I481" s="404"/>
      <c r="J481" s="404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7"/>
      <c r="AO481" s="37"/>
      <c r="AP481" s="37"/>
      <c r="AQ481" s="37"/>
      <c r="AR481" s="37"/>
      <c r="AS481" s="37"/>
      <c r="AT481" s="37"/>
      <c r="AU481" s="37"/>
      <c r="AV481" s="37"/>
      <c r="AW481" s="37"/>
      <c r="AX481" s="37"/>
      <c r="AY481" s="37"/>
      <c r="AZ481" s="37"/>
      <c r="BA481" s="37"/>
      <c r="BB481" s="37"/>
      <c r="BC481" s="37"/>
      <c r="BD481" s="37"/>
      <c r="BE481" s="37"/>
      <c r="BF481" s="37"/>
      <c r="BG481" s="37"/>
      <c r="BH481" s="37"/>
      <c r="BI481" s="37"/>
      <c r="BJ481" s="37"/>
      <c r="BK481" s="37"/>
      <c r="BL481" s="37"/>
      <c r="BM481" s="37"/>
      <c r="BN481" s="37"/>
      <c r="BO481" s="37"/>
      <c r="BP481" s="37"/>
      <c r="BQ481" s="37"/>
      <c r="BR481" s="37"/>
      <c r="BS481" s="37"/>
      <c r="BT481" s="37"/>
      <c r="BU481" s="37"/>
      <c r="BV481" s="37"/>
      <c r="BW481" s="37"/>
      <c r="BX481" s="37"/>
      <c r="BY481" s="37"/>
      <c r="BZ481" s="37"/>
      <c r="CA481" s="37"/>
      <c r="CB481" s="37"/>
      <c r="CC481" s="37"/>
      <c r="CD481" s="37"/>
      <c r="CE481" s="37"/>
      <c r="CF481" s="37"/>
      <c r="CG481" s="37"/>
      <c r="CH481" s="37"/>
      <c r="CI481" s="37"/>
      <c r="CJ481" s="37"/>
      <c r="CK481" s="37"/>
      <c r="CL481" s="37"/>
      <c r="CM481" s="37"/>
      <c r="CN481" s="37"/>
      <c r="CO481" s="37"/>
      <c r="CP481" s="37"/>
      <c r="CQ481" s="37"/>
      <c r="CR481" s="37"/>
      <c r="CS481" s="37"/>
      <c r="CT481" s="37"/>
      <c r="CU481" s="37"/>
      <c r="CV481" s="37"/>
      <c r="CW481" s="37"/>
      <c r="CX481" s="37"/>
      <c r="CY481" s="37"/>
      <c r="CZ481" s="37"/>
      <c r="DA481" s="37"/>
      <c r="DB481" s="37"/>
      <c r="DC481" s="37"/>
      <c r="DD481" s="37"/>
      <c r="DE481" s="37"/>
      <c r="DF481" s="37"/>
      <c r="DG481" s="37"/>
      <c r="DH481" s="37"/>
      <c r="DI481" s="37"/>
      <c r="DJ481" s="37"/>
      <c r="DK481" s="37"/>
      <c r="DL481" s="37"/>
      <c r="DM481" s="37"/>
      <c r="DN481" s="37"/>
      <c r="DO481" s="37"/>
      <c r="DP481" s="37"/>
      <c r="DQ481" s="37"/>
      <c r="DR481" s="37"/>
      <c r="DS481" s="37"/>
      <c r="DT481" s="37"/>
      <c r="DU481" s="37"/>
      <c r="DV481" s="37"/>
      <c r="DW481" s="37"/>
      <c r="DX481" s="37"/>
      <c r="DY481" s="37"/>
      <c r="DZ481" s="37"/>
      <c r="EA481" s="37"/>
      <c r="EB481" s="37"/>
      <c r="EC481" s="37"/>
      <c r="ED481" s="37"/>
      <c r="EE481" s="37"/>
      <c r="EF481" s="37"/>
      <c r="EG481" s="37"/>
      <c r="EH481" s="37"/>
      <c r="EI481" s="37"/>
      <c r="EJ481" s="37"/>
      <c r="EK481" s="37"/>
      <c r="EL481" s="37"/>
      <c r="EM481" s="37"/>
      <c r="EN481" s="37"/>
      <c r="EO481" s="37"/>
      <c r="EP481" s="37"/>
      <c r="EQ481" s="37"/>
      <c r="ER481" s="37"/>
      <c r="ES481" s="37"/>
      <c r="ET481" s="37"/>
      <c r="EU481" s="38"/>
      <c r="EV481" s="38"/>
      <c r="EW481" s="38"/>
      <c r="EX481" s="38"/>
      <c r="EY481" s="38"/>
      <c r="EZ481" s="38"/>
      <c r="FA481" s="38"/>
      <c r="FB481" s="38"/>
      <c r="FC481" s="38"/>
      <c r="FD481" s="38"/>
      <c r="FE481" s="38"/>
      <c r="FF481" s="38"/>
      <c r="FG481" s="38"/>
      <c r="FH481" s="38"/>
      <c r="FI481" s="38"/>
      <c r="FJ481" s="38"/>
      <c r="FK481" s="38"/>
      <c r="FL481" s="38"/>
      <c r="FM481" s="38"/>
      <c r="FN481" s="38"/>
      <c r="FO481" s="38"/>
      <c r="FP481" s="38"/>
      <c r="FQ481" s="38"/>
      <c r="FR481" s="38"/>
      <c r="FS481" s="38"/>
      <c r="FT481" s="38"/>
      <c r="FU481" s="38"/>
      <c r="FV481" s="38"/>
      <c r="FW481" s="38"/>
      <c r="FX481" s="38"/>
    </row>
    <row r="482" spans="1:180" s="8" customFormat="1" ht="21" x14ac:dyDescent="0.35">
      <c r="A482" s="405"/>
      <c r="B482" s="405"/>
      <c r="C482" s="405"/>
      <c r="D482" s="405"/>
      <c r="E482" s="405"/>
      <c r="F482" s="405"/>
      <c r="G482" s="405"/>
      <c r="H482" s="405"/>
      <c r="I482" s="405"/>
      <c r="J482" s="405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37"/>
      <c r="AM482" s="37"/>
      <c r="AN482" s="37"/>
      <c r="AO482" s="37"/>
      <c r="AP482" s="37"/>
      <c r="AQ482" s="37"/>
      <c r="AR482" s="37"/>
      <c r="AS482" s="37"/>
      <c r="AT482" s="37"/>
      <c r="AU482" s="37"/>
      <c r="AV482" s="37"/>
      <c r="AW482" s="37"/>
      <c r="AX482" s="37"/>
      <c r="AY482" s="37"/>
      <c r="AZ482" s="37"/>
      <c r="BA482" s="37"/>
      <c r="BB482" s="37"/>
      <c r="BC482" s="37"/>
      <c r="BD482" s="37"/>
      <c r="BE482" s="37"/>
      <c r="BF482" s="37"/>
      <c r="BG482" s="37"/>
      <c r="BH482" s="37"/>
      <c r="BI482" s="37"/>
      <c r="BJ482" s="37"/>
      <c r="BK482" s="37"/>
      <c r="BL482" s="37"/>
      <c r="BM482" s="37"/>
      <c r="BN482" s="37"/>
      <c r="BO482" s="37"/>
      <c r="BP482" s="37"/>
      <c r="BQ482" s="37"/>
      <c r="BR482" s="37"/>
      <c r="BS482" s="37"/>
      <c r="BT482" s="37"/>
      <c r="BU482" s="37"/>
      <c r="BV482" s="37"/>
      <c r="BW482" s="37"/>
      <c r="BX482" s="37"/>
      <c r="BY482" s="37"/>
      <c r="BZ482" s="37"/>
      <c r="CA482" s="37"/>
      <c r="CB482" s="37"/>
      <c r="CC482" s="37"/>
      <c r="CD482" s="37"/>
      <c r="CE482" s="37"/>
      <c r="CF482" s="37"/>
      <c r="CG482" s="37"/>
      <c r="CH482" s="37"/>
      <c r="CI482" s="37"/>
      <c r="CJ482" s="37"/>
      <c r="CK482" s="37"/>
      <c r="CL482" s="37"/>
      <c r="CM482" s="37"/>
      <c r="CN482" s="37"/>
      <c r="CO482" s="37"/>
      <c r="CP482" s="37"/>
      <c r="CQ482" s="37"/>
      <c r="CR482" s="37"/>
      <c r="CS482" s="37"/>
      <c r="CT482" s="37"/>
      <c r="CU482" s="37"/>
      <c r="CV482" s="37"/>
      <c r="CW482" s="37"/>
      <c r="CX482" s="37"/>
      <c r="CY482" s="37"/>
      <c r="CZ482" s="37"/>
      <c r="DA482" s="37"/>
      <c r="DB482" s="37"/>
      <c r="DC482" s="37"/>
      <c r="DD482" s="37"/>
      <c r="DE482" s="37"/>
      <c r="DF482" s="37"/>
      <c r="DG482" s="37"/>
      <c r="DH482" s="37"/>
      <c r="DI482" s="37"/>
      <c r="DJ482" s="37"/>
      <c r="DK482" s="37"/>
      <c r="DL482" s="37"/>
      <c r="DM482" s="37"/>
      <c r="DN482" s="37"/>
      <c r="DO482" s="37"/>
      <c r="DP482" s="37"/>
      <c r="DQ482" s="37"/>
      <c r="DR482" s="37"/>
      <c r="DS482" s="37"/>
      <c r="DT482" s="37"/>
      <c r="DU482" s="37"/>
      <c r="DV482" s="37"/>
      <c r="DW482" s="37"/>
      <c r="DX482" s="37"/>
      <c r="DY482" s="37"/>
      <c r="DZ482" s="37"/>
      <c r="EA482" s="37"/>
      <c r="EB482" s="37"/>
      <c r="EC482" s="37"/>
      <c r="ED482" s="37"/>
      <c r="EE482" s="37"/>
      <c r="EF482" s="37"/>
      <c r="EG482" s="37"/>
      <c r="EH482" s="37"/>
      <c r="EI482" s="37"/>
      <c r="EJ482" s="37"/>
      <c r="EK482" s="37"/>
      <c r="EL482" s="37"/>
      <c r="EM482" s="37"/>
      <c r="EN482" s="37"/>
      <c r="EO482" s="37"/>
      <c r="EP482" s="37"/>
      <c r="EQ482" s="37"/>
      <c r="ER482" s="37"/>
      <c r="ES482" s="37"/>
      <c r="ET482" s="37"/>
      <c r="EU482" s="38"/>
      <c r="EV482" s="38"/>
      <c r="EW482" s="38"/>
      <c r="EX482" s="38"/>
      <c r="EY482" s="38"/>
      <c r="EZ482" s="38"/>
      <c r="FA482" s="38"/>
      <c r="FB482" s="38"/>
      <c r="FC482" s="38"/>
      <c r="FD482" s="38"/>
      <c r="FE482" s="38"/>
      <c r="FF482" s="38"/>
      <c r="FG482" s="38"/>
      <c r="FH482" s="38"/>
      <c r="FI482" s="38"/>
      <c r="FJ482" s="38"/>
      <c r="FK482" s="38"/>
      <c r="FL482" s="38"/>
      <c r="FM482" s="38"/>
      <c r="FN482" s="38"/>
      <c r="FO482" s="38"/>
      <c r="FP482" s="38"/>
      <c r="FQ482" s="38"/>
      <c r="FR482" s="38"/>
      <c r="FS482" s="38"/>
      <c r="FT482" s="38"/>
      <c r="FU482" s="38"/>
      <c r="FV482" s="38"/>
      <c r="FW482" s="38"/>
      <c r="FX482" s="38"/>
    </row>
    <row r="483" spans="1:180" s="8" customFormat="1" ht="21" x14ac:dyDescent="0.35">
      <c r="A483" s="405"/>
      <c r="B483" s="405"/>
      <c r="C483" s="405"/>
      <c r="D483" s="405"/>
      <c r="E483" s="405"/>
      <c r="F483" s="405"/>
      <c r="G483" s="405"/>
      <c r="H483" s="405"/>
      <c r="I483" s="405"/>
      <c r="J483" s="405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  <c r="AK483" s="37"/>
      <c r="AL483" s="37"/>
      <c r="AM483" s="37"/>
      <c r="AN483" s="37"/>
      <c r="AO483" s="37"/>
      <c r="AP483" s="37"/>
      <c r="AQ483" s="37"/>
      <c r="AR483" s="37"/>
      <c r="AS483" s="37"/>
      <c r="AT483" s="37"/>
      <c r="AU483" s="37"/>
      <c r="AV483" s="37"/>
      <c r="AW483" s="37"/>
      <c r="AX483" s="37"/>
      <c r="AY483" s="37"/>
      <c r="AZ483" s="37"/>
      <c r="BA483" s="37"/>
      <c r="BB483" s="37"/>
      <c r="BC483" s="37"/>
      <c r="BD483" s="37"/>
      <c r="BE483" s="37"/>
      <c r="BF483" s="37"/>
      <c r="BG483" s="37"/>
      <c r="BH483" s="37"/>
      <c r="BI483" s="37"/>
      <c r="BJ483" s="37"/>
      <c r="BK483" s="37"/>
      <c r="BL483" s="37"/>
      <c r="BM483" s="37"/>
      <c r="BN483" s="37"/>
      <c r="BO483" s="37"/>
      <c r="BP483" s="37"/>
      <c r="BQ483" s="37"/>
      <c r="BR483" s="37"/>
      <c r="BS483" s="37"/>
      <c r="BT483" s="37"/>
      <c r="BU483" s="37"/>
      <c r="BV483" s="37"/>
      <c r="BW483" s="37"/>
      <c r="BX483" s="37"/>
      <c r="BY483" s="37"/>
      <c r="BZ483" s="37"/>
      <c r="CA483" s="37"/>
      <c r="CB483" s="37"/>
      <c r="CC483" s="37"/>
      <c r="CD483" s="37"/>
      <c r="CE483" s="37"/>
      <c r="CF483" s="37"/>
      <c r="CG483" s="37"/>
      <c r="CH483" s="37"/>
      <c r="CI483" s="37"/>
      <c r="CJ483" s="37"/>
      <c r="CK483" s="37"/>
      <c r="CL483" s="37"/>
      <c r="CM483" s="37"/>
      <c r="CN483" s="37"/>
      <c r="CO483" s="37"/>
      <c r="CP483" s="37"/>
      <c r="CQ483" s="37"/>
      <c r="CR483" s="37"/>
      <c r="CS483" s="37"/>
      <c r="CT483" s="37"/>
      <c r="CU483" s="37"/>
      <c r="CV483" s="37"/>
      <c r="CW483" s="37"/>
      <c r="CX483" s="37"/>
      <c r="CY483" s="37"/>
      <c r="CZ483" s="37"/>
      <c r="DA483" s="37"/>
      <c r="DB483" s="37"/>
      <c r="DC483" s="37"/>
      <c r="DD483" s="37"/>
      <c r="DE483" s="37"/>
      <c r="DF483" s="37"/>
      <c r="DG483" s="37"/>
      <c r="DH483" s="37"/>
      <c r="DI483" s="37"/>
      <c r="DJ483" s="37"/>
      <c r="DK483" s="37"/>
      <c r="DL483" s="37"/>
      <c r="DM483" s="37"/>
      <c r="DN483" s="37"/>
      <c r="DO483" s="37"/>
      <c r="DP483" s="37"/>
      <c r="DQ483" s="37"/>
      <c r="DR483" s="37"/>
      <c r="DS483" s="37"/>
      <c r="DT483" s="37"/>
      <c r="DU483" s="37"/>
      <c r="DV483" s="37"/>
      <c r="DW483" s="37"/>
      <c r="DX483" s="37"/>
      <c r="DY483" s="37"/>
      <c r="DZ483" s="37"/>
      <c r="EA483" s="37"/>
      <c r="EB483" s="37"/>
      <c r="EC483" s="37"/>
      <c r="ED483" s="37"/>
      <c r="EE483" s="37"/>
      <c r="EF483" s="37"/>
      <c r="EG483" s="37"/>
      <c r="EH483" s="37"/>
      <c r="EI483" s="37"/>
      <c r="EJ483" s="37"/>
      <c r="EK483" s="37"/>
      <c r="EL483" s="37"/>
      <c r="EM483" s="37"/>
      <c r="EN483" s="37"/>
      <c r="EO483" s="37"/>
      <c r="EP483" s="37"/>
      <c r="EQ483" s="37"/>
      <c r="ER483" s="37"/>
      <c r="ES483" s="37"/>
      <c r="ET483" s="37"/>
      <c r="EU483" s="38"/>
      <c r="EV483" s="38"/>
      <c r="EW483" s="38"/>
      <c r="EX483" s="38"/>
      <c r="EY483" s="38"/>
      <c r="EZ483" s="38"/>
      <c r="FA483" s="38"/>
      <c r="FB483" s="38"/>
      <c r="FC483" s="38"/>
      <c r="FD483" s="38"/>
      <c r="FE483" s="38"/>
      <c r="FF483" s="38"/>
      <c r="FG483" s="38"/>
      <c r="FH483" s="38"/>
      <c r="FI483" s="38"/>
      <c r="FJ483" s="38"/>
      <c r="FK483" s="38"/>
      <c r="FL483" s="38"/>
      <c r="FM483" s="38"/>
      <c r="FN483" s="38"/>
      <c r="FO483" s="38"/>
      <c r="FP483" s="38"/>
      <c r="FQ483" s="38"/>
      <c r="FR483" s="38"/>
      <c r="FS483" s="38"/>
      <c r="FT483" s="38"/>
      <c r="FU483" s="38"/>
      <c r="FV483" s="38"/>
      <c r="FW483" s="38"/>
      <c r="FX483" s="38"/>
    </row>
    <row r="484" spans="1:180" s="8" customFormat="1" ht="21" x14ac:dyDescent="0.35">
      <c r="A484" s="169"/>
      <c r="B484" s="74"/>
      <c r="C484" s="74"/>
      <c r="D484" s="74"/>
      <c r="E484" s="75"/>
      <c r="F484" s="75"/>
      <c r="G484" s="75"/>
      <c r="H484" s="75"/>
      <c r="I484" s="74"/>
      <c r="J484" s="75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  <c r="AK484" s="37"/>
      <c r="AL484" s="37"/>
      <c r="AM484" s="37"/>
      <c r="AN484" s="37"/>
      <c r="AO484" s="37"/>
      <c r="AP484" s="37"/>
      <c r="AQ484" s="37"/>
      <c r="AR484" s="37"/>
      <c r="AS484" s="37"/>
      <c r="AT484" s="37"/>
      <c r="AU484" s="37"/>
      <c r="AV484" s="37"/>
      <c r="AW484" s="37"/>
      <c r="AX484" s="37"/>
      <c r="AY484" s="37"/>
      <c r="AZ484" s="37"/>
      <c r="BA484" s="37"/>
      <c r="BB484" s="37"/>
      <c r="BC484" s="37"/>
      <c r="BD484" s="37"/>
      <c r="BE484" s="37"/>
      <c r="BF484" s="37"/>
      <c r="BG484" s="37"/>
      <c r="BH484" s="37"/>
      <c r="BI484" s="37"/>
      <c r="BJ484" s="37"/>
      <c r="BK484" s="37"/>
      <c r="BL484" s="37"/>
      <c r="BM484" s="37"/>
      <c r="BN484" s="37"/>
      <c r="BO484" s="37"/>
      <c r="BP484" s="37"/>
      <c r="BQ484" s="37"/>
      <c r="BR484" s="37"/>
      <c r="BS484" s="37"/>
      <c r="BT484" s="37"/>
      <c r="BU484" s="37"/>
      <c r="BV484" s="37"/>
      <c r="BW484" s="37"/>
      <c r="BX484" s="37"/>
      <c r="BY484" s="37"/>
      <c r="BZ484" s="37"/>
      <c r="CA484" s="37"/>
      <c r="CB484" s="37"/>
      <c r="CC484" s="37"/>
      <c r="CD484" s="37"/>
      <c r="CE484" s="37"/>
      <c r="CF484" s="37"/>
      <c r="CG484" s="37"/>
      <c r="CH484" s="37"/>
      <c r="CI484" s="37"/>
      <c r="CJ484" s="37"/>
      <c r="CK484" s="37"/>
      <c r="CL484" s="37"/>
      <c r="CM484" s="37"/>
      <c r="CN484" s="37"/>
      <c r="CO484" s="37"/>
      <c r="CP484" s="37"/>
      <c r="CQ484" s="37"/>
      <c r="CR484" s="37"/>
      <c r="CS484" s="37"/>
      <c r="CT484" s="37"/>
      <c r="CU484" s="37"/>
      <c r="CV484" s="37"/>
      <c r="CW484" s="37"/>
      <c r="CX484" s="37"/>
      <c r="CY484" s="37"/>
      <c r="CZ484" s="37"/>
      <c r="DA484" s="37"/>
      <c r="DB484" s="37"/>
      <c r="DC484" s="37"/>
      <c r="DD484" s="37"/>
      <c r="DE484" s="37"/>
      <c r="DF484" s="37"/>
      <c r="DG484" s="37"/>
      <c r="DH484" s="37"/>
      <c r="DI484" s="37"/>
      <c r="DJ484" s="37"/>
      <c r="DK484" s="37"/>
      <c r="DL484" s="37"/>
      <c r="DM484" s="37"/>
      <c r="DN484" s="37"/>
      <c r="DO484" s="37"/>
      <c r="DP484" s="37"/>
      <c r="DQ484" s="37"/>
      <c r="DR484" s="37"/>
      <c r="DS484" s="37"/>
      <c r="DT484" s="37"/>
      <c r="DU484" s="37"/>
      <c r="DV484" s="37"/>
      <c r="DW484" s="37"/>
      <c r="DX484" s="37"/>
      <c r="DY484" s="37"/>
      <c r="DZ484" s="37"/>
      <c r="EA484" s="37"/>
      <c r="EB484" s="37"/>
      <c r="EC484" s="37"/>
      <c r="ED484" s="37"/>
      <c r="EE484" s="37"/>
      <c r="EF484" s="37"/>
      <c r="EG484" s="37"/>
      <c r="EH484" s="37"/>
      <c r="EI484" s="37"/>
      <c r="EJ484" s="37"/>
      <c r="EK484" s="37"/>
      <c r="EL484" s="37"/>
      <c r="EM484" s="37"/>
      <c r="EN484" s="37"/>
      <c r="EO484" s="37"/>
      <c r="EP484" s="37"/>
      <c r="EQ484" s="37"/>
      <c r="ER484" s="37"/>
      <c r="ES484" s="37"/>
      <c r="ET484" s="37"/>
      <c r="EU484" s="38"/>
      <c r="EV484" s="38"/>
      <c r="EW484" s="38"/>
      <c r="EX484" s="38"/>
      <c r="EY484" s="38"/>
      <c r="EZ484" s="38"/>
      <c r="FA484" s="38"/>
      <c r="FB484" s="38"/>
      <c r="FC484" s="38"/>
      <c r="FD484" s="38"/>
      <c r="FE484" s="38"/>
      <c r="FF484" s="38"/>
      <c r="FG484" s="38"/>
      <c r="FH484" s="38"/>
      <c r="FI484" s="38"/>
      <c r="FJ484" s="38"/>
      <c r="FK484" s="38"/>
      <c r="FL484" s="38"/>
      <c r="FM484" s="38"/>
      <c r="FN484" s="38"/>
      <c r="FO484" s="38"/>
      <c r="FP484" s="38"/>
      <c r="FQ484" s="38"/>
      <c r="FR484" s="38"/>
      <c r="FS484" s="38"/>
      <c r="FT484" s="38"/>
      <c r="FU484" s="38"/>
      <c r="FV484" s="38"/>
      <c r="FW484" s="38"/>
      <c r="FX484" s="38"/>
    </row>
    <row r="485" spans="1:180" s="8" customFormat="1" ht="21" x14ac:dyDescent="0.35">
      <c r="A485" s="75"/>
      <c r="B485" s="396"/>
      <c r="C485" s="396"/>
      <c r="D485" s="396"/>
      <c r="E485" s="396"/>
      <c r="F485" s="75"/>
      <c r="G485" s="75"/>
      <c r="H485" s="75"/>
      <c r="I485" s="74"/>
      <c r="J485" s="75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  <c r="AK485" s="37"/>
      <c r="AL485" s="37"/>
      <c r="AM485" s="37"/>
      <c r="AN485" s="37"/>
      <c r="AO485" s="37"/>
      <c r="AP485" s="37"/>
      <c r="AQ485" s="37"/>
      <c r="AR485" s="37"/>
      <c r="AS485" s="37"/>
      <c r="AT485" s="37"/>
      <c r="AU485" s="37"/>
      <c r="AV485" s="37"/>
      <c r="AW485" s="37"/>
      <c r="AX485" s="37"/>
      <c r="AY485" s="37"/>
      <c r="AZ485" s="37"/>
      <c r="BA485" s="37"/>
      <c r="BB485" s="37"/>
      <c r="BC485" s="37"/>
      <c r="BD485" s="37"/>
      <c r="BE485" s="37"/>
      <c r="BF485" s="37"/>
      <c r="BG485" s="37"/>
      <c r="BH485" s="37"/>
      <c r="BI485" s="37"/>
      <c r="BJ485" s="37"/>
      <c r="BK485" s="37"/>
      <c r="BL485" s="37"/>
      <c r="BM485" s="37"/>
      <c r="BN485" s="37"/>
      <c r="BO485" s="37"/>
      <c r="BP485" s="37"/>
      <c r="BQ485" s="37"/>
      <c r="BR485" s="37"/>
      <c r="BS485" s="37"/>
      <c r="BT485" s="37"/>
      <c r="BU485" s="37"/>
      <c r="BV485" s="37"/>
      <c r="BW485" s="37"/>
      <c r="BX485" s="37"/>
      <c r="BY485" s="37"/>
      <c r="BZ485" s="37"/>
      <c r="CA485" s="37"/>
      <c r="CB485" s="37"/>
      <c r="CC485" s="37"/>
      <c r="CD485" s="37"/>
      <c r="CE485" s="37"/>
      <c r="CF485" s="37"/>
      <c r="CG485" s="37"/>
      <c r="CH485" s="37"/>
      <c r="CI485" s="37"/>
      <c r="CJ485" s="37"/>
      <c r="CK485" s="37"/>
      <c r="CL485" s="37"/>
      <c r="CM485" s="37"/>
      <c r="CN485" s="37"/>
      <c r="CO485" s="37"/>
      <c r="CP485" s="37"/>
      <c r="CQ485" s="37"/>
      <c r="CR485" s="37"/>
      <c r="CS485" s="37"/>
      <c r="CT485" s="37"/>
      <c r="CU485" s="37"/>
      <c r="CV485" s="37"/>
      <c r="CW485" s="37"/>
      <c r="CX485" s="37"/>
      <c r="CY485" s="37"/>
      <c r="CZ485" s="37"/>
      <c r="DA485" s="37"/>
      <c r="DB485" s="37"/>
      <c r="DC485" s="37"/>
      <c r="DD485" s="37"/>
      <c r="DE485" s="37"/>
      <c r="DF485" s="37"/>
      <c r="DG485" s="37"/>
      <c r="DH485" s="37"/>
      <c r="DI485" s="37"/>
      <c r="DJ485" s="37"/>
      <c r="DK485" s="37"/>
      <c r="DL485" s="37"/>
      <c r="DM485" s="37"/>
      <c r="DN485" s="37"/>
      <c r="DO485" s="37"/>
      <c r="DP485" s="37"/>
      <c r="DQ485" s="37"/>
      <c r="DR485" s="37"/>
      <c r="DS485" s="37"/>
      <c r="DT485" s="37"/>
      <c r="DU485" s="37"/>
      <c r="DV485" s="37"/>
      <c r="DW485" s="37"/>
      <c r="DX485" s="37"/>
      <c r="DY485" s="37"/>
      <c r="DZ485" s="37"/>
      <c r="EA485" s="37"/>
      <c r="EB485" s="37"/>
      <c r="EC485" s="37"/>
      <c r="ED485" s="37"/>
      <c r="EE485" s="37"/>
      <c r="EF485" s="37"/>
      <c r="EG485" s="37"/>
      <c r="EH485" s="37"/>
      <c r="EI485" s="37"/>
      <c r="EJ485" s="37"/>
      <c r="EK485" s="37"/>
      <c r="EL485" s="37"/>
      <c r="EM485" s="37"/>
      <c r="EN485" s="37"/>
      <c r="EO485" s="37"/>
      <c r="EP485" s="37"/>
      <c r="EQ485" s="37"/>
      <c r="ER485" s="37"/>
      <c r="ES485" s="37"/>
      <c r="ET485" s="37"/>
      <c r="EU485" s="38"/>
      <c r="EV485" s="38"/>
      <c r="EW485" s="38"/>
      <c r="EX485" s="38"/>
      <c r="EY485" s="38"/>
      <c r="EZ485" s="38"/>
      <c r="FA485" s="38"/>
      <c r="FB485" s="38"/>
      <c r="FC485" s="38"/>
      <c r="FD485" s="38"/>
      <c r="FE485" s="38"/>
      <c r="FF485" s="38"/>
      <c r="FG485" s="38"/>
      <c r="FH485" s="38"/>
      <c r="FI485" s="38"/>
      <c r="FJ485" s="38"/>
      <c r="FK485" s="38"/>
      <c r="FL485" s="38"/>
      <c r="FM485" s="38"/>
      <c r="FN485" s="38"/>
      <c r="FO485" s="38"/>
      <c r="FP485" s="38"/>
      <c r="FQ485" s="38"/>
      <c r="FR485" s="38"/>
      <c r="FS485" s="38"/>
      <c r="FT485" s="38"/>
      <c r="FU485" s="38"/>
      <c r="FV485" s="38"/>
      <c r="FW485" s="38"/>
      <c r="FX485" s="38"/>
    </row>
    <row r="486" spans="1:180" s="8" customFormat="1" ht="21" x14ac:dyDescent="0.35">
      <c r="A486" s="400"/>
      <c r="B486" s="400"/>
      <c r="C486" s="400"/>
      <c r="D486" s="76"/>
      <c r="E486" s="403"/>
      <c r="F486" s="403"/>
      <c r="G486" s="403"/>
      <c r="H486" s="76"/>
      <c r="I486" s="76"/>
      <c r="J486" s="126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37"/>
      <c r="AO486" s="37"/>
      <c r="AP486" s="37"/>
      <c r="AQ486" s="37"/>
      <c r="AR486" s="37"/>
      <c r="AS486" s="37"/>
      <c r="AT486" s="37"/>
      <c r="AU486" s="37"/>
      <c r="AV486" s="37"/>
      <c r="AW486" s="37"/>
      <c r="AX486" s="37"/>
      <c r="AY486" s="37"/>
      <c r="AZ486" s="37"/>
      <c r="BA486" s="37"/>
      <c r="BB486" s="37"/>
      <c r="BC486" s="37"/>
      <c r="BD486" s="37"/>
      <c r="BE486" s="37"/>
      <c r="BF486" s="37"/>
      <c r="BG486" s="37"/>
      <c r="BH486" s="37"/>
      <c r="BI486" s="37"/>
      <c r="BJ486" s="37"/>
      <c r="BK486" s="37"/>
      <c r="BL486" s="37"/>
      <c r="BM486" s="37"/>
      <c r="BN486" s="37"/>
      <c r="BO486" s="37"/>
      <c r="BP486" s="37"/>
      <c r="BQ486" s="37"/>
      <c r="BR486" s="37"/>
      <c r="BS486" s="37"/>
      <c r="BT486" s="37"/>
      <c r="BU486" s="37"/>
      <c r="BV486" s="37"/>
      <c r="BW486" s="37"/>
      <c r="BX486" s="37"/>
      <c r="BY486" s="37"/>
      <c r="BZ486" s="37"/>
      <c r="CA486" s="37"/>
      <c r="CB486" s="37"/>
      <c r="CC486" s="37"/>
      <c r="CD486" s="37"/>
      <c r="CE486" s="37"/>
      <c r="CF486" s="37"/>
      <c r="CG486" s="37"/>
      <c r="CH486" s="37"/>
      <c r="CI486" s="37"/>
      <c r="CJ486" s="37"/>
      <c r="CK486" s="37"/>
      <c r="CL486" s="37"/>
      <c r="CM486" s="37"/>
      <c r="CN486" s="37"/>
      <c r="CO486" s="37"/>
      <c r="CP486" s="37"/>
      <c r="CQ486" s="37"/>
      <c r="CR486" s="37"/>
      <c r="CS486" s="37"/>
      <c r="CT486" s="37"/>
      <c r="CU486" s="37"/>
      <c r="CV486" s="37"/>
      <c r="CW486" s="37"/>
      <c r="CX486" s="37"/>
      <c r="CY486" s="37"/>
      <c r="CZ486" s="37"/>
      <c r="DA486" s="37"/>
      <c r="DB486" s="37"/>
      <c r="DC486" s="37"/>
      <c r="DD486" s="37"/>
      <c r="DE486" s="37"/>
      <c r="DF486" s="37"/>
      <c r="DG486" s="37"/>
      <c r="DH486" s="37"/>
      <c r="DI486" s="37"/>
      <c r="DJ486" s="37"/>
      <c r="DK486" s="37"/>
      <c r="DL486" s="37"/>
      <c r="DM486" s="37"/>
      <c r="DN486" s="37"/>
      <c r="DO486" s="37"/>
      <c r="DP486" s="37"/>
      <c r="DQ486" s="37"/>
      <c r="DR486" s="37"/>
      <c r="DS486" s="37"/>
      <c r="DT486" s="37"/>
      <c r="DU486" s="37"/>
      <c r="DV486" s="37"/>
      <c r="DW486" s="37"/>
      <c r="DX486" s="37"/>
      <c r="DY486" s="37"/>
      <c r="DZ486" s="37"/>
      <c r="EA486" s="37"/>
      <c r="EB486" s="37"/>
      <c r="EC486" s="37"/>
      <c r="ED486" s="37"/>
      <c r="EE486" s="37"/>
      <c r="EF486" s="37"/>
      <c r="EG486" s="37"/>
      <c r="EH486" s="37"/>
      <c r="EI486" s="37"/>
      <c r="EJ486" s="37"/>
      <c r="EK486" s="37"/>
      <c r="EL486" s="37"/>
      <c r="EM486" s="37"/>
      <c r="EN486" s="37"/>
      <c r="EO486" s="37"/>
      <c r="EP486" s="37"/>
      <c r="EQ486" s="37"/>
      <c r="ER486" s="37"/>
      <c r="ES486" s="37"/>
      <c r="ET486" s="37"/>
      <c r="EU486" s="38"/>
      <c r="EV486" s="38"/>
      <c r="EW486" s="38"/>
      <c r="EX486" s="38"/>
      <c r="EY486" s="38"/>
      <c r="EZ486" s="38"/>
      <c r="FA486" s="38"/>
      <c r="FB486" s="38"/>
      <c r="FC486" s="38"/>
      <c r="FD486" s="38"/>
      <c r="FE486" s="38"/>
      <c r="FF486" s="38"/>
      <c r="FG486" s="38"/>
      <c r="FH486" s="38"/>
      <c r="FI486" s="38"/>
      <c r="FJ486" s="38"/>
      <c r="FK486" s="38"/>
      <c r="FL486" s="38"/>
      <c r="FM486" s="38"/>
      <c r="FN486" s="38"/>
      <c r="FO486" s="38"/>
      <c r="FP486" s="38"/>
      <c r="FQ486" s="38"/>
      <c r="FR486" s="38"/>
      <c r="FS486" s="38"/>
      <c r="FT486" s="38"/>
      <c r="FU486" s="38"/>
      <c r="FV486" s="38"/>
      <c r="FW486" s="38"/>
      <c r="FX486" s="38"/>
    </row>
    <row r="487" spans="1:180" s="8" customFormat="1" ht="21" x14ac:dyDescent="0.35">
      <c r="A487" s="401"/>
      <c r="B487" s="401"/>
      <c r="C487" s="401"/>
      <c r="D487" s="77"/>
      <c r="E487" s="76"/>
      <c r="F487" s="76"/>
      <c r="G487" s="76"/>
      <c r="H487" s="77"/>
      <c r="I487" s="77"/>
      <c r="J487" s="12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  <c r="AL487" s="37"/>
      <c r="AM487" s="37"/>
      <c r="AN487" s="37"/>
      <c r="AO487" s="37"/>
      <c r="AP487" s="37"/>
      <c r="AQ487" s="37"/>
      <c r="AR487" s="37"/>
      <c r="AS487" s="37"/>
      <c r="AT487" s="37"/>
      <c r="AU487" s="37"/>
      <c r="AV487" s="37"/>
      <c r="AW487" s="37"/>
      <c r="AX487" s="37"/>
      <c r="AY487" s="37"/>
      <c r="AZ487" s="37"/>
      <c r="BA487" s="37"/>
      <c r="BB487" s="37"/>
      <c r="BC487" s="37"/>
      <c r="BD487" s="37"/>
      <c r="BE487" s="37"/>
      <c r="BF487" s="37"/>
      <c r="BG487" s="37"/>
      <c r="BH487" s="37"/>
      <c r="BI487" s="37"/>
      <c r="BJ487" s="37"/>
      <c r="BK487" s="37"/>
      <c r="BL487" s="37"/>
      <c r="BM487" s="37"/>
      <c r="BN487" s="37"/>
      <c r="BO487" s="37"/>
      <c r="BP487" s="37"/>
      <c r="BQ487" s="37"/>
      <c r="BR487" s="37"/>
      <c r="BS487" s="37"/>
      <c r="BT487" s="37"/>
      <c r="BU487" s="37"/>
      <c r="BV487" s="37"/>
      <c r="BW487" s="37"/>
      <c r="BX487" s="37"/>
      <c r="BY487" s="37"/>
      <c r="BZ487" s="37"/>
      <c r="CA487" s="37"/>
      <c r="CB487" s="37"/>
      <c r="CC487" s="37"/>
      <c r="CD487" s="37"/>
      <c r="CE487" s="37"/>
      <c r="CF487" s="37"/>
      <c r="CG487" s="37"/>
      <c r="CH487" s="37"/>
      <c r="CI487" s="37"/>
      <c r="CJ487" s="37"/>
      <c r="CK487" s="37"/>
      <c r="CL487" s="37"/>
      <c r="CM487" s="37"/>
      <c r="CN487" s="37"/>
      <c r="CO487" s="37"/>
      <c r="CP487" s="37"/>
      <c r="CQ487" s="37"/>
      <c r="CR487" s="37"/>
      <c r="CS487" s="37"/>
      <c r="CT487" s="37"/>
      <c r="CU487" s="37"/>
      <c r="CV487" s="37"/>
      <c r="CW487" s="37"/>
      <c r="CX487" s="37"/>
      <c r="CY487" s="37"/>
      <c r="CZ487" s="37"/>
      <c r="DA487" s="37"/>
      <c r="DB487" s="37"/>
      <c r="DC487" s="37"/>
      <c r="DD487" s="37"/>
      <c r="DE487" s="37"/>
      <c r="DF487" s="37"/>
      <c r="DG487" s="37"/>
      <c r="DH487" s="37"/>
      <c r="DI487" s="37"/>
      <c r="DJ487" s="37"/>
      <c r="DK487" s="37"/>
      <c r="DL487" s="37"/>
      <c r="DM487" s="37"/>
      <c r="DN487" s="37"/>
      <c r="DO487" s="37"/>
      <c r="DP487" s="37"/>
      <c r="DQ487" s="37"/>
      <c r="DR487" s="37"/>
      <c r="DS487" s="37"/>
      <c r="DT487" s="37"/>
      <c r="DU487" s="37"/>
      <c r="DV487" s="37"/>
      <c r="DW487" s="37"/>
      <c r="DX487" s="37"/>
      <c r="DY487" s="37"/>
      <c r="DZ487" s="37"/>
      <c r="EA487" s="37"/>
      <c r="EB487" s="37"/>
      <c r="EC487" s="37"/>
      <c r="ED487" s="37"/>
      <c r="EE487" s="37"/>
      <c r="EF487" s="37"/>
      <c r="EG487" s="37"/>
      <c r="EH487" s="37"/>
      <c r="EI487" s="37"/>
      <c r="EJ487" s="37"/>
      <c r="EK487" s="37"/>
      <c r="EL487" s="37"/>
      <c r="EM487" s="37"/>
      <c r="EN487" s="37"/>
      <c r="EO487" s="37"/>
      <c r="EP487" s="37"/>
      <c r="EQ487" s="37"/>
      <c r="ER487" s="37"/>
      <c r="ES487" s="37"/>
      <c r="ET487" s="37"/>
      <c r="EU487" s="38"/>
      <c r="EV487" s="38"/>
      <c r="EW487" s="38"/>
      <c r="EX487" s="38"/>
      <c r="EY487" s="38"/>
      <c r="EZ487" s="38"/>
      <c r="FA487" s="38"/>
      <c r="FB487" s="38"/>
      <c r="FC487" s="38"/>
      <c r="FD487" s="38"/>
      <c r="FE487" s="38"/>
      <c r="FF487" s="38"/>
      <c r="FG487" s="38"/>
      <c r="FH487" s="38"/>
      <c r="FI487" s="38"/>
      <c r="FJ487" s="38"/>
      <c r="FK487" s="38"/>
      <c r="FL487" s="38"/>
      <c r="FM487" s="38"/>
      <c r="FN487" s="38"/>
      <c r="FO487" s="38"/>
      <c r="FP487" s="38"/>
      <c r="FQ487" s="38"/>
      <c r="FR487" s="38"/>
      <c r="FS487" s="38"/>
      <c r="FT487" s="38"/>
      <c r="FU487" s="38"/>
      <c r="FV487" s="38"/>
      <c r="FW487" s="38"/>
      <c r="FX487" s="38"/>
    </row>
    <row r="488" spans="1:180" s="8" customFormat="1" ht="21" x14ac:dyDescent="0.35">
      <c r="A488" s="402"/>
      <c r="B488" s="402"/>
      <c r="C488" s="402"/>
      <c r="D488" s="78"/>
      <c r="E488" s="78"/>
      <c r="F488" s="78"/>
      <c r="G488" s="78"/>
      <c r="H488" s="78"/>
      <c r="I488" s="78"/>
      <c r="J488" s="128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  <c r="AL488" s="37"/>
      <c r="AM488" s="37"/>
      <c r="AN488" s="37"/>
      <c r="AO488" s="37"/>
      <c r="AP488" s="37"/>
      <c r="AQ488" s="37"/>
      <c r="AR488" s="37"/>
      <c r="AS488" s="37"/>
      <c r="AT488" s="37"/>
      <c r="AU488" s="37"/>
      <c r="AV488" s="37"/>
      <c r="AW488" s="37"/>
      <c r="AX488" s="37"/>
      <c r="AY488" s="37"/>
      <c r="AZ488" s="37"/>
      <c r="BA488" s="37"/>
      <c r="BB488" s="37"/>
      <c r="BC488" s="37"/>
      <c r="BD488" s="37"/>
      <c r="BE488" s="37"/>
      <c r="BF488" s="37"/>
      <c r="BG488" s="37"/>
      <c r="BH488" s="37"/>
      <c r="BI488" s="37"/>
      <c r="BJ488" s="37"/>
      <c r="BK488" s="37"/>
      <c r="BL488" s="37"/>
      <c r="BM488" s="37"/>
      <c r="BN488" s="37"/>
      <c r="BO488" s="37"/>
      <c r="BP488" s="37"/>
      <c r="BQ488" s="37"/>
      <c r="BR488" s="37"/>
      <c r="BS488" s="37"/>
      <c r="BT488" s="37"/>
      <c r="BU488" s="37"/>
      <c r="BV488" s="37"/>
      <c r="BW488" s="37"/>
      <c r="BX488" s="37"/>
      <c r="BY488" s="37"/>
      <c r="BZ488" s="37"/>
      <c r="CA488" s="37"/>
      <c r="CB488" s="37"/>
      <c r="CC488" s="37"/>
      <c r="CD488" s="37"/>
      <c r="CE488" s="37"/>
      <c r="CF488" s="37"/>
      <c r="CG488" s="37"/>
      <c r="CH488" s="37"/>
      <c r="CI488" s="37"/>
      <c r="CJ488" s="37"/>
      <c r="CK488" s="37"/>
      <c r="CL488" s="37"/>
      <c r="CM488" s="37"/>
      <c r="CN488" s="37"/>
      <c r="CO488" s="37"/>
      <c r="CP488" s="37"/>
      <c r="CQ488" s="37"/>
      <c r="CR488" s="37"/>
      <c r="CS488" s="37"/>
      <c r="CT488" s="37"/>
      <c r="CU488" s="37"/>
      <c r="CV488" s="37"/>
      <c r="CW488" s="37"/>
      <c r="CX488" s="37"/>
      <c r="CY488" s="37"/>
      <c r="CZ488" s="37"/>
      <c r="DA488" s="37"/>
      <c r="DB488" s="37"/>
      <c r="DC488" s="37"/>
      <c r="DD488" s="37"/>
      <c r="DE488" s="37"/>
      <c r="DF488" s="37"/>
      <c r="DG488" s="37"/>
      <c r="DH488" s="37"/>
      <c r="DI488" s="37"/>
      <c r="DJ488" s="37"/>
      <c r="DK488" s="37"/>
      <c r="DL488" s="37"/>
      <c r="DM488" s="37"/>
      <c r="DN488" s="37"/>
      <c r="DO488" s="37"/>
      <c r="DP488" s="37"/>
      <c r="DQ488" s="37"/>
      <c r="DR488" s="37"/>
      <c r="DS488" s="37"/>
      <c r="DT488" s="37"/>
      <c r="DU488" s="37"/>
      <c r="DV488" s="37"/>
      <c r="DW488" s="37"/>
      <c r="DX488" s="37"/>
      <c r="DY488" s="37"/>
      <c r="DZ488" s="37"/>
      <c r="EA488" s="37"/>
      <c r="EB488" s="37"/>
      <c r="EC488" s="37"/>
      <c r="ED488" s="37"/>
      <c r="EE488" s="37"/>
      <c r="EF488" s="37"/>
      <c r="EG488" s="37"/>
      <c r="EH488" s="37"/>
      <c r="EI488" s="37"/>
      <c r="EJ488" s="37"/>
      <c r="EK488" s="37"/>
      <c r="EL488" s="37"/>
      <c r="EM488" s="37"/>
      <c r="EN488" s="37"/>
      <c r="EO488" s="37"/>
      <c r="EP488" s="37"/>
      <c r="EQ488" s="37"/>
      <c r="ER488" s="37"/>
      <c r="ES488" s="37"/>
      <c r="ET488" s="37"/>
      <c r="EU488" s="38"/>
      <c r="EV488" s="38"/>
      <c r="EW488" s="38"/>
      <c r="EX488" s="38"/>
      <c r="EY488" s="38"/>
      <c r="EZ488" s="38"/>
      <c r="FA488" s="38"/>
      <c r="FB488" s="38"/>
      <c r="FC488" s="38"/>
      <c r="FD488" s="38"/>
      <c r="FE488" s="38"/>
      <c r="FF488" s="38"/>
      <c r="FG488" s="38"/>
      <c r="FH488" s="38"/>
      <c r="FI488" s="38"/>
      <c r="FJ488" s="38"/>
      <c r="FK488" s="38"/>
      <c r="FL488" s="38"/>
      <c r="FM488" s="38"/>
      <c r="FN488" s="38"/>
      <c r="FO488" s="38"/>
      <c r="FP488" s="38"/>
      <c r="FQ488" s="38"/>
      <c r="FR488" s="38"/>
      <c r="FS488" s="38"/>
      <c r="FT488" s="38"/>
      <c r="FU488" s="38"/>
      <c r="FV488" s="38"/>
      <c r="FW488" s="38"/>
      <c r="FX488" s="38"/>
    </row>
    <row r="489" spans="1:180" s="38" customFormat="1" ht="21" x14ac:dyDescent="0.35">
      <c r="A489" s="111"/>
      <c r="B489" s="133"/>
      <c r="C489" s="113"/>
      <c r="D489" s="111"/>
      <c r="E489" s="112"/>
      <c r="F489" s="112"/>
      <c r="G489" s="112"/>
      <c r="H489" s="112"/>
      <c r="I489" s="132"/>
      <c r="J489" s="111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  <c r="AL489" s="37"/>
      <c r="AM489" s="37"/>
      <c r="AN489" s="37"/>
      <c r="AO489" s="37"/>
      <c r="AP489" s="37"/>
      <c r="AQ489" s="37"/>
      <c r="AR489" s="37"/>
      <c r="AS489" s="37"/>
      <c r="AT489" s="37"/>
      <c r="AU489" s="37"/>
      <c r="AV489" s="37"/>
      <c r="AW489" s="37"/>
      <c r="AX489" s="37"/>
      <c r="AY489" s="37"/>
      <c r="AZ489" s="37"/>
      <c r="BA489" s="37"/>
      <c r="BB489" s="37"/>
      <c r="BC489" s="37"/>
      <c r="BD489" s="37"/>
      <c r="BE489" s="37"/>
      <c r="BF489" s="37"/>
      <c r="BG489" s="37"/>
      <c r="BH489" s="37"/>
      <c r="BI489" s="37"/>
      <c r="BJ489" s="37"/>
      <c r="BK489" s="37"/>
      <c r="BL489" s="37"/>
      <c r="BM489" s="37"/>
      <c r="BN489" s="37"/>
      <c r="BO489" s="37"/>
      <c r="BP489" s="37"/>
      <c r="BQ489" s="37"/>
      <c r="BR489" s="37"/>
      <c r="BS489" s="37"/>
      <c r="BT489" s="37"/>
      <c r="BU489" s="37"/>
      <c r="BV489" s="37"/>
      <c r="BW489" s="37"/>
      <c r="BX489" s="37"/>
      <c r="BY489" s="37"/>
      <c r="BZ489" s="37"/>
      <c r="CA489" s="37"/>
      <c r="CB489" s="37"/>
      <c r="CC489" s="37"/>
      <c r="CD489" s="37"/>
      <c r="CE489" s="37"/>
      <c r="CF489" s="37"/>
      <c r="CG489" s="37"/>
      <c r="CH489" s="37"/>
      <c r="CI489" s="37"/>
      <c r="CJ489" s="37"/>
      <c r="CK489" s="37"/>
      <c r="CL489" s="37"/>
      <c r="CM489" s="37"/>
      <c r="CN489" s="37"/>
      <c r="CO489" s="37"/>
      <c r="CP489" s="37"/>
      <c r="CQ489" s="37"/>
      <c r="CR489" s="37"/>
      <c r="CS489" s="37"/>
      <c r="CT489" s="37"/>
      <c r="CU489" s="37"/>
      <c r="CV489" s="37"/>
      <c r="CW489" s="37"/>
      <c r="CX489" s="37"/>
      <c r="CY489" s="37"/>
      <c r="CZ489" s="37"/>
      <c r="DA489" s="37"/>
      <c r="DB489" s="37"/>
      <c r="DC489" s="37"/>
      <c r="DD489" s="37"/>
      <c r="DE489" s="37"/>
      <c r="DF489" s="37"/>
      <c r="DG489" s="37"/>
      <c r="DH489" s="37"/>
      <c r="DI489" s="37"/>
      <c r="DJ489" s="37"/>
      <c r="DK489" s="37"/>
      <c r="DL489" s="37"/>
      <c r="DM489" s="37"/>
      <c r="DN489" s="37"/>
      <c r="DO489" s="37"/>
      <c r="DP489" s="37"/>
      <c r="DQ489" s="37"/>
      <c r="DR489" s="37"/>
      <c r="DS489" s="37"/>
      <c r="DT489" s="37"/>
      <c r="DU489" s="37"/>
      <c r="DV489" s="37"/>
      <c r="DW489" s="37"/>
      <c r="DX489" s="37"/>
      <c r="DY489" s="37"/>
      <c r="DZ489" s="37"/>
      <c r="EA489" s="37"/>
      <c r="EB489" s="37"/>
      <c r="EC489" s="37"/>
      <c r="ED489" s="37"/>
      <c r="EE489" s="37"/>
      <c r="EF489" s="37"/>
      <c r="EG489" s="37"/>
      <c r="EH489" s="37"/>
      <c r="EI489" s="37"/>
      <c r="EJ489" s="37"/>
      <c r="EK489" s="37"/>
      <c r="EL489" s="37"/>
      <c r="EM489" s="37"/>
      <c r="EN489" s="37"/>
      <c r="EO489" s="37"/>
      <c r="EP489" s="37"/>
      <c r="EQ489" s="37"/>
      <c r="ER489" s="37"/>
      <c r="ES489" s="37"/>
      <c r="ET489" s="37"/>
      <c r="EU489" s="37"/>
    </row>
    <row r="490" spans="1:180" s="38" customFormat="1" ht="21" x14ac:dyDescent="0.35">
      <c r="A490" s="85"/>
      <c r="B490" s="86"/>
      <c r="C490" s="90"/>
      <c r="D490" s="85"/>
      <c r="E490" s="88"/>
      <c r="F490" s="88"/>
      <c r="G490" s="88"/>
      <c r="H490" s="88"/>
      <c r="I490" s="87"/>
      <c r="J490" s="85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  <c r="AL490" s="37"/>
      <c r="AM490" s="37"/>
      <c r="AN490" s="37"/>
      <c r="AO490" s="37"/>
      <c r="AP490" s="37"/>
      <c r="AQ490" s="37"/>
      <c r="AR490" s="37"/>
      <c r="AS490" s="37"/>
      <c r="AT490" s="37"/>
      <c r="AU490" s="37"/>
      <c r="AV490" s="37"/>
      <c r="AW490" s="37"/>
      <c r="AX490" s="37"/>
      <c r="AY490" s="37"/>
      <c r="AZ490" s="37"/>
      <c r="BA490" s="37"/>
      <c r="BB490" s="37"/>
      <c r="BC490" s="37"/>
      <c r="BD490" s="37"/>
      <c r="BE490" s="37"/>
      <c r="BF490" s="37"/>
      <c r="BG490" s="37"/>
      <c r="BH490" s="37"/>
      <c r="BI490" s="37"/>
      <c r="BJ490" s="37"/>
      <c r="BK490" s="37"/>
      <c r="BL490" s="37"/>
      <c r="BM490" s="37"/>
      <c r="BN490" s="37"/>
      <c r="BO490" s="37"/>
      <c r="BP490" s="37"/>
      <c r="BQ490" s="37"/>
      <c r="BR490" s="37"/>
      <c r="BS490" s="37"/>
      <c r="BT490" s="37"/>
      <c r="BU490" s="37"/>
      <c r="BV490" s="37"/>
      <c r="BW490" s="37"/>
      <c r="BX490" s="37"/>
      <c r="BY490" s="37"/>
      <c r="BZ490" s="37"/>
      <c r="CA490" s="37"/>
      <c r="CB490" s="37"/>
      <c r="CC490" s="37"/>
      <c r="CD490" s="37"/>
      <c r="CE490" s="37"/>
      <c r="CF490" s="37"/>
      <c r="CG490" s="37"/>
      <c r="CH490" s="37"/>
      <c r="CI490" s="37"/>
      <c r="CJ490" s="37"/>
      <c r="CK490" s="37"/>
      <c r="CL490" s="37"/>
      <c r="CM490" s="37"/>
      <c r="CN490" s="37"/>
      <c r="CO490" s="37"/>
      <c r="CP490" s="37"/>
      <c r="CQ490" s="37"/>
      <c r="CR490" s="37"/>
      <c r="CS490" s="37"/>
      <c r="CT490" s="37"/>
      <c r="CU490" s="37"/>
      <c r="CV490" s="37"/>
      <c r="CW490" s="37"/>
      <c r="CX490" s="37"/>
      <c r="CY490" s="37"/>
      <c r="CZ490" s="37"/>
      <c r="DA490" s="37"/>
      <c r="DB490" s="37"/>
      <c r="DC490" s="37"/>
      <c r="DD490" s="37"/>
      <c r="DE490" s="37"/>
      <c r="DF490" s="37"/>
      <c r="DG490" s="37"/>
      <c r="DH490" s="37"/>
      <c r="DI490" s="37"/>
      <c r="DJ490" s="37"/>
      <c r="DK490" s="37"/>
      <c r="DL490" s="37"/>
      <c r="DM490" s="37"/>
      <c r="DN490" s="37"/>
      <c r="DO490" s="37"/>
      <c r="DP490" s="37"/>
      <c r="DQ490" s="37"/>
      <c r="DR490" s="37"/>
      <c r="DS490" s="37"/>
      <c r="DT490" s="37"/>
      <c r="DU490" s="37"/>
      <c r="DV490" s="37"/>
      <c r="DW490" s="37"/>
      <c r="DX490" s="37"/>
      <c r="DY490" s="37"/>
      <c r="DZ490" s="37"/>
      <c r="EA490" s="37"/>
      <c r="EB490" s="37"/>
      <c r="EC490" s="37"/>
      <c r="ED490" s="37"/>
      <c r="EE490" s="37"/>
      <c r="EF490" s="37"/>
      <c r="EG490" s="37"/>
      <c r="EH490" s="37"/>
      <c r="EI490" s="37"/>
      <c r="EJ490" s="37"/>
      <c r="EK490" s="37"/>
      <c r="EL490" s="37"/>
      <c r="EM490" s="37"/>
      <c r="EN490" s="37"/>
      <c r="EO490" s="37"/>
      <c r="EP490" s="37"/>
      <c r="EQ490" s="37"/>
      <c r="ER490" s="37"/>
      <c r="ES490" s="37"/>
      <c r="ET490" s="37"/>
      <c r="EU490" s="37"/>
    </row>
    <row r="491" spans="1:180" s="38" customFormat="1" ht="21" x14ac:dyDescent="0.35">
      <c r="A491" s="85"/>
      <c r="B491" s="86"/>
      <c r="C491" s="89"/>
      <c r="D491" s="85"/>
      <c r="E491" s="88"/>
      <c r="F491" s="88"/>
      <c r="G491" s="88"/>
      <c r="H491" s="88"/>
      <c r="I491" s="87"/>
      <c r="J491" s="85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7"/>
      <c r="AO491" s="37"/>
      <c r="AP491" s="37"/>
      <c r="AQ491" s="37"/>
      <c r="AR491" s="37"/>
      <c r="AS491" s="37"/>
      <c r="AT491" s="37"/>
      <c r="AU491" s="37"/>
      <c r="AV491" s="37"/>
      <c r="AW491" s="37"/>
      <c r="AX491" s="37"/>
      <c r="AY491" s="37"/>
      <c r="AZ491" s="37"/>
      <c r="BA491" s="37"/>
      <c r="BB491" s="37"/>
      <c r="BC491" s="37"/>
      <c r="BD491" s="37"/>
      <c r="BE491" s="37"/>
      <c r="BF491" s="37"/>
      <c r="BG491" s="37"/>
      <c r="BH491" s="37"/>
      <c r="BI491" s="37"/>
      <c r="BJ491" s="37"/>
      <c r="BK491" s="37"/>
      <c r="BL491" s="37"/>
      <c r="BM491" s="37"/>
      <c r="BN491" s="37"/>
      <c r="BO491" s="37"/>
      <c r="BP491" s="37"/>
      <c r="BQ491" s="37"/>
      <c r="BR491" s="37"/>
      <c r="BS491" s="37"/>
      <c r="BT491" s="37"/>
      <c r="BU491" s="37"/>
      <c r="BV491" s="37"/>
      <c r="BW491" s="37"/>
      <c r="BX491" s="37"/>
      <c r="BY491" s="37"/>
      <c r="BZ491" s="37"/>
      <c r="CA491" s="37"/>
      <c r="CB491" s="37"/>
      <c r="CC491" s="37"/>
      <c r="CD491" s="37"/>
      <c r="CE491" s="37"/>
      <c r="CF491" s="37"/>
      <c r="CG491" s="37"/>
      <c r="CH491" s="37"/>
      <c r="CI491" s="37"/>
      <c r="CJ491" s="37"/>
      <c r="CK491" s="37"/>
      <c r="CL491" s="37"/>
      <c r="CM491" s="37"/>
      <c r="CN491" s="37"/>
      <c r="CO491" s="37"/>
      <c r="CP491" s="37"/>
      <c r="CQ491" s="37"/>
      <c r="CR491" s="37"/>
      <c r="CS491" s="37"/>
      <c r="CT491" s="37"/>
      <c r="CU491" s="37"/>
      <c r="CV491" s="37"/>
      <c r="CW491" s="37"/>
      <c r="CX491" s="37"/>
      <c r="CY491" s="37"/>
      <c r="CZ491" s="37"/>
      <c r="DA491" s="37"/>
      <c r="DB491" s="37"/>
      <c r="DC491" s="37"/>
      <c r="DD491" s="37"/>
      <c r="DE491" s="37"/>
      <c r="DF491" s="37"/>
      <c r="DG491" s="37"/>
      <c r="DH491" s="37"/>
      <c r="DI491" s="37"/>
      <c r="DJ491" s="37"/>
      <c r="DK491" s="37"/>
      <c r="DL491" s="37"/>
      <c r="DM491" s="37"/>
      <c r="DN491" s="37"/>
      <c r="DO491" s="37"/>
      <c r="DP491" s="37"/>
      <c r="DQ491" s="37"/>
      <c r="DR491" s="37"/>
      <c r="DS491" s="37"/>
      <c r="DT491" s="37"/>
      <c r="DU491" s="37"/>
      <c r="DV491" s="37"/>
      <c r="DW491" s="37"/>
      <c r="DX491" s="37"/>
      <c r="DY491" s="37"/>
      <c r="DZ491" s="37"/>
      <c r="EA491" s="37"/>
      <c r="EB491" s="37"/>
      <c r="EC491" s="37"/>
      <c r="ED491" s="37"/>
      <c r="EE491" s="37"/>
      <c r="EF491" s="37"/>
      <c r="EG491" s="37"/>
      <c r="EH491" s="37"/>
      <c r="EI491" s="37"/>
      <c r="EJ491" s="37"/>
      <c r="EK491" s="37"/>
      <c r="EL491" s="37"/>
      <c r="EM491" s="37"/>
      <c r="EN491" s="37"/>
      <c r="EO491" s="37"/>
      <c r="EP491" s="37"/>
      <c r="EQ491" s="37"/>
      <c r="ER491" s="37"/>
      <c r="ES491" s="37"/>
      <c r="ET491" s="37"/>
      <c r="EU491" s="37"/>
    </row>
    <row r="492" spans="1:180" s="38" customFormat="1" ht="21" x14ac:dyDescent="0.35">
      <c r="A492" s="85"/>
      <c r="B492" s="86"/>
      <c r="C492" s="89"/>
      <c r="D492" s="85"/>
      <c r="E492" s="88"/>
      <c r="F492" s="88"/>
      <c r="G492" s="88"/>
      <c r="H492" s="88"/>
      <c r="I492" s="87"/>
      <c r="J492" s="85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37"/>
      <c r="AM492" s="37"/>
      <c r="AN492" s="37"/>
      <c r="AO492" s="37"/>
      <c r="AP492" s="37"/>
      <c r="AQ492" s="37"/>
      <c r="AR492" s="37"/>
      <c r="AS492" s="37"/>
      <c r="AT492" s="37"/>
      <c r="AU492" s="37"/>
      <c r="AV492" s="37"/>
      <c r="AW492" s="37"/>
      <c r="AX492" s="37"/>
      <c r="AY492" s="37"/>
      <c r="AZ492" s="37"/>
      <c r="BA492" s="37"/>
      <c r="BB492" s="37"/>
      <c r="BC492" s="37"/>
      <c r="BD492" s="37"/>
      <c r="BE492" s="37"/>
      <c r="BF492" s="37"/>
      <c r="BG492" s="37"/>
      <c r="BH492" s="37"/>
      <c r="BI492" s="37"/>
      <c r="BJ492" s="37"/>
      <c r="BK492" s="37"/>
      <c r="BL492" s="37"/>
      <c r="BM492" s="37"/>
      <c r="BN492" s="37"/>
      <c r="BO492" s="37"/>
      <c r="BP492" s="37"/>
      <c r="BQ492" s="37"/>
      <c r="BR492" s="37"/>
      <c r="BS492" s="37"/>
      <c r="BT492" s="37"/>
      <c r="BU492" s="37"/>
      <c r="BV492" s="37"/>
      <c r="BW492" s="37"/>
      <c r="BX492" s="37"/>
      <c r="BY492" s="37"/>
      <c r="BZ492" s="37"/>
      <c r="CA492" s="37"/>
      <c r="CB492" s="37"/>
      <c r="CC492" s="37"/>
      <c r="CD492" s="37"/>
      <c r="CE492" s="37"/>
      <c r="CF492" s="37"/>
      <c r="CG492" s="37"/>
      <c r="CH492" s="37"/>
      <c r="CI492" s="37"/>
      <c r="CJ492" s="37"/>
      <c r="CK492" s="37"/>
      <c r="CL492" s="37"/>
      <c r="CM492" s="37"/>
      <c r="CN492" s="37"/>
      <c r="CO492" s="37"/>
      <c r="CP492" s="37"/>
      <c r="CQ492" s="37"/>
      <c r="CR492" s="37"/>
      <c r="CS492" s="37"/>
      <c r="CT492" s="37"/>
      <c r="CU492" s="37"/>
      <c r="CV492" s="37"/>
      <c r="CW492" s="37"/>
      <c r="CX492" s="37"/>
      <c r="CY492" s="37"/>
      <c r="CZ492" s="37"/>
      <c r="DA492" s="37"/>
      <c r="DB492" s="37"/>
      <c r="DC492" s="37"/>
      <c r="DD492" s="37"/>
      <c r="DE492" s="37"/>
      <c r="DF492" s="37"/>
      <c r="DG492" s="37"/>
      <c r="DH492" s="37"/>
      <c r="DI492" s="37"/>
      <c r="DJ492" s="37"/>
      <c r="DK492" s="37"/>
      <c r="DL492" s="37"/>
      <c r="DM492" s="37"/>
      <c r="DN492" s="37"/>
      <c r="DO492" s="37"/>
      <c r="DP492" s="37"/>
      <c r="DQ492" s="37"/>
      <c r="DR492" s="37"/>
      <c r="DS492" s="37"/>
      <c r="DT492" s="37"/>
      <c r="DU492" s="37"/>
      <c r="DV492" s="37"/>
      <c r="DW492" s="37"/>
      <c r="DX492" s="37"/>
      <c r="DY492" s="37"/>
      <c r="DZ492" s="37"/>
      <c r="EA492" s="37"/>
      <c r="EB492" s="37"/>
      <c r="EC492" s="37"/>
      <c r="ED492" s="37"/>
      <c r="EE492" s="37"/>
      <c r="EF492" s="37"/>
      <c r="EG492" s="37"/>
      <c r="EH492" s="37"/>
      <c r="EI492" s="37"/>
      <c r="EJ492" s="37"/>
      <c r="EK492" s="37"/>
      <c r="EL492" s="37"/>
      <c r="EM492" s="37"/>
      <c r="EN492" s="37"/>
      <c r="EO492" s="37"/>
      <c r="EP492" s="37"/>
      <c r="EQ492" s="37"/>
      <c r="ER492" s="37"/>
      <c r="ES492" s="37"/>
      <c r="ET492" s="37"/>
      <c r="EU492" s="37"/>
    </row>
    <row r="493" spans="1:180" s="8" customFormat="1" ht="21" x14ac:dyDescent="0.35">
      <c r="A493" s="99"/>
      <c r="B493" s="100"/>
      <c r="C493" s="109"/>
      <c r="D493" s="107"/>
      <c r="E493" s="108"/>
      <c r="F493" s="108"/>
      <c r="G493" s="108"/>
      <c r="H493" s="108"/>
      <c r="I493" s="107"/>
      <c r="J493" s="99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  <c r="AL493" s="37"/>
      <c r="AM493" s="37"/>
      <c r="AN493" s="37"/>
      <c r="AO493" s="37"/>
      <c r="AP493" s="37"/>
      <c r="AQ493" s="37"/>
      <c r="AR493" s="37"/>
      <c r="AS493" s="37"/>
      <c r="AT493" s="37"/>
      <c r="AU493" s="37"/>
      <c r="AV493" s="37"/>
      <c r="AW493" s="37"/>
      <c r="AX493" s="37"/>
      <c r="AY493" s="37"/>
      <c r="AZ493" s="37"/>
      <c r="BA493" s="37"/>
      <c r="BB493" s="37"/>
      <c r="BC493" s="37"/>
      <c r="BD493" s="37"/>
      <c r="BE493" s="37"/>
      <c r="BF493" s="37"/>
      <c r="BG493" s="37"/>
      <c r="BH493" s="37"/>
      <c r="BI493" s="37"/>
      <c r="BJ493" s="37"/>
      <c r="BK493" s="37"/>
      <c r="BL493" s="37"/>
      <c r="BM493" s="37"/>
      <c r="BN493" s="37"/>
      <c r="BO493" s="37"/>
      <c r="BP493" s="37"/>
      <c r="BQ493" s="37"/>
      <c r="BR493" s="37"/>
      <c r="BS493" s="37"/>
      <c r="BT493" s="37"/>
      <c r="BU493" s="37"/>
      <c r="BV493" s="37"/>
      <c r="BW493" s="37"/>
      <c r="BX493" s="37"/>
      <c r="BY493" s="37"/>
      <c r="BZ493" s="37"/>
      <c r="CA493" s="37"/>
      <c r="CB493" s="37"/>
      <c r="CC493" s="37"/>
      <c r="CD493" s="37"/>
      <c r="CE493" s="37"/>
      <c r="CF493" s="37"/>
      <c r="CG493" s="37"/>
      <c r="CH493" s="37"/>
      <c r="CI493" s="37"/>
      <c r="CJ493" s="37"/>
      <c r="CK493" s="37"/>
      <c r="CL493" s="37"/>
      <c r="CM493" s="37"/>
      <c r="CN493" s="37"/>
      <c r="CO493" s="37"/>
      <c r="CP493" s="37"/>
      <c r="CQ493" s="37"/>
      <c r="CR493" s="37"/>
      <c r="CS493" s="37"/>
      <c r="CT493" s="37"/>
      <c r="CU493" s="37"/>
      <c r="CV493" s="37"/>
      <c r="CW493" s="37"/>
      <c r="CX493" s="37"/>
      <c r="CY493" s="37"/>
      <c r="CZ493" s="37"/>
      <c r="DA493" s="37"/>
      <c r="DB493" s="37"/>
      <c r="DC493" s="37"/>
      <c r="DD493" s="37"/>
      <c r="DE493" s="37"/>
      <c r="DF493" s="37"/>
      <c r="DG493" s="37"/>
      <c r="DH493" s="37"/>
      <c r="DI493" s="37"/>
      <c r="DJ493" s="37"/>
      <c r="DK493" s="37"/>
      <c r="DL493" s="37"/>
      <c r="DM493" s="37"/>
      <c r="DN493" s="37"/>
      <c r="DO493" s="37"/>
      <c r="DP493" s="37"/>
      <c r="DQ493" s="37"/>
      <c r="DR493" s="37"/>
      <c r="DS493" s="37"/>
      <c r="DT493" s="37"/>
      <c r="DU493" s="37"/>
      <c r="DV493" s="37"/>
      <c r="DW493" s="37"/>
      <c r="DX493" s="37"/>
      <c r="DY493" s="37"/>
      <c r="DZ493" s="37"/>
      <c r="EA493" s="37"/>
      <c r="EB493" s="37"/>
      <c r="EC493" s="37"/>
      <c r="ED493" s="37"/>
      <c r="EE493" s="37"/>
      <c r="EF493" s="37"/>
      <c r="EG493" s="37"/>
      <c r="EH493" s="37"/>
      <c r="EI493" s="37"/>
      <c r="EJ493" s="37"/>
      <c r="EK493" s="37"/>
      <c r="EL493" s="37"/>
      <c r="EM493" s="37"/>
      <c r="EN493" s="37"/>
      <c r="EO493" s="37"/>
      <c r="EP493" s="37"/>
      <c r="EQ493" s="37"/>
      <c r="ER493" s="37"/>
      <c r="ES493" s="37"/>
      <c r="ET493" s="37"/>
      <c r="EU493" s="38"/>
      <c r="EV493" s="38"/>
      <c r="EW493" s="38"/>
      <c r="EX493" s="38"/>
      <c r="EY493" s="38"/>
      <c r="EZ493" s="38"/>
      <c r="FA493" s="38"/>
      <c r="FB493" s="38"/>
      <c r="FC493" s="38"/>
      <c r="FD493" s="38"/>
      <c r="FE493" s="38"/>
      <c r="FF493" s="38"/>
      <c r="FG493" s="38"/>
      <c r="FH493" s="38"/>
      <c r="FI493" s="38"/>
      <c r="FJ493" s="38"/>
      <c r="FK493" s="38"/>
      <c r="FL493" s="38"/>
      <c r="FM493" s="38"/>
      <c r="FN493" s="38"/>
      <c r="FO493" s="38"/>
      <c r="FP493" s="38"/>
      <c r="FQ493" s="38"/>
      <c r="FR493" s="38"/>
      <c r="FS493" s="38"/>
      <c r="FT493" s="38"/>
      <c r="FU493" s="38"/>
      <c r="FV493" s="38"/>
      <c r="FW493" s="38"/>
      <c r="FX493" s="38"/>
    </row>
    <row r="494" spans="1:180" s="38" customFormat="1" ht="21" x14ac:dyDescent="0.35">
      <c r="A494" s="99"/>
      <c r="B494" s="100"/>
      <c r="C494" s="109"/>
      <c r="D494" s="156"/>
      <c r="E494" s="108"/>
      <c r="F494" s="108"/>
      <c r="G494" s="108"/>
      <c r="H494" s="112"/>
      <c r="I494" s="109"/>
      <c r="J494" s="85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  <c r="AK494" s="37"/>
      <c r="AL494" s="37"/>
      <c r="AM494" s="37"/>
      <c r="AN494" s="37"/>
      <c r="AO494" s="37"/>
      <c r="AP494" s="37"/>
      <c r="AQ494" s="37"/>
      <c r="AR494" s="37"/>
      <c r="AS494" s="37"/>
      <c r="AT494" s="37"/>
      <c r="AU494" s="37"/>
      <c r="AV494" s="37"/>
      <c r="AW494" s="37"/>
      <c r="AX494" s="37"/>
      <c r="AY494" s="37"/>
      <c r="AZ494" s="37"/>
      <c r="BA494" s="37"/>
      <c r="BB494" s="37"/>
      <c r="BC494" s="37"/>
      <c r="BD494" s="37"/>
      <c r="BE494" s="37"/>
      <c r="BF494" s="37"/>
      <c r="BG494" s="37"/>
      <c r="BH494" s="37"/>
      <c r="BI494" s="37"/>
      <c r="BJ494" s="37"/>
      <c r="BK494" s="37"/>
      <c r="BL494" s="37"/>
      <c r="BM494" s="37"/>
      <c r="BN494" s="37"/>
      <c r="BO494" s="37"/>
      <c r="BP494" s="37"/>
      <c r="BQ494" s="37"/>
      <c r="BR494" s="37"/>
      <c r="BS494" s="37"/>
      <c r="BT494" s="37"/>
      <c r="BU494" s="37"/>
      <c r="BV494" s="37"/>
      <c r="BW494" s="37"/>
      <c r="BX494" s="37"/>
      <c r="BY494" s="37"/>
      <c r="BZ494" s="37"/>
      <c r="CA494" s="37"/>
      <c r="CB494" s="37"/>
      <c r="CC494" s="37"/>
      <c r="CD494" s="37"/>
      <c r="CE494" s="37"/>
      <c r="CF494" s="37"/>
      <c r="CG494" s="37"/>
      <c r="CH494" s="37"/>
      <c r="CI494" s="37"/>
      <c r="CJ494" s="37"/>
      <c r="CK494" s="37"/>
      <c r="CL494" s="37"/>
      <c r="CM494" s="37"/>
      <c r="CN494" s="37"/>
      <c r="CO494" s="37"/>
      <c r="CP494" s="37"/>
      <c r="CQ494" s="37"/>
      <c r="CR494" s="37"/>
      <c r="CS494" s="37"/>
      <c r="CT494" s="37"/>
      <c r="CU494" s="37"/>
      <c r="CV494" s="37"/>
      <c r="CW494" s="37"/>
      <c r="CX494" s="37"/>
      <c r="CY494" s="37"/>
      <c r="CZ494" s="37"/>
      <c r="DA494" s="37"/>
      <c r="DB494" s="37"/>
      <c r="DC494" s="37"/>
      <c r="DD494" s="37"/>
      <c r="DE494" s="37"/>
      <c r="DF494" s="37"/>
      <c r="DG494" s="37"/>
      <c r="DH494" s="37"/>
      <c r="DI494" s="37"/>
      <c r="DJ494" s="37"/>
      <c r="DK494" s="37"/>
      <c r="DL494" s="37"/>
      <c r="DM494" s="37"/>
      <c r="DN494" s="37"/>
      <c r="DO494" s="37"/>
      <c r="DP494" s="37"/>
      <c r="DQ494" s="37"/>
      <c r="DR494" s="37"/>
      <c r="DS494" s="37"/>
      <c r="DT494" s="37"/>
      <c r="DU494" s="37"/>
      <c r="DV494" s="37"/>
      <c r="DW494" s="37"/>
      <c r="DX494" s="37"/>
      <c r="DY494" s="37"/>
      <c r="DZ494" s="37"/>
      <c r="EA494" s="37"/>
      <c r="EB494" s="37"/>
      <c r="EC494" s="37"/>
      <c r="ED494" s="37"/>
      <c r="EE494" s="37"/>
      <c r="EF494" s="37"/>
      <c r="EG494" s="37"/>
      <c r="EH494" s="37"/>
      <c r="EI494" s="37"/>
      <c r="EJ494" s="37"/>
      <c r="EK494" s="37"/>
      <c r="EL494" s="37"/>
      <c r="EM494" s="37"/>
      <c r="EN494" s="37"/>
      <c r="EO494" s="37"/>
      <c r="EP494" s="37"/>
      <c r="EQ494" s="37"/>
      <c r="ER494" s="37"/>
      <c r="ES494" s="37"/>
      <c r="ET494" s="37"/>
      <c r="EU494" s="37"/>
    </row>
    <row r="495" spans="1:180" s="38" customFormat="1" ht="21" x14ac:dyDescent="0.35">
      <c r="A495" s="99"/>
      <c r="B495" s="100"/>
      <c r="C495" s="109"/>
      <c r="D495" s="156"/>
      <c r="E495" s="108"/>
      <c r="F495" s="108"/>
      <c r="G495" s="108"/>
      <c r="H495" s="112"/>
      <c r="I495" s="109"/>
      <c r="J495" s="85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  <c r="AK495" s="37"/>
      <c r="AL495" s="37"/>
      <c r="AM495" s="37"/>
      <c r="AN495" s="37"/>
      <c r="AO495" s="37"/>
      <c r="AP495" s="37"/>
      <c r="AQ495" s="37"/>
      <c r="AR495" s="37"/>
      <c r="AS495" s="37"/>
      <c r="AT495" s="37"/>
      <c r="AU495" s="37"/>
      <c r="AV495" s="37"/>
      <c r="AW495" s="37"/>
      <c r="AX495" s="37"/>
      <c r="AY495" s="37"/>
      <c r="AZ495" s="37"/>
      <c r="BA495" s="37"/>
      <c r="BB495" s="37"/>
      <c r="BC495" s="37"/>
      <c r="BD495" s="37"/>
      <c r="BE495" s="37"/>
      <c r="BF495" s="37"/>
      <c r="BG495" s="37"/>
      <c r="BH495" s="37"/>
      <c r="BI495" s="37"/>
      <c r="BJ495" s="37"/>
      <c r="BK495" s="37"/>
      <c r="BL495" s="37"/>
      <c r="BM495" s="37"/>
      <c r="BN495" s="37"/>
      <c r="BO495" s="37"/>
      <c r="BP495" s="37"/>
      <c r="BQ495" s="37"/>
      <c r="BR495" s="37"/>
      <c r="BS495" s="37"/>
      <c r="BT495" s="37"/>
      <c r="BU495" s="37"/>
      <c r="BV495" s="37"/>
      <c r="BW495" s="37"/>
      <c r="BX495" s="37"/>
      <c r="BY495" s="37"/>
      <c r="BZ495" s="37"/>
      <c r="CA495" s="37"/>
      <c r="CB495" s="37"/>
      <c r="CC495" s="37"/>
      <c r="CD495" s="37"/>
      <c r="CE495" s="37"/>
      <c r="CF495" s="37"/>
      <c r="CG495" s="37"/>
      <c r="CH495" s="37"/>
      <c r="CI495" s="37"/>
      <c r="CJ495" s="37"/>
      <c r="CK495" s="37"/>
      <c r="CL495" s="37"/>
      <c r="CM495" s="37"/>
      <c r="CN495" s="37"/>
      <c r="CO495" s="37"/>
      <c r="CP495" s="37"/>
      <c r="CQ495" s="37"/>
      <c r="CR495" s="37"/>
      <c r="CS495" s="37"/>
      <c r="CT495" s="37"/>
      <c r="CU495" s="37"/>
      <c r="CV495" s="37"/>
      <c r="CW495" s="37"/>
      <c r="CX495" s="37"/>
      <c r="CY495" s="37"/>
      <c r="CZ495" s="37"/>
      <c r="DA495" s="37"/>
      <c r="DB495" s="37"/>
      <c r="DC495" s="37"/>
      <c r="DD495" s="37"/>
      <c r="DE495" s="37"/>
      <c r="DF495" s="37"/>
      <c r="DG495" s="37"/>
      <c r="DH495" s="37"/>
      <c r="DI495" s="37"/>
      <c r="DJ495" s="37"/>
      <c r="DK495" s="37"/>
      <c r="DL495" s="37"/>
      <c r="DM495" s="37"/>
      <c r="DN495" s="37"/>
      <c r="DO495" s="37"/>
      <c r="DP495" s="37"/>
      <c r="DQ495" s="37"/>
      <c r="DR495" s="37"/>
      <c r="DS495" s="37"/>
      <c r="DT495" s="37"/>
      <c r="DU495" s="37"/>
      <c r="DV495" s="37"/>
      <c r="DW495" s="37"/>
      <c r="DX495" s="37"/>
      <c r="DY495" s="37"/>
      <c r="DZ495" s="37"/>
      <c r="EA495" s="37"/>
      <c r="EB495" s="37"/>
      <c r="EC495" s="37"/>
      <c r="ED495" s="37"/>
      <c r="EE495" s="37"/>
      <c r="EF495" s="37"/>
      <c r="EG495" s="37"/>
      <c r="EH495" s="37"/>
      <c r="EI495" s="37"/>
      <c r="EJ495" s="37"/>
      <c r="EK495" s="37"/>
      <c r="EL495" s="37"/>
      <c r="EM495" s="37"/>
      <c r="EN495" s="37"/>
      <c r="EO495" s="37"/>
      <c r="EP495" s="37"/>
      <c r="EQ495" s="37"/>
      <c r="ER495" s="37"/>
      <c r="ES495" s="37"/>
      <c r="ET495" s="37"/>
      <c r="EU495" s="37"/>
    </row>
    <row r="496" spans="1:180" s="38" customFormat="1" ht="21" x14ac:dyDescent="0.35">
      <c r="A496" s="99"/>
      <c r="B496" s="100"/>
      <c r="C496" s="109"/>
      <c r="D496" s="156"/>
      <c r="E496" s="108"/>
      <c r="F496" s="108"/>
      <c r="G496" s="108"/>
      <c r="H496" s="112"/>
      <c r="I496" s="109"/>
      <c r="J496" s="85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37"/>
      <c r="AO496" s="37"/>
      <c r="AP496" s="37"/>
      <c r="AQ496" s="37"/>
      <c r="AR496" s="37"/>
      <c r="AS496" s="37"/>
      <c r="AT496" s="37"/>
      <c r="AU496" s="37"/>
      <c r="AV496" s="37"/>
      <c r="AW496" s="37"/>
      <c r="AX496" s="37"/>
      <c r="AY496" s="37"/>
      <c r="AZ496" s="37"/>
      <c r="BA496" s="37"/>
      <c r="BB496" s="37"/>
      <c r="BC496" s="37"/>
      <c r="BD496" s="37"/>
      <c r="BE496" s="37"/>
      <c r="BF496" s="37"/>
      <c r="BG496" s="37"/>
      <c r="BH496" s="37"/>
      <c r="BI496" s="37"/>
      <c r="BJ496" s="37"/>
      <c r="BK496" s="37"/>
      <c r="BL496" s="37"/>
      <c r="BM496" s="37"/>
      <c r="BN496" s="37"/>
      <c r="BO496" s="37"/>
      <c r="BP496" s="37"/>
      <c r="BQ496" s="37"/>
      <c r="BR496" s="37"/>
      <c r="BS496" s="37"/>
      <c r="BT496" s="37"/>
      <c r="BU496" s="37"/>
      <c r="BV496" s="37"/>
      <c r="BW496" s="37"/>
      <c r="BX496" s="37"/>
      <c r="BY496" s="37"/>
      <c r="BZ496" s="37"/>
      <c r="CA496" s="37"/>
      <c r="CB496" s="37"/>
      <c r="CC496" s="37"/>
      <c r="CD496" s="37"/>
      <c r="CE496" s="37"/>
      <c r="CF496" s="37"/>
      <c r="CG496" s="37"/>
      <c r="CH496" s="37"/>
      <c r="CI496" s="37"/>
      <c r="CJ496" s="37"/>
      <c r="CK496" s="37"/>
      <c r="CL496" s="37"/>
      <c r="CM496" s="37"/>
      <c r="CN496" s="37"/>
      <c r="CO496" s="37"/>
      <c r="CP496" s="37"/>
      <c r="CQ496" s="37"/>
      <c r="CR496" s="37"/>
      <c r="CS496" s="37"/>
      <c r="CT496" s="37"/>
      <c r="CU496" s="37"/>
      <c r="CV496" s="37"/>
      <c r="CW496" s="37"/>
      <c r="CX496" s="37"/>
      <c r="CY496" s="37"/>
      <c r="CZ496" s="37"/>
      <c r="DA496" s="37"/>
      <c r="DB496" s="37"/>
      <c r="DC496" s="37"/>
      <c r="DD496" s="37"/>
      <c r="DE496" s="37"/>
      <c r="DF496" s="37"/>
      <c r="DG496" s="37"/>
      <c r="DH496" s="37"/>
      <c r="DI496" s="37"/>
      <c r="DJ496" s="37"/>
      <c r="DK496" s="37"/>
      <c r="DL496" s="37"/>
      <c r="DM496" s="37"/>
      <c r="DN496" s="37"/>
      <c r="DO496" s="37"/>
      <c r="DP496" s="37"/>
      <c r="DQ496" s="37"/>
      <c r="DR496" s="37"/>
      <c r="DS496" s="37"/>
      <c r="DT496" s="37"/>
      <c r="DU496" s="37"/>
      <c r="DV496" s="37"/>
      <c r="DW496" s="37"/>
      <c r="DX496" s="37"/>
      <c r="DY496" s="37"/>
      <c r="DZ496" s="37"/>
      <c r="EA496" s="37"/>
      <c r="EB496" s="37"/>
      <c r="EC496" s="37"/>
      <c r="ED496" s="37"/>
      <c r="EE496" s="37"/>
      <c r="EF496" s="37"/>
      <c r="EG496" s="37"/>
      <c r="EH496" s="37"/>
      <c r="EI496" s="37"/>
      <c r="EJ496" s="37"/>
      <c r="EK496" s="37"/>
      <c r="EL496" s="37"/>
      <c r="EM496" s="37"/>
      <c r="EN496" s="37"/>
      <c r="EO496" s="37"/>
      <c r="EP496" s="37"/>
      <c r="EQ496" s="37"/>
      <c r="ER496" s="37"/>
      <c r="ES496" s="37"/>
      <c r="ET496" s="37"/>
      <c r="EU496" s="37"/>
    </row>
    <row r="497" spans="1:151" s="38" customFormat="1" ht="21" x14ac:dyDescent="0.35">
      <c r="A497" s="99"/>
      <c r="B497" s="100"/>
      <c r="C497" s="109"/>
      <c r="D497" s="157"/>
      <c r="E497" s="108"/>
      <c r="F497" s="108"/>
      <c r="G497" s="108"/>
      <c r="H497" s="112"/>
      <c r="I497" s="109"/>
      <c r="J497" s="109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  <c r="AK497" s="37"/>
      <c r="AL497" s="37"/>
      <c r="AM497" s="37"/>
      <c r="AN497" s="37"/>
      <c r="AO497" s="37"/>
      <c r="AP497" s="37"/>
      <c r="AQ497" s="37"/>
      <c r="AR497" s="37"/>
      <c r="AS497" s="37"/>
      <c r="AT497" s="37"/>
      <c r="AU497" s="37"/>
      <c r="AV497" s="37"/>
      <c r="AW497" s="37"/>
      <c r="AX497" s="37"/>
      <c r="AY497" s="37"/>
      <c r="AZ497" s="37"/>
      <c r="BA497" s="37"/>
      <c r="BB497" s="37"/>
      <c r="BC497" s="37"/>
      <c r="BD497" s="37"/>
      <c r="BE497" s="37"/>
      <c r="BF497" s="37"/>
      <c r="BG497" s="37"/>
      <c r="BH497" s="37"/>
      <c r="BI497" s="37"/>
      <c r="BJ497" s="37"/>
      <c r="BK497" s="37"/>
      <c r="BL497" s="37"/>
      <c r="BM497" s="37"/>
      <c r="BN497" s="37"/>
      <c r="BO497" s="37"/>
      <c r="BP497" s="37"/>
      <c r="BQ497" s="37"/>
      <c r="BR497" s="37"/>
      <c r="BS497" s="37"/>
      <c r="BT497" s="37"/>
      <c r="BU497" s="37"/>
      <c r="BV497" s="37"/>
      <c r="BW497" s="37"/>
      <c r="BX497" s="37"/>
      <c r="BY497" s="37"/>
      <c r="BZ497" s="37"/>
      <c r="CA497" s="37"/>
      <c r="CB497" s="37"/>
      <c r="CC497" s="37"/>
      <c r="CD497" s="37"/>
      <c r="CE497" s="37"/>
      <c r="CF497" s="37"/>
      <c r="CG497" s="37"/>
      <c r="CH497" s="37"/>
      <c r="CI497" s="37"/>
      <c r="CJ497" s="37"/>
      <c r="CK497" s="37"/>
      <c r="CL497" s="37"/>
      <c r="CM497" s="37"/>
      <c r="CN497" s="37"/>
      <c r="CO497" s="37"/>
      <c r="CP497" s="37"/>
      <c r="CQ497" s="37"/>
      <c r="CR497" s="37"/>
      <c r="CS497" s="37"/>
      <c r="CT497" s="37"/>
      <c r="CU497" s="37"/>
      <c r="CV497" s="37"/>
      <c r="CW497" s="37"/>
      <c r="CX497" s="37"/>
      <c r="CY497" s="37"/>
      <c r="CZ497" s="37"/>
      <c r="DA497" s="37"/>
      <c r="DB497" s="37"/>
      <c r="DC497" s="37"/>
      <c r="DD497" s="37"/>
      <c r="DE497" s="37"/>
      <c r="DF497" s="37"/>
      <c r="DG497" s="37"/>
      <c r="DH497" s="37"/>
      <c r="DI497" s="37"/>
      <c r="DJ497" s="37"/>
      <c r="DK497" s="37"/>
      <c r="DL497" s="37"/>
      <c r="DM497" s="37"/>
      <c r="DN497" s="37"/>
      <c r="DO497" s="37"/>
      <c r="DP497" s="37"/>
      <c r="DQ497" s="37"/>
      <c r="DR497" s="37"/>
      <c r="DS497" s="37"/>
      <c r="DT497" s="37"/>
      <c r="DU497" s="37"/>
      <c r="DV497" s="37"/>
      <c r="DW497" s="37"/>
      <c r="DX497" s="37"/>
      <c r="DY497" s="37"/>
      <c r="DZ497" s="37"/>
      <c r="EA497" s="37"/>
      <c r="EB497" s="37"/>
      <c r="EC497" s="37"/>
      <c r="ED497" s="37"/>
      <c r="EE497" s="37"/>
      <c r="EF497" s="37"/>
      <c r="EG497" s="37"/>
      <c r="EH497" s="37"/>
      <c r="EI497" s="37"/>
      <c r="EJ497" s="37"/>
      <c r="EK497" s="37"/>
      <c r="EL497" s="37"/>
      <c r="EM497" s="37"/>
      <c r="EN497" s="37"/>
      <c r="EO497" s="37"/>
      <c r="EP497" s="37"/>
      <c r="EQ497" s="37"/>
      <c r="ER497" s="37"/>
      <c r="ES497" s="37"/>
      <c r="ET497" s="37"/>
      <c r="EU497" s="37"/>
    </row>
    <row r="498" spans="1:151" ht="23.25" customHeight="1" x14ac:dyDescent="0.35">
      <c r="A498" s="153"/>
      <c r="B498" s="100"/>
      <c r="C498" s="147"/>
      <c r="D498" s="99"/>
      <c r="E498" s="108"/>
      <c r="F498" s="108"/>
      <c r="G498" s="108"/>
      <c r="H498" s="108"/>
      <c r="I498" s="107"/>
      <c r="J498" s="99"/>
    </row>
    <row r="499" spans="1:151" s="38" customFormat="1" ht="21" x14ac:dyDescent="0.35">
      <c r="A499" s="99"/>
      <c r="B499" s="186"/>
      <c r="C499" s="186"/>
      <c r="D499" s="187"/>
      <c r="E499" s="142"/>
      <c r="F499" s="142"/>
      <c r="G499" s="142"/>
      <c r="H499" s="188"/>
      <c r="I499" s="189"/>
      <c r="J499" s="18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  <c r="AK499" s="37"/>
      <c r="AL499" s="37"/>
      <c r="AM499" s="37"/>
      <c r="AN499" s="37"/>
      <c r="AO499" s="37"/>
      <c r="AP499" s="37"/>
      <c r="AQ499" s="37"/>
      <c r="AR499" s="37"/>
      <c r="AS499" s="37"/>
      <c r="AT499" s="37"/>
      <c r="AU499" s="37"/>
      <c r="AV499" s="37"/>
      <c r="AW499" s="37"/>
      <c r="AX499" s="37"/>
      <c r="AY499" s="37"/>
      <c r="AZ499" s="37"/>
      <c r="BA499" s="37"/>
      <c r="BB499" s="37"/>
      <c r="BC499" s="37"/>
      <c r="BD499" s="37"/>
      <c r="BE499" s="37"/>
      <c r="BF499" s="37"/>
      <c r="BG499" s="37"/>
      <c r="BH499" s="37"/>
      <c r="BI499" s="37"/>
      <c r="BJ499" s="37"/>
      <c r="BK499" s="37"/>
      <c r="BL499" s="37"/>
      <c r="BM499" s="37"/>
      <c r="BN499" s="37"/>
      <c r="BO499" s="37"/>
      <c r="BP499" s="37"/>
      <c r="BQ499" s="37"/>
      <c r="BR499" s="37"/>
      <c r="BS499" s="37"/>
      <c r="BT499" s="37"/>
      <c r="BU499" s="37"/>
      <c r="BV499" s="37"/>
      <c r="BW499" s="37"/>
      <c r="BX499" s="37"/>
      <c r="BY499" s="37"/>
      <c r="BZ499" s="37"/>
      <c r="CA499" s="37"/>
      <c r="CB499" s="37"/>
      <c r="CC499" s="37"/>
      <c r="CD499" s="37"/>
      <c r="CE499" s="37"/>
      <c r="CF499" s="37"/>
      <c r="CG499" s="37"/>
      <c r="CH499" s="37"/>
      <c r="CI499" s="37"/>
      <c r="CJ499" s="37"/>
      <c r="CK499" s="37"/>
      <c r="CL499" s="37"/>
      <c r="CM499" s="37"/>
      <c r="CN499" s="37"/>
      <c r="CO499" s="37"/>
      <c r="CP499" s="37"/>
      <c r="CQ499" s="37"/>
      <c r="CR499" s="37"/>
      <c r="CS499" s="37"/>
      <c r="CT499" s="37"/>
      <c r="CU499" s="37"/>
      <c r="CV499" s="37"/>
      <c r="CW499" s="37"/>
      <c r="CX499" s="37"/>
      <c r="CY499" s="37"/>
      <c r="CZ499" s="37"/>
      <c r="DA499" s="37"/>
      <c r="DB499" s="37"/>
      <c r="DC499" s="37"/>
      <c r="DD499" s="37"/>
      <c r="DE499" s="37"/>
      <c r="DF499" s="37"/>
      <c r="DG499" s="37"/>
      <c r="DH499" s="37"/>
      <c r="DI499" s="37"/>
      <c r="DJ499" s="37"/>
      <c r="DK499" s="37"/>
      <c r="DL499" s="37"/>
      <c r="DM499" s="37"/>
      <c r="DN499" s="37"/>
      <c r="DO499" s="37"/>
      <c r="DP499" s="37"/>
      <c r="DQ499" s="37"/>
      <c r="DR499" s="37"/>
      <c r="DS499" s="37"/>
      <c r="DT499" s="37"/>
      <c r="DU499" s="37"/>
      <c r="DV499" s="37"/>
      <c r="DW499" s="37"/>
      <c r="DX499" s="37"/>
      <c r="DY499" s="37"/>
      <c r="DZ499" s="37"/>
      <c r="EA499" s="37"/>
      <c r="EB499" s="37"/>
      <c r="EC499" s="37"/>
      <c r="ED499" s="37"/>
      <c r="EE499" s="37"/>
      <c r="EF499" s="37"/>
      <c r="EG499" s="37"/>
      <c r="EH499" s="37"/>
      <c r="EI499" s="37"/>
      <c r="EJ499" s="37"/>
      <c r="EK499" s="37"/>
      <c r="EL499" s="37"/>
      <c r="EM499" s="37"/>
      <c r="EN499" s="37"/>
      <c r="EO499" s="37"/>
      <c r="EP499" s="37"/>
      <c r="EQ499" s="37"/>
      <c r="ER499" s="37"/>
      <c r="ES499" s="37"/>
      <c r="ET499" s="37"/>
      <c r="EU499" s="37"/>
    </row>
    <row r="500" spans="1:151" s="38" customFormat="1" ht="21" x14ac:dyDescent="0.35">
      <c r="A500" s="99"/>
      <c r="B500" s="186"/>
      <c r="C500" s="140"/>
      <c r="D500" s="187"/>
      <c r="E500" s="142"/>
      <c r="F500" s="142"/>
      <c r="G500" s="142"/>
      <c r="H500" s="190"/>
      <c r="I500" s="186"/>
      <c r="J500" s="109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  <c r="AK500" s="37"/>
      <c r="AL500" s="37"/>
      <c r="AM500" s="37"/>
      <c r="AN500" s="37"/>
      <c r="AO500" s="37"/>
      <c r="AP500" s="37"/>
      <c r="AQ500" s="37"/>
      <c r="AR500" s="37"/>
      <c r="AS500" s="37"/>
      <c r="AT500" s="37"/>
      <c r="AU500" s="37"/>
      <c r="AV500" s="37"/>
      <c r="AW500" s="37"/>
      <c r="AX500" s="37"/>
      <c r="AY500" s="37"/>
      <c r="AZ500" s="37"/>
      <c r="BA500" s="37"/>
      <c r="BB500" s="37"/>
      <c r="BC500" s="37"/>
      <c r="BD500" s="37"/>
      <c r="BE500" s="37"/>
      <c r="BF500" s="37"/>
      <c r="BG500" s="37"/>
      <c r="BH500" s="37"/>
      <c r="BI500" s="37"/>
      <c r="BJ500" s="37"/>
      <c r="BK500" s="37"/>
      <c r="BL500" s="37"/>
      <c r="BM500" s="37"/>
      <c r="BN500" s="37"/>
      <c r="BO500" s="37"/>
      <c r="BP500" s="37"/>
      <c r="BQ500" s="37"/>
      <c r="BR500" s="37"/>
      <c r="BS500" s="37"/>
      <c r="BT500" s="37"/>
      <c r="BU500" s="37"/>
      <c r="BV500" s="37"/>
      <c r="BW500" s="37"/>
      <c r="BX500" s="37"/>
      <c r="BY500" s="37"/>
      <c r="BZ500" s="37"/>
      <c r="CA500" s="37"/>
      <c r="CB500" s="37"/>
      <c r="CC500" s="37"/>
      <c r="CD500" s="37"/>
      <c r="CE500" s="37"/>
      <c r="CF500" s="37"/>
      <c r="CG500" s="37"/>
      <c r="CH500" s="37"/>
      <c r="CI500" s="37"/>
      <c r="CJ500" s="37"/>
      <c r="CK500" s="37"/>
      <c r="CL500" s="37"/>
      <c r="CM500" s="37"/>
      <c r="CN500" s="37"/>
      <c r="CO500" s="37"/>
      <c r="CP500" s="37"/>
      <c r="CQ500" s="37"/>
      <c r="CR500" s="37"/>
      <c r="CS500" s="37"/>
      <c r="CT500" s="37"/>
      <c r="CU500" s="37"/>
      <c r="CV500" s="37"/>
      <c r="CW500" s="37"/>
      <c r="CX500" s="37"/>
      <c r="CY500" s="37"/>
      <c r="CZ500" s="37"/>
      <c r="DA500" s="37"/>
      <c r="DB500" s="37"/>
      <c r="DC500" s="37"/>
      <c r="DD500" s="37"/>
      <c r="DE500" s="37"/>
      <c r="DF500" s="37"/>
      <c r="DG500" s="37"/>
      <c r="DH500" s="37"/>
      <c r="DI500" s="37"/>
      <c r="DJ500" s="37"/>
      <c r="DK500" s="37"/>
      <c r="DL500" s="37"/>
      <c r="DM500" s="37"/>
      <c r="DN500" s="37"/>
      <c r="DO500" s="37"/>
      <c r="DP500" s="37"/>
      <c r="DQ500" s="37"/>
      <c r="DR500" s="37"/>
      <c r="DS500" s="37"/>
      <c r="DT500" s="37"/>
      <c r="DU500" s="37"/>
      <c r="DV500" s="37"/>
      <c r="DW500" s="37"/>
      <c r="DX500" s="37"/>
      <c r="DY500" s="37"/>
      <c r="DZ500" s="37"/>
      <c r="EA500" s="37"/>
      <c r="EB500" s="37"/>
      <c r="EC500" s="37"/>
      <c r="ED500" s="37"/>
      <c r="EE500" s="37"/>
      <c r="EF500" s="37"/>
      <c r="EG500" s="37"/>
      <c r="EH500" s="37"/>
      <c r="EI500" s="37"/>
      <c r="EJ500" s="37"/>
      <c r="EK500" s="37"/>
      <c r="EL500" s="37"/>
      <c r="EM500" s="37"/>
      <c r="EN500" s="37"/>
      <c r="EO500" s="37"/>
      <c r="EP500" s="37"/>
      <c r="EQ500" s="37"/>
      <c r="ER500" s="37"/>
      <c r="ES500" s="37"/>
      <c r="ET500" s="37"/>
      <c r="EU500" s="37"/>
    </row>
    <row r="501" spans="1:151" s="38" customFormat="1" ht="21" x14ac:dyDescent="0.35">
      <c r="A501" s="99"/>
      <c r="B501" s="186"/>
      <c r="C501" s="109"/>
      <c r="D501" s="191"/>
      <c r="E501" s="108"/>
      <c r="F501" s="108"/>
      <c r="G501" s="108"/>
      <c r="H501" s="190"/>
      <c r="I501" s="89"/>
      <c r="J501" s="109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7"/>
      <c r="AO501" s="37"/>
      <c r="AP501" s="37"/>
      <c r="AQ501" s="37"/>
      <c r="AR501" s="37"/>
      <c r="AS501" s="37"/>
      <c r="AT501" s="37"/>
      <c r="AU501" s="37"/>
      <c r="AV501" s="37"/>
      <c r="AW501" s="37"/>
      <c r="AX501" s="37"/>
      <c r="AY501" s="37"/>
      <c r="AZ501" s="37"/>
      <c r="BA501" s="37"/>
      <c r="BB501" s="37"/>
      <c r="BC501" s="37"/>
      <c r="BD501" s="37"/>
      <c r="BE501" s="37"/>
      <c r="BF501" s="37"/>
      <c r="BG501" s="37"/>
      <c r="BH501" s="37"/>
      <c r="BI501" s="37"/>
      <c r="BJ501" s="37"/>
      <c r="BK501" s="37"/>
      <c r="BL501" s="37"/>
      <c r="BM501" s="37"/>
      <c r="BN501" s="37"/>
      <c r="BO501" s="37"/>
      <c r="BP501" s="37"/>
      <c r="BQ501" s="37"/>
      <c r="BR501" s="37"/>
      <c r="BS501" s="37"/>
      <c r="BT501" s="37"/>
      <c r="BU501" s="37"/>
      <c r="BV501" s="37"/>
      <c r="BW501" s="37"/>
      <c r="BX501" s="37"/>
      <c r="BY501" s="37"/>
      <c r="BZ501" s="37"/>
      <c r="CA501" s="37"/>
      <c r="CB501" s="37"/>
      <c r="CC501" s="37"/>
      <c r="CD501" s="37"/>
      <c r="CE501" s="37"/>
      <c r="CF501" s="37"/>
      <c r="CG501" s="37"/>
      <c r="CH501" s="37"/>
      <c r="CI501" s="37"/>
      <c r="CJ501" s="37"/>
      <c r="CK501" s="37"/>
      <c r="CL501" s="37"/>
      <c r="CM501" s="37"/>
      <c r="CN501" s="37"/>
      <c r="CO501" s="37"/>
      <c r="CP501" s="37"/>
      <c r="CQ501" s="37"/>
      <c r="CR501" s="37"/>
      <c r="CS501" s="37"/>
      <c r="CT501" s="37"/>
      <c r="CU501" s="37"/>
      <c r="CV501" s="37"/>
      <c r="CW501" s="37"/>
      <c r="CX501" s="37"/>
      <c r="CY501" s="37"/>
      <c r="CZ501" s="37"/>
      <c r="DA501" s="37"/>
      <c r="DB501" s="37"/>
      <c r="DC501" s="37"/>
      <c r="DD501" s="37"/>
      <c r="DE501" s="37"/>
      <c r="DF501" s="37"/>
      <c r="DG501" s="37"/>
      <c r="DH501" s="37"/>
      <c r="DI501" s="37"/>
      <c r="DJ501" s="37"/>
      <c r="DK501" s="37"/>
      <c r="DL501" s="37"/>
      <c r="DM501" s="37"/>
      <c r="DN501" s="37"/>
      <c r="DO501" s="37"/>
      <c r="DP501" s="37"/>
      <c r="DQ501" s="37"/>
      <c r="DR501" s="37"/>
      <c r="DS501" s="37"/>
      <c r="DT501" s="37"/>
      <c r="DU501" s="37"/>
      <c r="DV501" s="37"/>
      <c r="DW501" s="37"/>
      <c r="DX501" s="37"/>
      <c r="DY501" s="37"/>
      <c r="DZ501" s="37"/>
      <c r="EA501" s="37"/>
      <c r="EB501" s="37"/>
      <c r="EC501" s="37"/>
      <c r="ED501" s="37"/>
      <c r="EE501" s="37"/>
      <c r="EF501" s="37"/>
      <c r="EG501" s="37"/>
      <c r="EH501" s="37"/>
      <c r="EI501" s="37"/>
      <c r="EJ501" s="37"/>
      <c r="EK501" s="37"/>
      <c r="EL501" s="37"/>
      <c r="EM501" s="37"/>
      <c r="EN501" s="37"/>
      <c r="EO501" s="37"/>
      <c r="EP501" s="37"/>
      <c r="EQ501" s="37"/>
      <c r="ER501" s="37"/>
      <c r="ES501" s="37"/>
      <c r="ET501" s="37"/>
      <c r="EU501" s="37"/>
    </row>
    <row r="502" spans="1:151" s="38" customFormat="1" ht="21" x14ac:dyDescent="0.35">
      <c r="A502" s="99"/>
      <c r="B502" s="90"/>
      <c r="C502" s="89"/>
      <c r="D502" s="192"/>
      <c r="E502" s="108"/>
      <c r="F502" s="108"/>
      <c r="G502" s="108"/>
      <c r="H502" s="88"/>
      <c r="I502" s="87"/>
      <c r="J502" s="109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  <c r="AK502" s="37"/>
      <c r="AL502" s="37"/>
      <c r="AM502" s="37"/>
      <c r="AN502" s="37"/>
      <c r="AO502" s="37"/>
      <c r="AP502" s="37"/>
      <c r="AQ502" s="37"/>
      <c r="AR502" s="37"/>
      <c r="AS502" s="37"/>
      <c r="AT502" s="37"/>
      <c r="AU502" s="37"/>
      <c r="AV502" s="37"/>
      <c r="AW502" s="37"/>
      <c r="AX502" s="37"/>
      <c r="AY502" s="37"/>
      <c r="AZ502" s="37"/>
      <c r="BA502" s="37"/>
      <c r="BB502" s="37"/>
      <c r="BC502" s="37"/>
      <c r="BD502" s="37"/>
      <c r="BE502" s="37"/>
      <c r="BF502" s="37"/>
      <c r="BG502" s="37"/>
      <c r="BH502" s="37"/>
      <c r="BI502" s="37"/>
      <c r="BJ502" s="37"/>
      <c r="BK502" s="37"/>
      <c r="BL502" s="37"/>
      <c r="BM502" s="37"/>
      <c r="BN502" s="37"/>
      <c r="BO502" s="37"/>
      <c r="BP502" s="37"/>
      <c r="BQ502" s="37"/>
      <c r="BR502" s="37"/>
      <c r="BS502" s="37"/>
      <c r="BT502" s="37"/>
      <c r="BU502" s="37"/>
      <c r="BV502" s="37"/>
      <c r="BW502" s="37"/>
      <c r="BX502" s="37"/>
      <c r="BY502" s="37"/>
      <c r="BZ502" s="37"/>
      <c r="CA502" s="37"/>
      <c r="CB502" s="37"/>
      <c r="CC502" s="37"/>
      <c r="CD502" s="37"/>
      <c r="CE502" s="37"/>
      <c r="CF502" s="37"/>
      <c r="CG502" s="37"/>
      <c r="CH502" s="37"/>
      <c r="CI502" s="37"/>
      <c r="CJ502" s="37"/>
      <c r="CK502" s="37"/>
      <c r="CL502" s="37"/>
      <c r="CM502" s="37"/>
      <c r="CN502" s="37"/>
      <c r="CO502" s="37"/>
      <c r="CP502" s="37"/>
      <c r="CQ502" s="37"/>
      <c r="CR502" s="37"/>
      <c r="CS502" s="37"/>
      <c r="CT502" s="37"/>
      <c r="CU502" s="37"/>
      <c r="CV502" s="37"/>
      <c r="CW502" s="37"/>
      <c r="CX502" s="37"/>
      <c r="CY502" s="37"/>
      <c r="CZ502" s="37"/>
      <c r="DA502" s="37"/>
      <c r="DB502" s="37"/>
      <c r="DC502" s="37"/>
      <c r="DD502" s="37"/>
      <c r="DE502" s="37"/>
      <c r="DF502" s="37"/>
      <c r="DG502" s="37"/>
      <c r="DH502" s="37"/>
      <c r="DI502" s="37"/>
      <c r="DJ502" s="37"/>
      <c r="DK502" s="37"/>
      <c r="DL502" s="37"/>
      <c r="DM502" s="37"/>
      <c r="DN502" s="37"/>
      <c r="DO502" s="37"/>
      <c r="DP502" s="37"/>
      <c r="DQ502" s="37"/>
      <c r="DR502" s="37"/>
      <c r="DS502" s="37"/>
      <c r="DT502" s="37"/>
      <c r="DU502" s="37"/>
      <c r="DV502" s="37"/>
      <c r="DW502" s="37"/>
      <c r="DX502" s="37"/>
      <c r="DY502" s="37"/>
      <c r="DZ502" s="37"/>
      <c r="EA502" s="37"/>
      <c r="EB502" s="37"/>
      <c r="EC502" s="37"/>
      <c r="ED502" s="37"/>
      <c r="EE502" s="37"/>
      <c r="EF502" s="37"/>
      <c r="EG502" s="37"/>
      <c r="EH502" s="37"/>
      <c r="EI502" s="37"/>
      <c r="EJ502" s="37"/>
      <c r="EK502" s="37"/>
      <c r="EL502" s="37"/>
      <c r="EM502" s="37"/>
      <c r="EN502" s="37"/>
      <c r="EO502" s="37"/>
      <c r="EP502" s="37"/>
      <c r="EQ502" s="37"/>
      <c r="ER502" s="37"/>
      <c r="ES502" s="37"/>
      <c r="ET502" s="37"/>
      <c r="EU502" s="37"/>
    </row>
    <row r="503" spans="1:151" s="38" customFormat="1" ht="21" x14ac:dyDescent="0.35">
      <c r="A503" s="91"/>
      <c r="B503" s="193"/>
      <c r="C503" s="105"/>
      <c r="D503" s="194"/>
      <c r="E503" s="94"/>
      <c r="F503" s="94"/>
      <c r="G503" s="94"/>
      <c r="H503" s="94"/>
      <c r="I503" s="93"/>
      <c r="J503" s="105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  <c r="AK503" s="37"/>
      <c r="AL503" s="37"/>
      <c r="AM503" s="37"/>
      <c r="AN503" s="37"/>
      <c r="AO503" s="37"/>
      <c r="AP503" s="37"/>
      <c r="AQ503" s="37"/>
      <c r="AR503" s="37"/>
      <c r="AS503" s="37"/>
      <c r="AT503" s="37"/>
      <c r="AU503" s="37"/>
      <c r="AV503" s="37"/>
      <c r="AW503" s="37"/>
      <c r="AX503" s="37"/>
      <c r="AY503" s="37"/>
      <c r="AZ503" s="37"/>
      <c r="BA503" s="37"/>
      <c r="BB503" s="37"/>
      <c r="BC503" s="37"/>
      <c r="BD503" s="37"/>
      <c r="BE503" s="37"/>
      <c r="BF503" s="37"/>
      <c r="BG503" s="37"/>
      <c r="BH503" s="37"/>
      <c r="BI503" s="37"/>
      <c r="BJ503" s="37"/>
      <c r="BK503" s="37"/>
      <c r="BL503" s="37"/>
      <c r="BM503" s="37"/>
      <c r="BN503" s="37"/>
      <c r="BO503" s="37"/>
      <c r="BP503" s="37"/>
      <c r="BQ503" s="37"/>
      <c r="BR503" s="37"/>
      <c r="BS503" s="37"/>
      <c r="BT503" s="37"/>
      <c r="BU503" s="37"/>
      <c r="BV503" s="37"/>
      <c r="BW503" s="37"/>
      <c r="BX503" s="37"/>
      <c r="BY503" s="37"/>
      <c r="BZ503" s="37"/>
      <c r="CA503" s="37"/>
      <c r="CB503" s="37"/>
      <c r="CC503" s="37"/>
      <c r="CD503" s="37"/>
      <c r="CE503" s="37"/>
      <c r="CF503" s="37"/>
      <c r="CG503" s="37"/>
      <c r="CH503" s="37"/>
      <c r="CI503" s="37"/>
      <c r="CJ503" s="37"/>
      <c r="CK503" s="37"/>
      <c r="CL503" s="37"/>
      <c r="CM503" s="37"/>
      <c r="CN503" s="37"/>
      <c r="CO503" s="37"/>
      <c r="CP503" s="37"/>
      <c r="CQ503" s="37"/>
      <c r="CR503" s="37"/>
      <c r="CS503" s="37"/>
      <c r="CT503" s="37"/>
      <c r="CU503" s="37"/>
      <c r="CV503" s="37"/>
      <c r="CW503" s="37"/>
      <c r="CX503" s="37"/>
      <c r="CY503" s="37"/>
      <c r="CZ503" s="37"/>
      <c r="DA503" s="37"/>
      <c r="DB503" s="37"/>
      <c r="DC503" s="37"/>
      <c r="DD503" s="37"/>
      <c r="DE503" s="37"/>
      <c r="DF503" s="37"/>
      <c r="DG503" s="37"/>
      <c r="DH503" s="37"/>
      <c r="DI503" s="37"/>
      <c r="DJ503" s="37"/>
      <c r="DK503" s="37"/>
      <c r="DL503" s="37"/>
      <c r="DM503" s="37"/>
      <c r="DN503" s="37"/>
      <c r="DO503" s="37"/>
      <c r="DP503" s="37"/>
      <c r="DQ503" s="37"/>
      <c r="DR503" s="37"/>
      <c r="DS503" s="37"/>
      <c r="DT503" s="37"/>
      <c r="DU503" s="37"/>
      <c r="DV503" s="37"/>
      <c r="DW503" s="37"/>
      <c r="DX503" s="37"/>
      <c r="DY503" s="37"/>
      <c r="DZ503" s="37"/>
      <c r="EA503" s="37"/>
      <c r="EB503" s="37"/>
      <c r="EC503" s="37"/>
      <c r="ED503" s="37"/>
      <c r="EE503" s="37"/>
      <c r="EF503" s="37"/>
      <c r="EG503" s="37"/>
      <c r="EH503" s="37"/>
      <c r="EI503" s="37"/>
      <c r="EJ503" s="37"/>
      <c r="EK503" s="37"/>
      <c r="EL503" s="37"/>
      <c r="EM503" s="37"/>
      <c r="EN503" s="37"/>
      <c r="EO503" s="37"/>
      <c r="EP503" s="37"/>
      <c r="EQ503" s="37"/>
      <c r="ER503" s="37"/>
      <c r="ES503" s="37"/>
      <c r="ET503" s="37"/>
      <c r="EU503" s="37"/>
    </row>
    <row r="504" spans="1:151" ht="23.25" customHeight="1" x14ac:dyDescent="0.35">
      <c r="A504" s="130"/>
      <c r="B504" s="96"/>
      <c r="C504" s="131"/>
      <c r="D504" s="95"/>
      <c r="E504" s="98"/>
      <c r="F504" s="98"/>
      <c r="G504" s="98"/>
      <c r="H504" s="98"/>
      <c r="I504" s="97"/>
      <c r="J504" s="95"/>
    </row>
    <row r="505" spans="1:151" ht="23.25" customHeight="1" x14ac:dyDescent="0.35">
      <c r="A505" s="404"/>
      <c r="B505" s="404"/>
      <c r="C505" s="404"/>
      <c r="D505" s="404"/>
      <c r="E505" s="404"/>
      <c r="F505" s="404"/>
      <c r="G505" s="404"/>
      <c r="H505" s="404"/>
      <c r="I505" s="404"/>
      <c r="J505" s="404"/>
    </row>
    <row r="506" spans="1:151" ht="23.25" customHeight="1" x14ac:dyDescent="0.35">
      <c r="A506" s="405"/>
      <c r="B506" s="405"/>
      <c r="C506" s="405"/>
      <c r="D506" s="405"/>
      <c r="E506" s="405"/>
      <c r="F506" s="405"/>
      <c r="G506" s="405"/>
      <c r="H506" s="405"/>
      <c r="I506" s="405"/>
      <c r="J506" s="405"/>
    </row>
    <row r="507" spans="1:151" ht="23.25" customHeight="1" x14ac:dyDescent="0.35">
      <c r="A507" s="405"/>
      <c r="B507" s="405"/>
      <c r="C507" s="405"/>
      <c r="D507" s="405"/>
      <c r="E507" s="405"/>
      <c r="F507" s="405"/>
      <c r="G507" s="405"/>
      <c r="H507" s="405"/>
      <c r="I507" s="405"/>
      <c r="J507" s="405"/>
    </row>
    <row r="508" spans="1:151" ht="23.25" customHeight="1" x14ac:dyDescent="0.35">
      <c r="A508" s="169"/>
      <c r="B508" s="74"/>
      <c r="C508" s="74"/>
      <c r="D508" s="74"/>
      <c r="E508" s="75"/>
      <c r="F508" s="75"/>
      <c r="G508" s="75"/>
      <c r="H508" s="75"/>
      <c r="I508" s="74"/>
      <c r="J508" s="75"/>
    </row>
    <row r="509" spans="1:151" ht="23.25" customHeight="1" x14ac:dyDescent="0.35">
      <c r="A509" s="75"/>
      <c r="B509" s="396"/>
      <c r="C509" s="396"/>
      <c r="D509" s="396"/>
      <c r="E509" s="396"/>
      <c r="F509" s="75"/>
      <c r="G509" s="75"/>
      <c r="H509" s="75"/>
      <c r="I509" s="74"/>
      <c r="J509" s="75"/>
    </row>
    <row r="510" spans="1:151" ht="23.25" customHeight="1" x14ac:dyDescent="0.35">
      <c r="A510" s="400"/>
      <c r="B510" s="400"/>
      <c r="C510" s="400"/>
      <c r="D510" s="76"/>
      <c r="E510" s="403"/>
      <c r="F510" s="403"/>
      <c r="G510" s="403"/>
      <c r="H510" s="76"/>
      <c r="I510" s="76"/>
      <c r="J510" s="126"/>
    </row>
    <row r="511" spans="1:151" ht="23.25" customHeight="1" x14ac:dyDescent="0.35">
      <c r="A511" s="401"/>
      <c r="B511" s="401"/>
      <c r="C511" s="401"/>
      <c r="D511" s="77"/>
      <c r="E511" s="76"/>
      <c r="F511" s="76"/>
      <c r="G511" s="76"/>
      <c r="H511" s="77"/>
      <c r="I511" s="77"/>
      <c r="J511" s="127"/>
    </row>
    <row r="512" spans="1:151" ht="23.25" customHeight="1" x14ac:dyDescent="0.35">
      <c r="A512" s="402"/>
      <c r="B512" s="402"/>
      <c r="C512" s="402"/>
      <c r="D512" s="78"/>
      <c r="E512" s="78"/>
      <c r="F512" s="78"/>
      <c r="G512" s="78"/>
      <c r="H512" s="78"/>
      <c r="I512" s="78"/>
      <c r="J512" s="128"/>
    </row>
    <row r="513" spans="1:151" s="38" customFormat="1" ht="21" x14ac:dyDescent="0.35">
      <c r="A513" s="99"/>
      <c r="B513" s="100"/>
      <c r="C513" s="89"/>
      <c r="D513" s="85"/>
      <c r="E513" s="108"/>
      <c r="F513" s="108"/>
      <c r="G513" s="108"/>
      <c r="H513" s="88"/>
      <c r="I513" s="87"/>
      <c r="J513" s="85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  <c r="AK513" s="37"/>
      <c r="AL513" s="37"/>
      <c r="AM513" s="37"/>
      <c r="AN513" s="37"/>
      <c r="AO513" s="37"/>
      <c r="AP513" s="37"/>
      <c r="AQ513" s="37"/>
      <c r="AR513" s="37"/>
      <c r="AS513" s="37"/>
      <c r="AT513" s="37"/>
      <c r="AU513" s="37"/>
      <c r="AV513" s="37"/>
      <c r="AW513" s="37"/>
      <c r="AX513" s="37"/>
      <c r="AY513" s="37"/>
      <c r="AZ513" s="37"/>
      <c r="BA513" s="37"/>
      <c r="BB513" s="37"/>
      <c r="BC513" s="37"/>
      <c r="BD513" s="37"/>
      <c r="BE513" s="37"/>
      <c r="BF513" s="37"/>
      <c r="BG513" s="37"/>
      <c r="BH513" s="37"/>
      <c r="BI513" s="37"/>
      <c r="BJ513" s="37"/>
      <c r="BK513" s="37"/>
      <c r="BL513" s="37"/>
      <c r="BM513" s="37"/>
      <c r="BN513" s="37"/>
      <c r="BO513" s="37"/>
      <c r="BP513" s="37"/>
      <c r="BQ513" s="37"/>
      <c r="BR513" s="37"/>
      <c r="BS513" s="37"/>
      <c r="BT513" s="37"/>
      <c r="BU513" s="37"/>
      <c r="BV513" s="37"/>
      <c r="BW513" s="37"/>
      <c r="BX513" s="37"/>
      <c r="BY513" s="37"/>
      <c r="BZ513" s="37"/>
      <c r="CA513" s="37"/>
      <c r="CB513" s="37"/>
      <c r="CC513" s="37"/>
      <c r="CD513" s="37"/>
      <c r="CE513" s="37"/>
      <c r="CF513" s="37"/>
      <c r="CG513" s="37"/>
      <c r="CH513" s="37"/>
      <c r="CI513" s="37"/>
      <c r="CJ513" s="37"/>
      <c r="CK513" s="37"/>
      <c r="CL513" s="37"/>
      <c r="CM513" s="37"/>
      <c r="CN513" s="37"/>
      <c r="CO513" s="37"/>
      <c r="CP513" s="37"/>
      <c r="CQ513" s="37"/>
      <c r="CR513" s="37"/>
      <c r="CS513" s="37"/>
      <c r="CT513" s="37"/>
      <c r="CU513" s="37"/>
      <c r="CV513" s="37"/>
      <c r="CW513" s="37"/>
      <c r="CX513" s="37"/>
      <c r="CY513" s="37"/>
      <c r="CZ513" s="37"/>
      <c r="DA513" s="37"/>
      <c r="DB513" s="37"/>
      <c r="DC513" s="37"/>
      <c r="DD513" s="37"/>
      <c r="DE513" s="37"/>
      <c r="DF513" s="37"/>
      <c r="DG513" s="37"/>
      <c r="DH513" s="37"/>
      <c r="DI513" s="37"/>
      <c r="DJ513" s="37"/>
      <c r="DK513" s="37"/>
      <c r="DL513" s="37"/>
      <c r="DM513" s="37"/>
      <c r="DN513" s="37"/>
      <c r="DO513" s="37"/>
      <c r="DP513" s="37"/>
      <c r="DQ513" s="37"/>
      <c r="DR513" s="37"/>
      <c r="DS513" s="37"/>
      <c r="DT513" s="37"/>
      <c r="DU513" s="37"/>
      <c r="DV513" s="37"/>
      <c r="DW513" s="37"/>
      <c r="DX513" s="37"/>
      <c r="DY513" s="37"/>
      <c r="DZ513" s="37"/>
      <c r="EA513" s="37"/>
      <c r="EB513" s="37"/>
      <c r="EC513" s="37"/>
      <c r="ED513" s="37"/>
      <c r="EE513" s="37"/>
      <c r="EF513" s="37"/>
      <c r="EG513" s="37"/>
      <c r="EH513" s="37"/>
      <c r="EI513" s="37"/>
      <c r="EJ513" s="37"/>
      <c r="EK513" s="37"/>
      <c r="EL513" s="37"/>
      <c r="EM513" s="37"/>
      <c r="EN513" s="37"/>
      <c r="EO513" s="37"/>
      <c r="EP513" s="37"/>
      <c r="EQ513" s="37"/>
      <c r="ER513" s="37"/>
      <c r="ES513" s="37"/>
      <c r="ET513" s="37"/>
      <c r="EU513" s="37"/>
    </row>
    <row r="514" spans="1:151" s="38" customFormat="1" ht="21" x14ac:dyDescent="0.35">
      <c r="A514" s="99"/>
      <c r="B514" s="100"/>
      <c r="C514" s="90"/>
      <c r="D514" s="85"/>
      <c r="E514" s="108"/>
      <c r="F514" s="108"/>
      <c r="G514" s="108"/>
      <c r="H514" s="101"/>
      <c r="I514" s="87"/>
      <c r="J514" s="99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37"/>
      <c r="AM514" s="37"/>
      <c r="AN514" s="37"/>
      <c r="AO514" s="37"/>
      <c r="AP514" s="37"/>
      <c r="AQ514" s="37"/>
      <c r="AR514" s="37"/>
      <c r="AS514" s="37"/>
      <c r="AT514" s="37"/>
      <c r="AU514" s="37"/>
      <c r="AV514" s="37"/>
      <c r="AW514" s="37"/>
      <c r="AX514" s="37"/>
      <c r="AY514" s="37"/>
      <c r="AZ514" s="37"/>
      <c r="BA514" s="37"/>
      <c r="BB514" s="37"/>
      <c r="BC514" s="37"/>
      <c r="BD514" s="37"/>
      <c r="BE514" s="37"/>
      <c r="BF514" s="37"/>
      <c r="BG514" s="37"/>
      <c r="BH514" s="37"/>
      <c r="BI514" s="37"/>
      <c r="BJ514" s="37"/>
      <c r="BK514" s="37"/>
      <c r="BL514" s="37"/>
      <c r="BM514" s="37"/>
      <c r="BN514" s="37"/>
      <c r="BO514" s="37"/>
      <c r="BP514" s="37"/>
      <c r="BQ514" s="37"/>
      <c r="BR514" s="37"/>
      <c r="BS514" s="37"/>
      <c r="BT514" s="37"/>
      <c r="BU514" s="37"/>
      <c r="BV514" s="37"/>
      <c r="BW514" s="37"/>
      <c r="BX514" s="37"/>
      <c r="BY514" s="37"/>
      <c r="BZ514" s="37"/>
      <c r="CA514" s="37"/>
      <c r="CB514" s="37"/>
      <c r="CC514" s="37"/>
      <c r="CD514" s="37"/>
      <c r="CE514" s="37"/>
      <c r="CF514" s="37"/>
      <c r="CG514" s="37"/>
      <c r="CH514" s="37"/>
      <c r="CI514" s="37"/>
      <c r="CJ514" s="37"/>
      <c r="CK514" s="37"/>
      <c r="CL514" s="37"/>
      <c r="CM514" s="37"/>
      <c r="CN514" s="37"/>
      <c r="CO514" s="37"/>
      <c r="CP514" s="37"/>
      <c r="CQ514" s="37"/>
      <c r="CR514" s="37"/>
      <c r="CS514" s="37"/>
      <c r="CT514" s="37"/>
      <c r="CU514" s="37"/>
      <c r="CV514" s="37"/>
      <c r="CW514" s="37"/>
      <c r="CX514" s="37"/>
      <c r="CY514" s="37"/>
      <c r="CZ514" s="37"/>
      <c r="DA514" s="37"/>
      <c r="DB514" s="37"/>
      <c r="DC514" s="37"/>
      <c r="DD514" s="37"/>
      <c r="DE514" s="37"/>
      <c r="DF514" s="37"/>
      <c r="DG514" s="37"/>
      <c r="DH514" s="37"/>
      <c r="DI514" s="37"/>
      <c r="DJ514" s="37"/>
      <c r="DK514" s="37"/>
      <c r="DL514" s="37"/>
      <c r="DM514" s="37"/>
      <c r="DN514" s="37"/>
      <c r="DO514" s="37"/>
      <c r="DP514" s="37"/>
      <c r="DQ514" s="37"/>
      <c r="DR514" s="37"/>
      <c r="DS514" s="37"/>
      <c r="DT514" s="37"/>
      <c r="DU514" s="37"/>
      <c r="DV514" s="37"/>
      <c r="DW514" s="37"/>
      <c r="DX514" s="37"/>
      <c r="DY514" s="37"/>
      <c r="DZ514" s="37"/>
      <c r="EA514" s="37"/>
      <c r="EB514" s="37"/>
      <c r="EC514" s="37"/>
      <c r="ED514" s="37"/>
      <c r="EE514" s="37"/>
      <c r="EF514" s="37"/>
      <c r="EG514" s="37"/>
      <c r="EH514" s="37"/>
      <c r="EI514" s="37"/>
      <c r="EJ514" s="37"/>
      <c r="EK514" s="37"/>
      <c r="EL514" s="37"/>
      <c r="EM514" s="37"/>
      <c r="EN514" s="37"/>
      <c r="EO514" s="37"/>
      <c r="EP514" s="37"/>
      <c r="EQ514" s="37"/>
      <c r="ER514" s="37"/>
      <c r="ES514" s="37"/>
      <c r="ET514" s="37"/>
      <c r="EU514" s="37"/>
    </row>
    <row r="515" spans="1:151" s="38" customFormat="1" ht="21" x14ac:dyDescent="0.35">
      <c r="A515" s="99"/>
      <c r="B515" s="100"/>
      <c r="C515" s="90"/>
      <c r="D515" s="85"/>
      <c r="E515" s="108"/>
      <c r="F515" s="108"/>
      <c r="G515" s="108"/>
      <c r="H515" s="88"/>
      <c r="I515" s="87"/>
      <c r="J515" s="99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  <c r="AK515" s="37"/>
      <c r="AL515" s="37"/>
      <c r="AM515" s="37"/>
      <c r="AN515" s="37"/>
      <c r="AO515" s="37"/>
      <c r="AP515" s="37"/>
      <c r="AQ515" s="37"/>
      <c r="AR515" s="37"/>
      <c r="AS515" s="37"/>
      <c r="AT515" s="37"/>
      <c r="AU515" s="37"/>
      <c r="AV515" s="37"/>
      <c r="AW515" s="37"/>
      <c r="AX515" s="37"/>
      <c r="AY515" s="37"/>
      <c r="AZ515" s="37"/>
      <c r="BA515" s="37"/>
      <c r="BB515" s="37"/>
      <c r="BC515" s="37"/>
      <c r="BD515" s="37"/>
      <c r="BE515" s="37"/>
      <c r="BF515" s="37"/>
      <c r="BG515" s="37"/>
      <c r="BH515" s="37"/>
      <c r="BI515" s="37"/>
      <c r="BJ515" s="37"/>
      <c r="BK515" s="37"/>
      <c r="BL515" s="37"/>
      <c r="BM515" s="37"/>
      <c r="BN515" s="37"/>
      <c r="BO515" s="37"/>
      <c r="BP515" s="37"/>
      <c r="BQ515" s="37"/>
      <c r="BR515" s="37"/>
      <c r="BS515" s="37"/>
      <c r="BT515" s="37"/>
      <c r="BU515" s="37"/>
      <c r="BV515" s="37"/>
      <c r="BW515" s="37"/>
      <c r="BX515" s="37"/>
      <c r="BY515" s="37"/>
      <c r="BZ515" s="37"/>
      <c r="CA515" s="37"/>
      <c r="CB515" s="37"/>
      <c r="CC515" s="37"/>
      <c r="CD515" s="37"/>
      <c r="CE515" s="37"/>
      <c r="CF515" s="37"/>
      <c r="CG515" s="37"/>
      <c r="CH515" s="37"/>
      <c r="CI515" s="37"/>
      <c r="CJ515" s="37"/>
      <c r="CK515" s="37"/>
      <c r="CL515" s="37"/>
      <c r="CM515" s="37"/>
      <c r="CN515" s="37"/>
      <c r="CO515" s="37"/>
      <c r="CP515" s="37"/>
      <c r="CQ515" s="37"/>
      <c r="CR515" s="37"/>
      <c r="CS515" s="37"/>
      <c r="CT515" s="37"/>
      <c r="CU515" s="37"/>
      <c r="CV515" s="37"/>
      <c r="CW515" s="37"/>
      <c r="CX515" s="37"/>
      <c r="CY515" s="37"/>
      <c r="CZ515" s="37"/>
      <c r="DA515" s="37"/>
      <c r="DB515" s="37"/>
      <c r="DC515" s="37"/>
      <c r="DD515" s="37"/>
      <c r="DE515" s="37"/>
      <c r="DF515" s="37"/>
      <c r="DG515" s="37"/>
      <c r="DH515" s="37"/>
      <c r="DI515" s="37"/>
      <c r="DJ515" s="37"/>
      <c r="DK515" s="37"/>
      <c r="DL515" s="37"/>
      <c r="DM515" s="37"/>
      <c r="DN515" s="37"/>
      <c r="DO515" s="37"/>
      <c r="DP515" s="37"/>
      <c r="DQ515" s="37"/>
      <c r="DR515" s="37"/>
      <c r="DS515" s="37"/>
      <c r="DT515" s="37"/>
      <c r="DU515" s="37"/>
      <c r="DV515" s="37"/>
      <c r="DW515" s="37"/>
      <c r="DX515" s="37"/>
      <c r="DY515" s="37"/>
      <c r="DZ515" s="37"/>
      <c r="EA515" s="37"/>
      <c r="EB515" s="37"/>
      <c r="EC515" s="37"/>
      <c r="ED515" s="37"/>
      <c r="EE515" s="37"/>
      <c r="EF515" s="37"/>
      <c r="EG515" s="37"/>
      <c r="EH515" s="37"/>
      <c r="EI515" s="37"/>
      <c r="EJ515" s="37"/>
      <c r="EK515" s="37"/>
      <c r="EL515" s="37"/>
      <c r="EM515" s="37"/>
      <c r="EN515" s="37"/>
      <c r="EO515" s="37"/>
      <c r="EP515" s="37"/>
      <c r="EQ515" s="37"/>
      <c r="ER515" s="37"/>
      <c r="ES515" s="37"/>
      <c r="ET515" s="37"/>
      <c r="EU515" s="37"/>
    </row>
    <row r="516" spans="1:151" s="38" customFormat="1" ht="21" x14ac:dyDescent="0.35">
      <c r="A516" s="99"/>
      <c r="B516" s="100"/>
      <c r="C516" s="147"/>
      <c r="D516" s="85"/>
      <c r="E516" s="108"/>
      <c r="F516" s="108"/>
      <c r="G516" s="108"/>
      <c r="H516" s="88"/>
      <c r="I516" s="107"/>
      <c r="J516" s="99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7"/>
      <c r="AU516" s="37"/>
      <c r="AV516" s="37"/>
      <c r="AW516" s="37"/>
      <c r="AX516" s="37"/>
      <c r="AY516" s="37"/>
      <c r="AZ516" s="37"/>
      <c r="BA516" s="37"/>
      <c r="BB516" s="37"/>
      <c r="BC516" s="37"/>
      <c r="BD516" s="37"/>
      <c r="BE516" s="37"/>
      <c r="BF516" s="37"/>
      <c r="BG516" s="37"/>
      <c r="BH516" s="37"/>
      <c r="BI516" s="37"/>
      <c r="BJ516" s="37"/>
      <c r="BK516" s="37"/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7"/>
      <c r="BY516" s="37"/>
      <c r="BZ516" s="37"/>
      <c r="CA516" s="37"/>
      <c r="CB516" s="37"/>
      <c r="CC516" s="37"/>
      <c r="CD516" s="37"/>
      <c r="CE516" s="37"/>
      <c r="CF516" s="37"/>
      <c r="CG516" s="37"/>
      <c r="CH516" s="37"/>
      <c r="CI516" s="37"/>
      <c r="CJ516" s="37"/>
      <c r="CK516" s="37"/>
      <c r="CL516" s="37"/>
      <c r="CM516" s="37"/>
      <c r="CN516" s="37"/>
      <c r="CO516" s="37"/>
      <c r="CP516" s="37"/>
      <c r="CQ516" s="37"/>
      <c r="CR516" s="37"/>
      <c r="CS516" s="37"/>
      <c r="CT516" s="37"/>
      <c r="CU516" s="37"/>
      <c r="CV516" s="37"/>
      <c r="CW516" s="37"/>
      <c r="CX516" s="37"/>
      <c r="CY516" s="37"/>
      <c r="CZ516" s="37"/>
      <c r="DA516" s="37"/>
      <c r="DB516" s="37"/>
      <c r="DC516" s="37"/>
      <c r="DD516" s="37"/>
      <c r="DE516" s="37"/>
      <c r="DF516" s="37"/>
      <c r="DG516" s="37"/>
      <c r="DH516" s="37"/>
      <c r="DI516" s="37"/>
      <c r="DJ516" s="37"/>
      <c r="DK516" s="37"/>
      <c r="DL516" s="37"/>
      <c r="DM516" s="37"/>
      <c r="DN516" s="37"/>
      <c r="DO516" s="37"/>
      <c r="DP516" s="37"/>
      <c r="DQ516" s="37"/>
      <c r="DR516" s="37"/>
      <c r="DS516" s="37"/>
      <c r="DT516" s="37"/>
      <c r="DU516" s="37"/>
      <c r="DV516" s="37"/>
      <c r="DW516" s="37"/>
      <c r="DX516" s="37"/>
      <c r="DY516" s="37"/>
      <c r="DZ516" s="37"/>
      <c r="EA516" s="37"/>
      <c r="EB516" s="37"/>
      <c r="EC516" s="37"/>
      <c r="ED516" s="37"/>
      <c r="EE516" s="37"/>
      <c r="EF516" s="37"/>
      <c r="EG516" s="37"/>
      <c r="EH516" s="37"/>
      <c r="EI516" s="37"/>
      <c r="EJ516" s="37"/>
      <c r="EK516" s="37"/>
      <c r="EL516" s="37"/>
      <c r="EM516" s="37"/>
      <c r="EN516" s="37"/>
      <c r="EO516" s="37"/>
      <c r="EP516" s="37"/>
      <c r="EQ516" s="37"/>
      <c r="ER516" s="37"/>
      <c r="ES516" s="37"/>
      <c r="ET516" s="37"/>
      <c r="EU516" s="37"/>
    </row>
    <row r="517" spans="1:151" s="38" customFormat="1" ht="21" x14ac:dyDescent="0.35">
      <c r="A517" s="99"/>
      <c r="B517" s="100"/>
      <c r="C517" s="147"/>
      <c r="D517" s="87"/>
      <c r="E517" s="108"/>
      <c r="F517" s="108"/>
      <c r="G517" s="108"/>
      <c r="H517" s="88"/>
      <c r="I517" s="107"/>
      <c r="J517" s="99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  <c r="AL517" s="37"/>
      <c r="AM517" s="37"/>
      <c r="AN517" s="37"/>
      <c r="AO517" s="37"/>
      <c r="AP517" s="37"/>
      <c r="AQ517" s="37"/>
      <c r="AR517" s="37"/>
      <c r="AS517" s="37"/>
      <c r="AT517" s="37"/>
      <c r="AU517" s="37"/>
      <c r="AV517" s="37"/>
      <c r="AW517" s="37"/>
      <c r="AX517" s="37"/>
      <c r="AY517" s="37"/>
      <c r="AZ517" s="37"/>
      <c r="BA517" s="37"/>
      <c r="BB517" s="37"/>
      <c r="BC517" s="37"/>
      <c r="BD517" s="37"/>
      <c r="BE517" s="37"/>
      <c r="BF517" s="37"/>
      <c r="BG517" s="37"/>
      <c r="BH517" s="37"/>
      <c r="BI517" s="37"/>
      <c r="BJ517" s="37"/>
      <c r="BK517" s="37"/>
      <c r="BL517" s="37"/>
      <c r="BM517" s="37"/>
      <c r="BN517" s="37"/>
      <c r="BO517" s="37"/>
      <c r="BP517" s="37"/>
      <c r="BQ517" s="37"/>
      <c r="BR517" s="37"/>
      <c r="BS517" s="37"/>
      <c r="BT517" s="37"/>
      <c r="BU517" s="37"/>
      <c r="BV517" s="37"/>
      <c r="BW517" s="37"/>
      <c r="BX517" s="37"/>
      <c r="BY517" s="37"/>
      <c r="BZ517" s="37"/>
      <c r="CA517" s="37"/>
      <c r="CB517" s="37"/>
      <c r="CC517" s="37"/>
      <c r="CD517" s="37"/>
      <c r="CE517" s="37"/>
      <c r="CF517" s="37"/>
      <c r="CG517" s="37"/>
      <c r="CH517" s="37"/>
      <c r="CI517" s="37"/>
      <c r="CJ517" s="37"/>
      <c r="CK517" s="37"/>
      <c r="CL517" s="37"/>
      <c r="CM517" s="37"/>
      <c r="CN517" s="37"/>
      <c r="CO517" s="37"/>
      <c r="CP517" s="37"/>
      <c r="CQ517" s="37"/>
      <c r="CR517" s="37"/>
      <c r="CS517" s="37"/>
      <c r="CT517" s="37"/>
      <c r="CU517" s="37"/>
      <c r="CV517" s="37"/>
      <c r="CW517" s="37"/>
      <c r="CX517" s="37"/>
      <c r="CY517" s="37"/>
      <c r="CZ517" s="37"/>
      <c r="DA517" s="37"/>
      <c r="DB517" s="37"/>
      <c r="DC517" s="37"/>
      <c r="DD517" s="37"/>
      <c r="DE517" s="37"/>
      <c r="DF517" s="37"/>
      <c r="DG517" s="37"/>
      <c r="DH517" s="37"/>
      <c r="DI517" s="37"/>
      <c r="DJ517" s="37"/>
      <c r="DK517" s="37"/>
      <c r="DL517" s="37"/>
      <c r="DM517" s="37"/>
      <c r="DN517" s="37"/>
      <c r="DO517" s="37"/>
      <c r="DP517" s="37"/>
      <c r="DQ517" s="37"/>
      <c r="DR517" s="37"/>
      <c r="DS517" s="37"/>
      <c r="DT517" s="37"/>
      <c r="DU517" s="37"/>
      <c r="DV517" s="37"/>
      <c r="DW517" s="37"/>
      <c r="DX517" s="37"/>
      <c r="DY517" s="37"/>
      <c r="DZ517" s="37"/>
      <c r="EA517" s="37"/>
      <c r="EB517" s="37"/>
      <c r="EC517" s="37"/>
      <c r="ED517" s="37"/>
      <c r="EE517" s="37"/>
      <c r="EF517" s="37"/>
      <c r="EG517" s="37"/>
      <c r="EH517" s="37"/>
      <c r="EI517" s="37"/>
      <c r="EJ517" s="37"/>
      <c r="EK517" s="37"/>
      <c r="EL517" s="37"/>
      <c r="EM517" s="37"/>
      <c r="EN517" s="37"/>
      <c r="EO517" s="37"/>
      <c r="EP517" s="37"/>
      <c r="EQ517" s="37"/>
      <c r="ER517" s="37"/>
      <c r="ES517" s="37"/>
      <c r="ET517" s="37"/>
      <c r="EU517" s="37"/>
    </row>
    <row r="518" spans="1:151" s="38" customFormat="1" ht="21" x14ac:dyDescent="0.35">
      <c r="A518" s="99"/>
      <c r="B518" s="100"/>
      <c r="C518" s="147"/>
      <c r="D518" s="87"/>
      <c r="E518" s="108"/>
      <c r="F518" s="108"/>
      <c r="G518" s="108"/>
      <c r="H518" s="88"/>
      <c r="I518" s="107"/>
      <c r="J518" s="99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  <c r="AL518" s="37"/>
      <c r="AM518" s="37"/>
      <c r="AN518" s="37"/>
      <c r="AO518" s="37"/>
      <c r="AP518" s="37"/>
      <c r="AQ518" s="37"/>
      <c r="AR518" s="37"/>
      <c r="AS518" s="37"/>
      <c r="AT518" s="37"/>
      <c r="AU518" s="37"/>
      <c r="AV518" s="37"/>
      <c r="AW518" s="37"/>
      <c r="AX518" s="37"/>
      <c r="AY518" s="37"/>
      <c r="AZ518" s="37"/>
      <c r="BA518" s="37"/>
      <c r="BB518" s="37"/>
      <c r="BC518" s="37"/>
      <c r="BD518" s="37"/>
      <c r="BE518" s="37"/>
      <c r="BF518" s="37"/>
      <c r="BG518" s="37"/>
      <c r="BH518" s="37"/>
      <c r="BI518" s="37"/>
      <c r="BJ518" s="37"/>
      <c r="BK518" s="37"/>
      <c r="BL518" s="37"/>
      <c r="BM518" s="37"/>
      <c r="BN518" s="37"/>
      <c r="BO518" s="37"/>
      <c r="BP518" s="37"/>
      <c r="BQ518" s="37"/>
      <c r="BR518" s="37"/>
      <c r="BS518" s="37"/>
      <c r="BT518" s="37"/>
      <c r="BU518" s="37"/>
      <c r="BV518" s="37"/>
      <c r="BW518" s="37"/>
      <c r="BX518" s="37"/>
      <c r="BY518" s="37"/>
      <c r="BZ518" s="37"/>
      <c r="CA518" s="37"/>
      <c r="CB518" s="37"/>
      <c r="CC518" s="37"/>
      <c r="CD518" s="37"/>
      <c r="CE518" s="37"/>
      <c r="CF518" s="37"/>
      <c r="CG518" s="37"/>
      <c r="CH518" s="37"/>
      <c r="CI518" s="37"/>
      <c r="CJ518" s="37"/>
      <c r="CK518" s="37"/>
      <c r="CL518" s="37"/>
      <c r="CM518" s="37"/>
      <c r="CN518" s="37"/>
      <c r="CO518" s="37"/>
      <c r="CP518" s="37"/>
      <c r="CQ518" s="37"/>
      <c r="CR518" s="37"/>
      <c r="CS518" s="37"/>
      <c r="CT518" s="37"/>
      <c r="CU518" s="37"/>
      <c r="CV518" s="37"/>
      <c r="CW518" s="37"/>
      <c r="CX518" s="37"/>
      <c r="CY518" s="37"/>
      <c r="CZ518" s="37"/>
      <c r="DA518" s="37"/>
      <c r="DB518" s="37"/>
      <c r="DC518" s="37"/>
      <c r="DD518" s="37"/>
      <c r="DE518" s="37"/>
      <c r="DF518" s="37"/>
      <c r="DG518" s="37"/>
      <c r="DH518" s="37"/>
      <c r="DI518" s="37"/>
      <c r="DJ518" s="37"/>
      <c r="DK518" s="37"/>
      <c r="DL518" s="37"/>
      <c r="DM518" s="37"/>
      <c r="DN518" s="37"/>
      <c r="DO518" s="37"/>
      <c r="DP518" s="37"/>
      <c r="DQ518" s="37"/>
      <c r="DR518" s="37"/>
      <c r="DS518" s="37"/>
      <c r="DT518" s="37"/>
      <c r="DU518" s="37"/>
      <c r="DV518" s="37"/>
      <c r="DW518" s="37"/>
      <c r="DX518" s="37"/>
      <c r="DY518" s="37"/>
      <c r="DZ518" s="37"/>
      <c r="EA518" s="37"/>
      <c r="EB518" s="37"/>
      <c r="EC518" s="37"/>
      <c r="ED518" s="37"/>
      <c r="EE518" s="37"/>
      <c r="EF518" s="37"/>
      <c r="EG518" s="37"/>
      <c r="EH518" s="37"/>
      <c r="EI518" s="37"/>
      <c r="EJ518" s="37"/>
      <c r="EK518" s="37"/>
      <c r="EL518" s="37"/>
      <c r="EM518" s="37"/>
      <c r="EN518" s="37"/>
      <c r="EO518" s="37"/>
      <c r="EP518" s="37"/>
      <c r="EQ518" s="37"/>
      <c r="ER518" s="37"/>
      <c r="ES518" s="37"/>
      <c r="ET518" s="37"/>
      <c r="EU518" s="37"/>
    </row>
    <row r="519" spans="1:151" s="38" customFormat="1" ht="21" x14ac:dyDescent="0.35">
      <c r="A519" s="99"/>
      <c r="B519" s="100"/>
      <c r="C519" s="147"/>
      <c r="D519" s="87"/>
      <c r="E519" s="108"/>
      <c r="F519" s="108"/>
      <c r="G519" s="108"/>
      <c r="H519" s="108"/>
      <c r="I519" s="107"/>
      <c r="J519" s="99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  <c r="AL519" s="37"/>
      <c r="AM519" s="37"/>
      <c r="AN519" s="37"/>
      <c r="AO519" s="37"/>
      <c r="AP519" s="37"/>
      <c r="AQ519" s="37"/>
      <c r="AR519" s="37"/>
      <c r="AS519" s="37"/>
      <c r="AT519" s="37"/>
      <c r="AU519" s="37"/>
      <c r="AV519" s="37"/>
      <c r="AW519" s="37"/>
      <c r="AX519" s="37"/>
      <c r="AY519" s="37"/>
      <c r="AZ519" s="37"/>
      <c r="BA519" s="37"/>
      <c r="BB519" s="37"/>
      <c r="BC519" s="37"/>
      <c r="BD519" s="37"/>
      <c r="BE519" s="37"/>
      <c r="BF519" s="37"/>
      <c r="BG519" s="37"/>
      <c r="BH519" s="37"/>
      <c r="BI519" s="37"/>
      <c r="BJ519" s="37"/>
      <c r="BK519" s="37"/>
      <c r="BL519" s="37"/>
      <c r="BM519" s="37"/>
      <c r="BN519" s="37"/>
      <c r="BO519" s="37"/>
      <c r="BP519" s="37"/>
      <c r="BQ519" s="37"/>
      <c r="BR519" s="37"/>
      <c r="BS519" s="37"/>
      <c r="BT519" s="37"/>
      <c r="BU519" s="37"/>
      <c r="BV519" s="37"/>
      <c r="BW519" s="37"/>
      <c r="BX519" s="37"/>
      <c r="BY519" s="37"/>
      <c r="BZ519" s="37"/>
      <c r="CA519" s="37"/>
      <c r="CB519" s="37"/>
      <c r="CC519" s="37"/>
      <c r="CD519" s="37"/>
      <c r="CE519" s="37"/>
      <c r="CF519" s="37"/>
      <c r="CG519" s="37"/>
      <c r="CH519" s="37"/>
      <c r="CI519" s="37"/>
      <c r="CJ519" s="37"/>
      <c r="CK519" s="37"/>
      <c r="CL519" s="37"/>
      <c r="CM519" s="37"/>
      <c r="CN519" s="37"/>
      <c r="CO519" s="37"/>
      <c r="CP519" s="37"/>
      <c r="CQ519" s="37"/>
      <c r="CR519" s="37"/>
      <c r="CS519" s="37"/>
      <c r="CT519" s="37"/>
      <c r="CU519" s="37"/>
      <c r="CV519" s="37"/>
      <c r="CW519" s="37"/>
      <c r="CX519" s="37"/>
      <c r="CY519" s="37"/>
      <c r="CZ519" s="37"/>
      <c r="DA519" s="37"/>
      <c r="DB519" s="37"/>
      <c r="DC519" s="37"/>
      <c r="DD519" s="37"/>
      <c r="DE519" s="37"/>
      <c r="DF519" s="37"/>
      <c r="DG519" s="37"/>
      <c r="DH519" s="37"/>
      <c r="DI519" s="37"/>
      <c r="DJ519" s="37"/>
      <c r="DK519" s="37"/>
      <c r="DL519" s="37"/>
      <c r="DM519" s="37"/>
      <c r="DN519" s="37"/>
      <c r="DO519" s="37"/>
      <c r="DP519" s="37"/>
      <c r="DQ519" s="37"/>
      <c r="DR519" s="37"/>
      <c r="DS519" s="37"/>
      <c r="DT519" s="37"/>
      <c r="DU519" s="37"/>
      <c r="DV519" s="37"/>
      <c r="DW519" s="37"/>
      <c r="DX519" s="37"/>
      <c r="DY519" s="37"/>
      <c r="DZ519" s="37"/>
      <c r="EA519" s="37"/>
      <c r="EB519" s="37"/>
      <c r="EC519" s="37"/>
      <c r="ED519" s="37"/>
      <c r="EE519" s="37"/>
      <c r="EF519" s="37"/>
      <c r="EG519" s="37"/>
      <c r="EH519" s="37"/>
      <c r="EI519" s="37"/>
      <c r="EJ519" s="37"/>
      <c r="EK519" s="37"/>
      <c r="EL519" s="37"/>
      <c r="EM519" s="37"/>
      <c r="EN519" s="37"/>
      <c r="EO519" s="37"/>
      <c r="EP519" s="37"/>
      <c r="EQ519" s="37"/>
      <c r="ER519" s="37"/>
      <c r="ES519" s="37"/>
      <c r="ET519" s="37"/>
      <c r="EU519" s="37"/>
    </row>
    <row r="520" spans="1:151" ht="23.25" customHeight="1" x14ac:dyDescent="0.35">
      <c r="A520" s="153"/>
      <c r="B520" s="100"/>
      <c r="C520" s="147"/>
      <c r="D520" s="99"/>
      <c r="E520" s="108"/>
      <c r="F520" s="108"/>
      <c r="G520" s="108"/>
      <c r="H520" s="108"/>
      <c r="I520" s="107"/>
      <c r="J520" s="99"/>
    </row>
    <row r="521" spans="1:151" ht="23.25" customHeight="1" x14ac:dyDescent="0.35">
      <c r="A521" s="85"/>
      <c r="B521" s="89"/>
      <c r="C521" s="107"/>
      <c r="D521" s="85"/>
      <c r="E521" s="88"/>
      <c r="F521" s="88"/>
      <c r="G521" s="88"/>
      <c r="H521" s="108"/>
      <c r="I521" s="107"/>
      <c r="J521" s="85"/>
    </row>
    <row r="522" spans="1:151" ht="23.25" customHeight="1" x14ac:dyDescent="0.35">
      <c r="A522" s="85"/>
      <c r="B522" s="86"/>
      <c r="C522" s="90"/>
      <c r="D522" s="85"/>
      <c r="E522" s="88"/>
      <c r="F522" s="88"/>
      <c r="G522" s="88"/>
      <c r="H522" s="88"/>
      <c r="I522" s="87"/>
      <c r="J522" s="85"/>
    </row>
    <row r="523" spans="1:151" ht="23.25" customHeight="1" x14ac:dyDescent="0.35">
      <c r="A523" s="85"/>
      <c r="B523" s="86"/>
      <c r="C523" s="147"/>
      <c r="D523" s="85"/>
      <c r="E523" s="88"/>
      <c r="F523" s="88"/>
      <c r="G523" s="88"/>
      <c r="H523" s="108"/>
      <c r="I523" s="107"/>
      <c r="J523" s="85"/>
    </row>
    <row r="524" spans="1:151" ht="23.25" customHeight="1" x14ac:dyDescent="0.35">
      <c r="A524" s="85"/>
      <c r="B524" s="86"/>
      <c r="C524" s="147"/>
      <c r="D524" s="85"/>
      <c r="E524" s="88"/>
      <c r="F524" s="88"/>
      <c r="G524" s="88"/>
      <c r="H524" s="108"/>
      <c r="I524" s="107"/>
      <c r="J524" s="85"/>
    </row>
    <row r="525" spans="1:151" ht="23.25" customHeight="1" x14ac:dyDescent="0.35">
      <c r="A525" s="85"/>
      <c r="B525" s="86"/>
      <c r="C525" s="147"/>
      <c r="D525" s="85"/>
      <c r="E525" s="88"/>
      <c r="F525" s="88"/>
      <c r="G525" s="88"/>
      <c r="H525" s="108"/>
      <c r="I525" s="107"/>
      <c r="J525" s="85"/>
    </row>
    <row r="526" spans="1:151" ht="23.25" customHeight="1" x14ac:dyDescent="0.35">
      <c r="A526" s="85"/>
      <c r="B526" s="86"/>
      <c r="C526" s="147"/>
      <c r="D526" s="85"/>
      <c r="E526" s="88"/>
      <c r="F526" s="88"/>
      <c r="G526" s="88"/>
      <c r="H526" s="108"/>
      <c r="I526" s="107"/>
      <c r="J526" s="85"/>
    </row>
    <row r="527" spans="1:151" ht="23.25" customHeight="1" x14ac:dyDescent="0.35">
      <c r="A527" s="91"/>
      <c r="B527" s="92"/>
      <c r="C527" s="116"/>
      <c r="D527" s="91"/>
      <c r="E527" s="94"/>
      <c r="F527" s="94"/>
      <c r="G527" s="94"/>
      <c r="H527" s="94"/>
      <c r="I527" s="93"/>
      <c r="J527" s="91"/>
    </row>
    <row r="528" spans="1:151" ht="23.25" customHeight="1" x14ac:dyDescent="0.35">
      <c r="A528" s="95"/>
      <c r="B528" s="96"/>
      <c r="C528" s="131"/>
      <c r="D528" s="95"/>
      <c r="E528" s="98"/>
      <c r="F528" s="98"/>
      <c r="G528" s="98"/>
      <c r="H528" s="98"/>
      <c r="I528" s="97"/>
      <c r="J528" s="95"/>
    </row>
    <row r="529" spans="1:151" ht="23.25" customHeight="1" x14ac:dyDescent="0.35">
      <c r="A529" s="404"/>
      <c r="B529" s="404"/>
      <c r="C529" s="404"/>
      <c r="D529" s="404"/>
      <c r="E529" s="404"/>
      <c r="F529" s="404"/>
      <c r="G529" s="404"/>
      <c r="H529" s="404"/>
      <c r="I529" s="404"/>
      <c r="J529" s="404"/>
    </row>
    <row r="530" spans="1:151" ht="23.25" customHeight="1" x14ac:dyDescent="0.35">
      <c r="A530" s="405"/>
      <c r="B530" s="405"/>
      <c r="C530" s="405"/>
      <c r="D530" s="405"/>
      <c r="E530" s="405"/>
      <c r="F530" s="405"/>
      <c r="G530" s="405"/>
      <c r="H530" s="405"/>
      <c r="I530" s="405"/>
      <c r="J530" s="405"/>
    </row>
    <row r="531" spans="1:151" ht="23.25" customHeight="1" x14ac:dyDescent="0.35">
      <c r="A531" s="405"/>
      <c r="B531" s="405"/>
      <c r="C531" s="405"/>
      <c r="D531" s="405"/>
      <c r="E531" s="405"/>
      <c r="F531" s="405"/>
      <c r="G531" s="405"/>
      <c r="H531" s="405"/>
      <c r="I531" s="405"/>
      <c r="J531" s="405"/>
    </row>
    <row r="532" spans="1:151" ht="23.25" customHeight="1" x14ac:dyDescent="0.35">
      <c r="A532" s="169"/>
      <c r="B532" s="74"/>
      <c r="C532" s="74"/>
      <c r="D532" s="74"/>
      <c r="E532" s="75"/>
      <c r="F532" s="75"/>
      <c r="G532" s="75"/>
      <c r="H532" s="75"/>
      <c r="I532" s="74"/>
      <c r="J532" s="75"/>
    </row>
    <row r="533" spans="1:151" ht="23.25" customHeight="1" x14ac:dyDescent="0.35">
      <c r="A533" s="75"/>
      <c r="B533" s="396"/>
      <c r="C533" s="396"/>
      <c r="D533" s="396"/>
      <c r="E533" s="396"/>
      <c r="F533" s="75"/>
      <c r="G533" s="75"/>
      <c r="H533" s="75"/>
      <c r="I533" s="74"/>
      <c r="J533" s="75"/>
    </row>
    <row r="534" spans="1:151" ht="23.25" customHeight="1" x14ac:dyDescent="0.35">
      <c r="A534" s="400"/>
      <c r="B534" s="400"/>
      <c r="C534" s="400"/>
      <c r="D534" s="76"/>
      <c r="E534" s="403"/>
      <c r="F534" s="403"/>
      <c r="G534" s="403"/>
      <c r="H534" s="76"/>
      <c r="I534" s="76"/>
      <c r="J534" s="126"/>
    </row>
    <row r="535" spans="1:151" ht="23.25" customHeight="1" x14ac:dyDescent="0.35">
      <c r="A535" s="401"/>
      <c r="B535" s="401"/>
      <c r="C535" s="401"/>
      <c r="D535" s="77"/>
      <c r="E535" s="76"/>
      <c r="F535" s="76"/>
      <c r="G535" s="76"/>
      <c r="H535" s="77"/>
      <c r="I535" s="77"/>
      <c r="J535" s="127"/>
    </row>
    <row r="536" spans="1:151" ht="23.25" customHeight="1" x14ac:dyDescent="0.35">
      <c r="A536" s="402"/>
      <c r="B536" s="402"/>
      <c r="C536" s="402"/>
      <c r="D536" s="78"/>
      <c r="E536" s="78"/>
      <c r="F536" s="78"/>
      <c r="G536" s="78"/>
      <c r="H536" s="78"/>
      <c r="I536" s="78"/>
      <c r="J536" s="128"/>
    </row>
    <row r="537" spans="1:151" s="177" customFormat="1" ht="23.25" customHeight="1" x14ac:dyDescent="0.35">
      <c r="A537" s="85"/>
      <c r="B537" s="86"/>
      <c r="C537" s="107"/>
      <c r="D537" s="99"/>
      <c r="E537" s="142"/>
      <c r="F537" s="142"/>
      <c r="G537" s="142"/>
      <c r="H537" s="108"/>
      <c r="I537" s="107"/>
      <c r="J537" s="85"/>
    </row>
    <row r="538" spans="1:151" s="177" customFormat="1" ht="23.25" customHeight="1" x14ac:dyDescent="0.35">
      <c r="A538" s="85"/>
      <c r="B538" s="163"/>
      <c r="C538" s="89"/>
      <c r="D538" s="85"/>
      <c r="E538" s="88"/>
      <c r="F538" s="88"/>
      <c r="G538" s="88"/>
      <c r="H538" s="88"/>
      <c r="I538" s="87"/>
      <c r="J538" s="85"/>
    </row>
    <row r="539" spans="1:151" s="177" customFormat="1" ht="23.25" customHeight="1" x14ac:dyDescent="0.35">
      <c r="A539" s="99"/>
      <c r="B539" s="163"/>
      <c r="C539" s="109"/>
      <c r="D539" s="99"/>
      <c r="E539" s="108"/>
      <c r="F539" s="108"/>
      <c r="G539" s="108"/>
      <c r="H539" s="108"/>
      <c r="I539" s="107"/>
      <c r="J539" s="85"/>
    </row>
    <row r="540" spans="1:151" s="177" customFormat="1" ht="23.25" customHeight="1" x14ac:dyDescent="0.35">
      <c r="A540" s="99"/>
      <c r="B540" s="163"/>
      <c r="C540" s="109"/>
      <c r="D540" s="87"/>
      <c r="E540" s="108"/>
      <c r="F540" s="108"/>
      <c r="G540" s="108"/>
      <c r="H540" s="108"/>
      <c r="I540" s="107"/>
      <c r="J540" s="99"/>
    </row>
    <row r="541" spans="1:151" s="177" customFormat="1" ht="23.25" customHeight="1" x14ac:dyDescent="0.35">
      <c r="A541" s="99"/>
      <c r="B541" s="163"/>
      <c r="C541" s="109"/>
      <c r="D541" s="87"/>
      <c r="E541" s="108"/>
      <c r="F541" s="108"/>
      <c r="G541" s="108"/>
      <c r="H541" s="108"/>
      <c r="I541" s="107"/>
      <c r="J541" s="99"/>
    </row>
    <row r="542" spans="1:151" s="177" customFormat="1" ht="23.25" customHeight="1" x14ac:dyDescent="0.35">
      <c r="A542" s="99"/>
      <c r="B542" s="163"/>
      <c r="C542" s="109"/>
      <c r="D542" s="107"/>
      <c r="E542" s="108"/>
      <c r="F542" s="108"/>
      <c r="G542" s="108"/>
      <c r="H542" s="108"/>
      <c r="I542" s="107"/>
      <c r="J542" s="99"/>
    </row>
    <row r="543" spans="1:151" s="177" customFormat="1" ht="23.25" customHeight="1" x14ac:dyDescent="0.35">
      <c r="A543" s="99"/>
      <c r="B543" s="163"/>
      <c r="C543" s="109"/>
      <c r="D543" s="107"/>
      <c r="E543" s="108"/>
      <c r="F543" s="108"/>
      <c r="G543" s="108"/>
      <c r="H543" s="108"/>
      <c r="I543" s="107"/>
      <c r="J543" s="99"/>
    </row>
    <row r="544" spans="1:151" s="38" customFormat="1" ht="21" x14ac:dyDescent="0.35">
      <c r="A544" s="85"/>
      <c r="B544" s="100"/>
      <c r="C544" s="89"/>
      <c r="D544" s="156"/>
      <c r="E544" s="117"/>
      <c r="F544" s="117"/>
      <c r="G544" s="117"/>
      <c r="H544" s="108"/>
      <c r="I544" s="89"/>
      <c r="J544" s="85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  <c r="AK544" s="37"/>
      <c r="AL544" s="37"/>
      <c r="AM544" s="37"/>
      <c r="AN544" s="37"/>
      <c r="AO544" s="37"/>
      <c r="AP544" s="37"/>
      <c r="AQ544" s="37"/>
      <c r="AR544" s="37"/>
      <c r="AS544" s="37"/>
      <c r="AT544" s="37"/>
      <c r="AU544" s="37"/>
      <c r="AV544" s="37"/>
      <c r="AW544" s="37"/>
      <c r="AX544" s="37"/>
      <c r="AY544" s="37"/>
      <c r="AZ544" s="37"/>
      <c r="BA544" s="37"/>
      <c r="BB544" s="37"/>
      <c r="BC544" s="37"/>
      <c r="BD544" s="37"/>
      <c r="BE544" s="37"/>
      <c r="BF544" s="37"/>
      <c r="BG544" s="37"/>
      <c r="BH544" s="37"/>
      <c r="BI544" s="37"/>
      <c r="BJ544" s="37"/>
      <c r="BK544" s="37"/>
      <c r="BL544" s="37"/>
      <c r="BM544" s="37"/>
      <c r="BN544" s="37"/>
      <c r="BO544" s="37"/>
      <c r="BP544" s="37"/>
      <c r="BQ544" s="37"/>
      <c r="BR544" s="37"/>
      <c r="BS544" s="37"/>
      <c r="BT544" s="37"/>
      <c r="BU544" s="37"/>
      <c r="BV544" s="37"/>
      <c r="BW544" s="37"/>
      <c r="BX544" s="37"/>
      <c r="BY544" s="37"/>
      <c r="BZ544" s="37"/>
      <c r="CA544" s="37"/>
      <c r="CB544" s="37"/>
      <c r="CC544" s="37"/>
      <c r="CD544" s="37"/>
      <c r="CE544" s="37"/>
      <c r="CF544" s="37"/>
      <c r="CG544" s="37"/>
      <c r="CH544" s="37"/>
      <c r="CI544" s="37"/>
      <c r="CJ544" s="37"/>
      <c r="CK544" s="37"/>
      <c r="CL544" s="37"/>
      <c r="CM544" s="37"/>
      <c r="CN544" s="37"/>
      <c r="CO544" s="37"/>
      <c r="CP544" s="37"/>
      <c r="CQ544" s="37"/>
      <c r="CR544" s="37"/>
      <c r="CS544" s="37"/>
      <c r="CT544" s="37"/>
      <c r="CU544" s="37"/>
      <c r="CV544" s="37"/>
      <c r="CW544" s="37"/>
      <c r="CX544" s="37"/>
      <c r="CY544" s="37"/>
      <c r="CZ544" s="37"/>
      <c r="DA544" s="37"/>
      <c r="DB544" s="37"/>
      <c r="DC544" s="37"/>
      <c r="DD544" s="37"/>
      <c r="DE544" s="37"/>
      <c r="DF544" s="37"/>
      <c r="DG544" s="37"/>
      <c r="DH544" s="37"/>
      <c r="DI544" s="37"/>
      <c r="DJ544" s="37"/>
      <c r="DK544" s="37"/>
      <c r="DL544" s="37"/>
      <c r="DM544" s="37"/>
      <c r="DN544" s="37"/>
      <c r="DO544" s="37"/>
      <c r="DP544" s="37"/>
      <c r="DQ544" s="37"/>
      <c r="DR544" s="37"/>
      <c r="DS544" s="37"/>
      <c r="DT544" s="37"/>
      <c r="DU544" s="37"/>
      <c r="DV544" s="37"/>
      <c r="DW544" s="37"/>
      <c r="DX544" s="37"/>
      <c r="DY544" s="37"/>
      <c r="DZ544" s="37"/>
      <c r="EA544" s="37"/>
      <c r="EB544" s="37"/>
      <c r="EC544" s="37"/>
      <c r="ED544" s="37"/>
      <c r="EE544" s="37"/>
      <c r="EF544" s="37"/>
      <c r="EG544" s="37"/>
      <c r="EH544" s="37"/>
      <c r="EI544" s="37"/>
      <c r="EJ544" s="37"/>
      <c r="EK544" s="37"/>
      <c r="EL544" s="37"/>
      <c r="EM544" s="37"/>
      <c r="EN544" s="37"/>
      <c r="EO544" s="37"/>
      <c r="EP544" s="37"/>
      <c r="EQ544" s="37"/>
      <c r="ER544" s="37"/>
      <c r="ES544" s="37"/>
      <c r="ET544" s="37"/>
      <c r="EU544" s="37"/>
    </row>
    <row r="545" spans="1:151" s="38" customFormat="1" ht="21" x14ac:dyDescent="0.35">
      <c r="A545" s="85"/>
      <c r="B545" s="100"/>
      <c r="C545" s="89"/>
      <c r="D545" s="157"/>
      <c r="E545" s="117"/>
      <c r="F545" s="108"/>
      <c r="G545" s="108"/>
      <c r="H545" s="108"/>
      <c r="I545" s="89"/>
      <c r="J545" s="85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37"/>
      <c r="AJ545" s="37"/>
      <c r="AK545" s="37"/>
      <c r="AL545" s="37"/>
      <c r="AM545" s="37"/>
      <c r="AN545" s="37"/>
      <c r="AO545" s="37"/>
      <c r="AP545" s="37"/>
      <c r="AQ545" s="37"/>
      <c r="AR545" s="37"/>
      <c r="AS545" s="37"/>
      <c r="AT545" s="37"/>
      <c r="AU545" s="37"/>
      <c r="AV545" s="37"/>
      <c r="AW545" s="37"/>
      <c r="AX545" s="37"/>
      <c r="AY545" s="37"/>
      <c r="AZ545" s="37"/>
      <c r="BA545" s="37"/>
      <c r="BB545" s="37"/>
      <c r="BC545" s="37"/>
      <c r="BD545" s="37"/>
      <c r="BE545" s="37"/>
      <c r="BF545" s="37"/>
      <c r="BG545" s="37"/>
      <c r="BH545" s="37"/>
      <c r="BI545" s="37"/>
      <c r="BJ545" s="37"/>
      <c r="BK545" s="37"/>
      <c r="BL545" s="37"/>
      <c r="BM545" s="37"/>
      <c r="BN545" s="37"/>
      <c r="BO545" s="37"/>
      <c r="BP545" s="37"/>
      <c r="BQ545" s="37"/>
      <c r="BR545" s="37"/>
      <c r="BS545" s="37"/>
      <c r="BT545" s="37"/>
      <c r="BU545" s="37"/>
      <c r="BV545" s="37"/>
      <c r="BW545" s="37"/>
      <c r="BX545" s="37"/>
      <c r="BY545" s="37"/>
      <c r="BZ545" s="37"/>
      <c r="CA545" s="37"/>
      <c r="CB545" s="37"/>
      <c r="CC545" s="37"/>
      <c r="CD545" s="37"/>
      <c r="CE545" s="37"/>
      <c r="CF545" s="37"/>
      <c r="CG545" s="37"/>
      <c r="CH545" s="37"/>
      <c r="CI545" s="37"/>
      <c r="CJ545" s="37"/>
      <c r="CK545" s="37"/>
      <c r="CL545" s="37"/>
      <c r="CM545" s="37"/>
      <c r="CN545" s="37"/>
      <c r="CO545" s="37"/>
      <c r="CP545" s="37"/>
      <c r="CQ545" s="37"/>
      <c r="CR545" s="37"/>
      <c r="CS545" s="37"/>
      <c r="CT545" s="37"/>
      <c r="CU545" s="37"/>
      <c r="CV545" s="37"/>
      <c r="CW545" s="37"/>
      <c r="CX545" s="37"/>
      <c r="CY545" s="37"/>
      <c r="CZ545" s="37"/>
      <c r="DA545" s="37"/>
      <c r="DB545" s="37"/>
      <c r="DC545" s="37"/>
      <c r="DD545" s="37"/>
      <c r="DE545" s="37"/>
      <c r="DF545" s="37"/>
      <c r="DG545" s="37"/>
      <c r="DH545" s="37"/>
      <c r="DI545" s="37"/>
      <c r="DJ545" s="37"/>
      <c r="DK545" s="37"/>
      <c r="DL545" s="37"/>
      <c r="DM545" s="37"/>
      <c r="DN545" s="37"/>
      <c r="DO545" s="37"/>
      <c r="DP545" s="37"/>
      <c r="DQ545" s="37"/>
      <c r="DR545" s="37"/>
      <c r="DS545" s="37"/>
      <c r="DT545" s="37"/>
      <c r="DU545" s="37"/>
      <c r="DV545" s="37"/>
      <c r="DW545" s="37"/>
      <c r="DX545" s="37"/>
      <c r="DY545" s="37"/>
      <c r="DZ545" s="37"/>
      <c r="EA545" s="37"/>
      <c r="EB545" s="37"/>
      <c r="EC545" s="37"/>
      <c r="ED545" s="37"/>
      <c r="EE545" s="37"/>
      <c r="EF545" s="37"/>
      <c r="EG545" s="37"/>
      <c r="EH545" s="37"/>
      <c r="EI545" s="37"/>
      <c r="EJ545" s="37"/>
      <c r="EK545" s="37"/>
      <c r="EL545" s="37"/>
      <c r="EM545" s="37"/>
      <c r="EN545" s="37"/>
      <c r="EO545" s="37"/>
      <c r="EP545" s="37"/>
      <c r="EQ545" s="37"/>
      <c r="ER545" s="37"/>
      <c r="ES545" s="37"/>
      <c r="ET545" s="37"/>
      <c r="EU545" s="37"/>
    </row>
    <row r="546" spans="1:151" s="38" customFormat="1" ht="21" x14ac:dyDescent="0.35">
      <c r="A546" s="85"/>
      <c r="B546" s="100"/>
      <c r="C546" s="109"/>
      <c r="D546" s="157"/>
      <c r="E546" s="108"/>
      <c r="F546" s="108"/>
      <c r="G546" s="108"/>
      <c r="H546" s="108"/>
      <c r="I546" s="89"/>
      <c r="J546" s="85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37"/>
      <c r="AO546" s="37"/>
      <c r="AP546" s="37"/>
      <c r="AQ546" s="37"/>
      <c r="AR546" s="37"/>
      <c r="AS546" s="37"/>
      <c r="AT546" s="37"/>
      <c r="AU546" s="37"/>
      <c r="AV546" s="37"/>
      <c r="AW546" s="37"/>
      <c r="AX546" s="37"/>
      <c r="AY546" s="37"/>
      <c r="AZ546" s="37"/>
      <c r="BA546" s="37"/>
      <c r="BB546" s="37"/>
      <c r="BC546" s="37"/>
      <c r="BD546" s="37"/>
      <c r="BE546" s="37"/>
      <c r="BF546" s="37"/>
      <c r="BG546" s="37"/>
      <c r="BH546" s="37"/>
      <c r="BI546" s="37"/>
      <c r="BJ546" s="37"/>
      <c r="BK546" s="37"/>
      <c r="BL546" s="37"/>
      <c r="BM546" s="37"/>
      <c r="BN546" s="37"/>
      <c r="BO546" s="37"/>
      <c r="BP546" s="37"/>
      <c r="BQ546" s="37"/>
      <c r="BR546" s="37"/>
      <c r="BS546" s="37"/>
      <c r="BT546" s="37"/>
      <c r="BU546" s="37"/>
      <c r="BV546" s="37"/>
      <c r="BW546" s="37"/>
      <c r="BX546" s="37"/>
      <c r="BY546" s="37"/>
      <c r="BZ546" s="37"/>
      <c r="CA546" s="37"/>
      <c r="CB546" s="37"/>
      <c r="CC546" s="37"/>
      <c r="CD546" s="37"/>
      <c r="CE546" s="37"/>
      <c r="CF546" s="37"/>
      <c r="CG546" s="37"/>
      <c r="CH546" s="37"/>
      <c r="CI546" s="37"/>
      <c r="CJ546" s="37"/>
      <c r="CK546" s="37"/>
      <c r="CL546" s="37"/>
      <c r="CM546" s="37"/>
      <c r="CN546" s="37"/>
      <c r="CO546" s="37"/>
      <c r="CP546" s="37"/>
      <c r="CQ546" s="37"/>
      <c r="CR546" s="37"/>
      <c r="CS546" s="37"/>
      <c r="CT546" s="37"/>
      <c r="CU546" s="37"/>
      <c r="CV546" s="37"/>
      <c r="CW546" s="37"/>
      <c r="CX546" s="37"/>
      <c r="CY546" s="37"/>
      <c r="CZ546" s="37"/>
      <c r="DA546" s="37"/>
      <c r="DB546" s="37"/>
      <c r="DC546" s="37"/>
      <c r="DD546" s="37"/>
      <c r="DE546" s="37"/>
      <c r="DF546" s="37"/>
      <c r="DG546" s="37"/>
      <c r="DH546" s="37"/>
      <c r="DI546" s="37"/>
      <c r="DJ546" s="37"/>
      <c r="DK546" s="37"/>
      <c r="DL546" s="37"/>
      <c r="DM546" s="37"/>
      <c r="DN546" s="37"/>
      <c r="DO546" s="37"/>
      <c r="DP546" s="37"/>
      <c r="DQ546" s="37"/>
      <c r="DR546" s="37"/>
      <c r="DS546" s="37"/>
      <c r="DT546" s="37"/>
      <c r="DU546" s="37"/>
      <c r="DV546" s="37"/>
      <c r="DW546" s="37"/>
      <c r="DX546" s="37"/>
      <c r="DY546" s="37"/>
      <c r="DZ546" s="37"/>
      <c r="EA546" s="37"/>
      <c r="EB546" s="37"/>
      <c r="EC546" s="37"/>
      <c r="ED546" s="37"/>
      <c r="EE546" s="37"/>
      <c r="EF546" s="37"/>
      <c r="EG546" s="37"/>
      <c r="EH546" s="37"/>
      <c r="EI546" s="37"/>
      <c r="EJ546" s="37"/>
      <c r="EK546" s="37"/>
      <c r="EL546" s="37"/>
      <c r="EM546" s="37"/>
      <c r="EN546" s="37"/>
      <c r="EO546" s="37"/>
      <c r="EP546" s="37"/>
      <c r="EQ546" s="37"/>
      <c r="ER546" s="37"/>
      <c r="ES546" s="37"/>
      <c r="ET546" s="37"/>
      <c r="EU546" s="37"/>
    </row>
    <row r="547" spans="1:151" s="38" customFormat="1" ht="21" x14ac:dyDescent="0.35">
      <c r="A547" s="99"/>
      <c r="B547" s="100"/>
      <c r="C547" s="109"/>
      <c r="D547" s="99"/>
      <c r="E547" s="108"/>
      <c r="F547" s="108"/>
      <c r="G547" s="108"/>
      <c r="H547" s="108"/>
      <c r="I547" s="109"/>
      <c r="J547" s="109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37"/>
      <c r="AJ547" s="37"/>
      <c r="AK547" s="37"/>
      <c r="AL547" s="37"/>
      <c r="AM547" s="37"/>
      <c r="AN547" s="37"/>
      <c r="AO547" s="37"/>
      <c r="AP547" s="37"/>
      <c r="AQ547" s="37"/>
      <c r="AR547" s="37"/>
      <c r="AS547" s="37"/>
      <c r="AT547" s="37"/>
      <c r="AU547" s="37"/>
      <c r="AV547" s="37"/>
      <c r="AW547" s="37"/>
      <c r="AX547" s="37"/>
      <c r="AY547" s="37"/>
      <c r="AZ547" s="37"/>
      <c r="BA547" s="37"/>
      <c r="BB547" s="37"/>
      <c r="BC547" s="37"/>
      <c r="BD547" s="37"/>
      <c r="BE547" s="37"/>
      <c r="BF547" s="37"/>
      <c r="BG547" s="37"/>
      <c r="BH547" s="37"/>
      <c r="BI547" s="37"/>
      <c r="BJ547" s="37"/>
      <c r="BK547" s="37"/>
      <c r="BL547" s="37"/>
      <c r="BM547" s="37"/>
      <c r="BN547" s="37"/>
      <c r="BO547" s="37"/>
      <c r="BP547" s="37"/>
      <c r="BQ547" s="37"/>
      <c r="BR547" s="37"/>
      <c r="BS547" s="37"/>
      <c r="BT547" s="37"/>
      <c r="BU547" s="37"/>
      <c r="BV547" s="37"/>
      <c r="BW547" s="37"/>
      <c r="BX547" s="37"/>
      <c r="BY547" s="37"/>
      <c r="BZ547" s="37"/>
      <c r="CA547" s="37"/>
      <c r="CB547" s="37"/>
      <c r="CC547" s="37"/>
      <c r="CD547" s="37"/>
      <c r="CE547" s="37"/>
      <c r="CF547" s="37"/>
      <c r="CG547" s="37"/>
      <c r="CH547" s="37"/>
      <c r="CI547" s="37"/>
      <c r="CJ547" s="37"/>
      <c r="CK547" s="37"/>
      <c r="CL547" s="37"/>
      <c r="CM547" s="37"/>
      <c r="CN547" s="37"/>
      <c r="CO547" s="37"/>
      <c r="CP547" s="37"/>
      <c r="CQ547" s="37"/>
      <c r="CR547" s="37"/>
      <c r="CS547" s="37"/>
      <c r="CT547" s="37"/>
      <c r="CU547" s="37"/>
      <c r="CV547" s="37"/>
      <c r="CW547" s="37"/>
      <c r="CX547" s="37"/>
      <c r="CY547" s="37"/>
      <c r="CZ547" s="37"/>
      <c r="DA547" s="37"/>
      <c r="DB547" s="37"/>
      <c r="DC547" s="37"/>
      <c r="DD547" s="37"/>
      <c r="DE547" s="37"/>
      <c r="DF547" s="37"/>
      <c r="DG547" s="37"/>
      <c r="DH547" s="37"/>
      <c r="DI547" s="37"/>
      <c r="DJ547" s="37"/>
      <c r="DK547" s="37"/>
      <c r="DL547" s="37"/>
      <c r="DM547" s="37"/>
      <c r="DN547" s="37"/>
      <c r="DO547" s="37"/>
      <c r="DP547" s="37"/>
      <c r="DQ547" s="37"/>
      <c r="DR547" s="37"/>
      <c r="DS547" s="37"/>
      <c r="DT547" s="37"/>
      <c r="DU547" s="37"/>
      <c r="DV547" s="37"/>
      <c r="DW547" s="37"/>
      <c r="DX547" s="37"/>
      <c r="DY547" s="37"/>
      <c r="DZ547" s="37"/>
      <c r="EA547" s="37"/>
      <c r="EB547" s="37"/>
      <c r="EC547" s="37"/>
      <c r="ED547" s="37"/>
      <c r="EE547" s="37"/>
      <c r="EF547" s="37"/>
      <c r="EG547" s="37"/>
      <c r="EH547" s="37"/>
      <c r="EI547" s="37"/>
      <c r="EJ547" s="37"/>
      <c r="EK547" s="37"/>
      <c r="EL547" s="37"/>
      <c r="EM547" s="37"/>
      <c r="EN547" s="37"/>
      <c r="EO547" s="37"/>
      <c r="EP547" s="37"/>
      <c r="EQ547" s="37"/>
      <c r="ER547" s="37"/>
      <c r="ES547" s="37"/>
      <c r="ET547" s="37"/>
      <c r="EU547" s="37"/>
    </row>
    <row r="548" spans="1:151" s="38" customFormat="1" ht="21" x14ac:dyDescent="0.35">
      <c r="A548" s="85"/>
      <c r="B548" s="100"/>
      <c r="C548" s="100"/>
      <c r="D548" s="99"/>
      <c r="E548" s="108"/>
      <c r="F548" s="108"/>
      <c r="G548" s="108"/>
      <c r="H548" s="108"/>
      <c r="I548" s="107"/>
      <c r="J548" s="85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37"/>
      <c r="AJ548" s="37"/>
      <c r="AK548" s="37"/>
      <c r="AL548" s="37"/>
      <c r="AM548" s="37"/>
      <c r="AN548" s="37"/>
      <c r="AO548" s="37"/>
      <c r="AP548" s="37"/>
      <c r="AQ548" s="37"/>
      <c r="AR548" s="37"/>
      <c r="AS548" s="37"/>
      <c r="AT548" s="37"/>
      <c r="AU548" s="37"/>
      <c r="AV548" s="37"/>
      <c r="AW548" s="37"/>
      <c r="AX548" s="37"/>
      <c r="AY548" s="37"/>
      <c r="AZ548" s="37"/>
      <c r="BA548" s="37"/>
      <c r="BB548" s="37"/>
      <c r="BC548" s="37"/>
      <c r="BD548" s="37"/>
      <c r="BE548" s="37"/>
      <c r="BF548" s="37"/>
      <c r="BG548" s="37"/>
      <c r="BH548" s="37"/>
      <c r="BI548" s="37"/>
      <c r="BJ548" s="37"/>
      <c r="BK548" s="37"/>
      <c r="BL548" s="37"/>
      <c r="BM548" s="37"/>
      <c r="BN548" s="37"/>
      <c r="BO548" s="37"/>
      <c r="BP548" s="37"/>
      <c r="BQ548" s="37"/>
      <c r="BR548" s="37"/>
      <c r="BS548" s="37"/>
      <c r="BT548" s="37"/>
      <c r="BU548" s="37"/>
      <c r="BV548" s="37"/>
      <c r="BW548" s="37"/>
      <c r="BX548" s="37"/>
      <c r="BY548" s="37"/>
      <c r="BZ548" s="37"/>
      <c r="CA548" s="37"/>
      <c r="CB548" s="37"/>
      <c r="CC548" s="37"/>
      <c r="CD548" s="37"/>
      <c r="CE548" s="37"/>
      <c r="CF548" s="37"/>
      <c r="CG548" s="37"/>
      <c r="CH548" s="37"/>
      <c r="CI548" s="37"/>
      <c r="CJ548" s="37"/>
      <c r="CK548" s="37"/>
      <c r="CL548" s="37"/>
      <c r="CM548" s="37"/>
      <c r="CN548" s="37"/>
      <c r="CO548" s="37"/>
      <c r="CP548" s="37"/>
      <c r="CQ548" s="37"/>
      <c r="CR548" s="37"/>
      <c r="CS548" s="37"/>
      <c r="CT548" s="37"/>
      <c r="CU548" s="37"/>
      <c r="CV548" s="37"/>
      <c r="CW548" s="37"/>
      <c r="CX548" s="37"/>
      <c r="CY548" s="37"/>
      <c r="CZ548" s="37"/>
      <c r="DA548" s="37"/>
      <c r="DB548" s="37"/>
      <c r="DC548" s="37"/>
      <c r="DD548" s="37"/>
      <c r="DE548" s="37"/>
      <c r="DF548" s="37"/>
      <c r="DG548" s="37"/>
      <c r="DH548" s="37"/>
      <c r="DI548" s="37"/>
      <c r="DJ548" s="37"/>
      <c r="DK548" s="37"/>
      <c r="DL548" s="37"/>
      <c r="DM548" s="37"/>
      <c r="DN548" s="37"/>
      <c r="DO548" s="37"/>
      <c r="DP548" s="37"/>
      <c r="DQ548" s="37"/>
      <c r="DR548" s="37"/>
      <c r="DS548" s="37"/>
      <c r="DT548" s="37"/>
      <c r="DU548" s="37"/>
      <c r="DV548" s="37"/>
      <c r="DW548" s="37"/>
      <c r="DX548" s="37"/>
      <c r="DY548" s="37"/>
      <c r="DZ548" s="37"/>
      <c r="EA548" s="37"/>
      <c r="EB548" s="37"/>
      <c r="EC548" s="37"/>
      <c r="ED548" s="37"/>
      <c r="EE548" s="37"/>
      <c r="EF548" s="37"/>
      <c r="EG548" s="37"/>
      <c r="EH548" s="37"/>
      <c r="EI548" s="37"/>
      <c r="EJ548" s="37"/>
      <c r="EK548" s="37"/>
      <c r="EL548" s="37"/>
      <c r="EM548" s="37"/>
      <c r="EN548" s="37"/>
      <c r="EO548" s="37"/>
      <c r="EP548" s="37"/>
      <c r="EQ548" s="37"/>
      <c r="ER548" s="37"/>
      <c r="ES548" s="37"/>
      <c r="ET548" s="37"/>
      <c r="EU548" s="37"/>
    </row>
    <row r="549" spans="1:151" s="38" customFormat="1" ht="21" x14ac:dyDescent="0.35">
      <c r="A549" s="85"/>
      <c r="B549" s="100"/>
      <c r="C549" s="147"/>
      <c r="D549" s="99"/>
      <c r="E549" s="108"/>
      <c r="F549" s="108"/>
      <c r="G549" s="108"/>
      <c r="H549" s="108"/>
      <c r="I549" s="107"/>
      <c r="J549" s="89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37"/>
      <c r="AJ549" s="37"/>
      <c r="AK549" s="37"/>
      <c r="AL549" s="37"/>
      <c r="AM549" s="37"/>
      <c r="AN549" s="37"/>
      <c r="AO549" s="37"/>
      <c r="AP549" s="37"/>
      <c r="AQ549" s="37"/>
      <c r="AR549" s="37"/>
      <c r="AS549" s="37"/>
      <c r="AT549" s="37"/>
      <c r="AU549" s="37"/>
      <c r="AV549" s="37"/>
      <c r="AW549" s="37"/>
      <c r="AX549" s="37"/>
      <c r="AY549" s="37"/>
      <c r="AZ549" s="37"/>
      <c r="BA549" s="37"/>
      <c r="BB549" s="37"/>
      <c r="BC549" s="37"/>
      <c r="BD549" s="37"/>
      <c r="BE549" s="37"/>
      <c r="BF549" s="37"/>
      <c r="BG549" s="37"/>
      <c r="BH549" s="37"/>
      <c r="BI549" s="37"/>
      <c r="BJ549" s="37"/>
      <c r="BK549" s="37"/>
      <c r="BL549" s="37"/>
      <c r="BM549" s="37"/>
      <c r="BN549" s="37"/>
      <c r="BO549" s="37"/>
      <c r="BP549" s="37"/>
      <c r="BQ549" s="37"/>
      <c r="BR549" s="37"/>
      <c r="BS549" s="37"/>
      <c r="BT549" s="37"/>
      <c r="BU549" s="37"/>
      <c r="BV549" s="37"/>
      <c r="BW549" s="37"/>
      <c r="BX549" s="37"/>
      <c r="BY549" s="37"/>
      <c r="BZ549" s="37"/>
      <c r="CA549" s="37"/>
      <c r="CB549" s="37"/>
      <c r="CC549" s="37"/>
      <c r="CD549" s="37"/>
      <c r="CE549" s="37"/>
      <c r="CF549" s="37"/>
      <c r="CG549" s="37"/>
      <c r="CH549" s="37"/>
      <c r="CI549" s="37"/>
      <c r="CJ549" s="37"/>
      <c r="CK549" s="37"/>
      <c r="CL549" s="37"/>
      <c r="CM549" s="37"/>
      <c r="CN549" s="37"/>
      <c r="CO549" s="37"/>
      <c r="CP549" s="37"/>
      <c r="CQ549" s="37"/>
      <c r="CR549" s="37"/>
      <c r="CS549" s="37"/>
      <c r="CT549" s="37"/>
      <c r="CU549" s="37"/>
      <c r="CV549" s="37"/>
      <c r="CW549" s="37"/>
      <c r="CX549" s="37"/>
      <c r="CY549" s="37"/>
      <c r="CZ549" s="37"/>
      <c r="DA549" s="37"/>
      <c r="DB549" s="37"/>
      <c r="DC549" s="37"/>
      <c r="DD549" s="37"/>
      <c r="DE549" s="37"/>
      <c r="DF549" s="37"/>
      <c r="DG549" s="37"/>
      <c r="DH549" s="37"/>
      <c r="DI549" s="37"/>
      <c r="DJ549" s="37"/>
      <c r="DK549" s="37"/>
      <c r="DL549" s="37"/>
      <c r="DM549" s="37"/>
      <c r="DN549" s="37"/>
      <c r="DO549" s="37"/>
      <c r="DP549" s="37"/>
      <c r="DQ549" s="37"/>
      <c r="DR549" s="37"/>
      <c r="DS549" s="37"/>
      <c r="DT549" s="37"/>
      <c r="DU549" s="37"/>
      <c r="DV549" s="37"/>
      <c r="DW549" s="37"/>
      <c r="DX549" s="37"/>
      <c r="DY549" s="37"/>
      <c r="DZ549" s="37"/>
      <c r="EA549" s="37"/>
      <c r="EB549" s="37"/>
      <c r="EC549" s="37"/>
      <c r="ED549" s="37"/>
      <c r="EE549" s="37"/>
      <c r="EF549" s="37"/>
      <c r="EG549" s="37"/>
      <c r="EH549" s="37"/>
      <c r="EI549" s="37"/>
      <c r="EJ549" s="37"/>
      <c r="EK549" s="37"/>
      <c r="EL549" s="37"/>
      <c r="EM549" s="37"/>
      <c r="EN549" s="37"/>
      <c r="EO549" s="37"/>
      <c r="EP549" s="37"/>
      <c r="EQ549" s="37"/>
      <c r="ER549" s="37"/>
      <c r="ES549" s="37"/>
      <c r="ET549" s="37"/>
      <c r="EU549" s="37"/>
    </row>
    <row r="550" spans="1:151" s="38" customFormat="1" ht="21" x14ac:dyDescent="0.35">
      <c r="A550" s="85"/>
      <c r="B550" s="100"/>
      <c r="C550" s="147"/>
      <c r="D550" s="99"/>
      <c r="E550" s="108"/>
      <c r="F550" s="108"/>
      <c r="G550" s="108"/>
      <c r="H550" s="108"/>
      <c r="I550" s="107"/>
      <c r="J550" s="89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  <c r="AK550" s="37"/>
      <c r="AL550" s="37"/>
      <c r="AM550" s="37"/>
      <c r="AN550" s="37"/>
      <c r="AO550" s="37"/>
      <c r="AP550" s="37"/>
      <c r="AQ550" s="37"/>
      <c r="AR550" s="37"/>
      <c r="AS550" s="37"/>
      <c r="AT550" s="37"/>
      <c r="AU550" s="37"/>
      <c r="AV550" s="37"/>
      <c r="AW550" s="37"/>
      <c r="AX550" s="37"/>
      <c r="AY550" s="37"/>
      <c r="AZ550" s="37"/>
      <c r="BA550" s="37"/>
      <c r="BB550" s="37"/>
      <c r="BC550" s="37"/>
      <c r="BD550" s="37"/>
      <c r="BE550" s="37"/>
      <c r="BF550" s="37"/>
      <c r="BG550" s="37"/>
      <c r="BH550" s="37"/>
      <c r="BI550" s="37"/>
      <c r="BJ550" s="37"/>
      <c r="BK550" s="37"/>
      <c r="BL550" s="37"/>
      <c r="BM550" s="37"/>
      <c r="BN550" s="37"/>
      <c r="BO550" s="37"/>
      <c r="BP550" s="37"/>
      <c r="BQ550" s="37"/>
      <c r="BR550" s="37"/>
      <c r="BS550" s="37"/>
      <c r="BT550" s="37"/>
      <c r="BU550" s="37"/>
      <c r="BV550" s="37"/>
      <c r="BW550" s="37"/>
      <c r="BX550" s="37"/>
      <c r="BY550" s="37"/>
      <c r="BZ550" s="37"/>
      <c r="CA550" s="37"/>
      <c r="CB550" s="37"/>
      <c r="CC550" s="37"/>
      <c r="CD550" s="37"/>
      <c r="CE550" s="37"/>
      <c r="CF550" s="37"/>
      <c r="CG550" s="37"/>
      <c r="CH550" s="37"/>
      <c r="CI550" s="37"/>
      <c r="CJ550" s="37"/>
      <c r="CK550" s="37"/>
      <c r="CL550" s="37"/>
      <c r="CM550" s="37"/>
      <c r="CN550" s="37"/>
      <c r="CO550" s="37"/>
      <c r="CP550" s="37"/>
      <c r="CQ550" s="37"/>
      <c r="CR550" s="37"/>
      <c r="CS550" s="37"/>
      <c r="CT550" s="37"/>
      <c r="CU550" s="37"/>
      <c r="CV550" s="37"/>
      <c r="CW550" s="37"/>
      <c r="CX550" s="37"/>
      <c r="CY550" s="37"/>
      <c r="CZ550" s="37"/>
      <c r="DA550" s="37"/>
      <c r="DB550" s="37"/>
      <c r="DC550" s="37"/>
      <c r="DD550" s="37"/>
      <c r="DE550" s="37"/>
      <c r="DF550" s="37"/>
      <c r="DG550" s="37"/>
      <c r="DH550" s="37"/>
      <c r="DI550" s="37"/>
      <c r="DJ550" s="37"/>
      <c r="DK550" s="37"/>
      <c r="DL550" s="37"/>
      <c r="DM550" s="37"/>
      <c r="DN550" s="37"/>
      <c r="DO550" s="37"/>
      <c r="DP550" s="37"/>
      <c r="DQ550" s="37"/>
      <c r="DR550" s="37"/>
      <c r="DS550" s="37"/>
      <c r="DT550" s="37"/>
      <c r="DU550" s="37"/>
      <c r="DV550" s="37"/>
      <c r="DW550" s="37"/>
      <c r="DX550" s="37"/>
      <c r="DY550" s="37"/>
      <c r="DZ550" s="37"/>
      <c r="EA550" s="37"/>
      <c r="EB550" s="37"/>
      <c r="EC550" s="37"/>
      <c r="ED550" s="37"/>
      <c r="EE550" s="37"/>
      <c r="EF550" s="37"/>
      <c r="EG550" s="37"/>
      <c r="EH550" s="37"/>
      <c r="EI550" s="37"/>
      <c r="EJ550" s="37"/>
      <c r="EK550" s="37"/>
      <c r="EL550" s="37"/>
      <c r="EM550" s="37"/>
      <c r="EN550" s="37"/>
      <c r="EO550" s="37"/>
      <c r="EP550" s="37"/>
      <c r="EQ550" s="37"/>
      <c r="ER550" s="37"/>
      <c r="ES550" s="37"/>
      <c r="ET550" s="37"/>
      <c r="EU550" s="37"/>
    </row>
    <row r="551" spans="1:151" s="38" customFormat="1" ht="21" x14ac:dyDescent="0.35">
      <c r="A551" s="91"/>
      <c r="B551" s="105"/>
      <c r="C551" s="105"/>
      <c r="D551" s="91"/>
      <c r="E551" s="94"/>
      <c r="F551" s="94"/>
      <c r="G551" s="94"/>
      <c r="H551" s="94"/>
      <c r="I551" s="93"/>
      <c r="J551" s="91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  <c r="AP551" s="37"/>
      <c r="AQ551" s="37"/>
      <c r="AR551" s="37"/>
      <c r="AS551" s="37"/>
      <c r="AT551" s="37"/>
      <c r="AU551" s="37"/>
      <c r="AV551" s="37"/>
      <c r="AW551" s="37"/>
      <c r="AX551" s="37"/>
      <c r="AY551" s="37"/>
      <c r="AZ551" s="37"/>
      <c r="BA551" s="37"/>
      <c r="BB551" s="37"/>
      <c r="BC551" s="37"/>
      <c r="BD551" s="37"/>
      <c r="BE551" s="37"/>
      <c r="BF551" s="37"/>
      <c r="BG551" s="37"/>
      <c r="BH551" s="37"/>
      <c r="BI551" s="37"/>
      <c r="BJ551" s="37"/>
      <c r="BK551" s="37"/>
      <c r="BL551" s="37"/>
      <c r="BM551" s="37"/>
      <c r="BN551" s="37"/>
      <c r="BO551" s="37"/>
      <c r="BP551" s="37"/>
      <c r="BQ551" s="37"/>
      <c r="BR551" s="37"/>
      <c r="BS551" s="37"/>
      <c r="BT551" s="37"/>
      <c r="BU551" s="37"/>
      <c r="BV551" s="37"/>
      <c r="BW551" s="37"/>
      <c r="BX551" s="37"/>
      <c r="BY551" s="37"/>
      <c r="BZ551" s="37"/>
      <c r="CA551" s="37"/>
      <c r="CB551" s="37"/>
      <c r="CC551" s="37"/>
      <c r="CD551" s="37"/>
      <c r="CE551" s="37"/>
      <c r="CF551" s="37"/>
      <c r="CG551" s="37"/>
      <c r="CH551" s="37"/>
      <c r="CI551" s="37"/>
      <c r="CJ551" s="37"/>
      <c r="CK551" s="37"/>
      <c r="CL551" s="37"/>
      <c r="CM551" s="37"/>
      <c r="CN551" s="37"/>
      <c r="CO551" s="37"/>
      <c r="CP551" s="37"/>
      <c r="CQ551" s="37"/>
      <c r="CR551" s="37"/>
      <c r="CS551" s="37"/>
      <c r="CT551" s="37"/>
      <c r="CU551" s="37"/>
      <c r="CV551" s="37"/>
      <c r="CW551" s="37"/>
      <c r="CX551" s="37"/>
      <c r="CY551" s="37"/>
      <c r="CZ551" s="37"/>
      <c r="DA551" s="37"/>
      <c r="DB551" s="37"/>
      <c r="DC551" s="37"/>
      <c r="DD551" s="37"/>
      <c r="DE551" s="37"/>
      <c r="DF551" s="37"/>
      <c r="DG551" s="37"/>
      <c r="DH551" s="37"/>
      <c r="DI551" s="37"/>
      <c r="DJ551" s="37"/>
      <c r="DK551" s="37"/>
      <c r="DL551" s="37"/>
      <c r="DM551" s="37"/>
      <c r="DN551" s="37"/>
      <c r="DO551" s="37"/>
      <c r="DP551" s="37"/>
      <c r="DQ551" s="37"/>
      <c r="DR551" s="37"/>
      <c r="DS551" s="37"/>
      <c r="DT551" s="37"/>
      <c r="DU551" s="37"/>
      <c r="DV551" s="37"/>
      <c r="DW551" s="37"/>
      <c r="DX551" s="37"/>
      <c r="DY551" s="37"/>
      <c r="DZ551" s="37"/>
      <c r="EA551" s="37"/>
      <c r="EB551" s="37"/>
      <c r="EC551" s="37"/>
      <c r="ED551" s="37"/>
      <c r="EE551" s="37"/>
      <c r="EF551" s="37"/>
      <c r="EG551" s="37"/>
      <c r="EH551" s="37"/>
      <c r="EI551" s="37"/>
      <c r="EJ551" s="37"/>
      <c r="EK551" s="37"/>
      <c r="EL551" s="37"/>
      <c r="EM551" s="37"/>
      <c r="EN551" s="37"/>
      <c r="EO551" s="37"/>
      <c r="EP551" s="37"/>
      <c r="EQ551" s="37"/>
      <c r="ER551" s="37"/>
      <c r="ES551" s="37"/>
      <c r="ET551" s="37"/>
      <c r="EU551" s="37"/>
    </row>
    <row r="552" spans="1:151" s="38" customFormat="1" ht="21" x14ac:dyDescent="0.35">
      <c r="A552" s="95"/>
      <c r="B552" s="69"/>
      <c r="C552" s="69"/>
      <c r="D552" s="95"/>
      <c r="E552" s="98"/>
      <c r="F552" s="98"/>
      <c r="G552" s="98"/>
      <c r="H552" s="98"/>
      <c r="I552" s="97"/>
      <c r="J552" s="95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  <c r="AK552" s="37"/>
      <c r="AL552" s="37"/>
      <c r="AM552" s="37"/>
      <c r="AN552" s="37"/>
      <c r="AO552" s="37"/>
      <c r="AP552" s="37"/>
      <c r="AQ552" s="37"/>
      <c r="AR552" s="37"/>
      <c r="AS552" s="37"/>
      <c r="AT552" s="37"/>
      <c r="AU552" s="37"/>
      <c r="AV552" s="37"/>
      <c r="AW552" s="37"/>
      <c r="AX552" s="37"/>
      <c r="AY552" s="37"/>
      <c r="AZ552" s="37"/>
      <c r="BA552" s="37"/>
      <c r="BB552" s="37"/>
      <c r="BC552" s="37"/>
      <c r="BD552" s="37"/>
      <c r="BE552" s="37"/>
      <c r="BF552" s="37"/>
      <c r="BG552" s="37"/>
      <c r="BH552" s="37"/>
      <c r="BI552" s="37"/>
      <c r="BJ552" s="37"/>
      <c r="BK552" s="37"/>
      <c r="BL552" s="37"/>
      <c r="BM552" s="37"/>
      <c r="BN552" s="37"/>
      <c r="BO552" s="37"/>
      <c r="BP552" s="37"/>
      <c r="BQ552" s="37"/>
      <c r="BR552" s="37"/>
      <c r="BS552" s="37"/>
      <c r="BT552" s="37"/>
      <c r="BU552" s="37"/>
      <c r="BV552" s="37"/>
      <c r="BW552" s="37"/>
      <c r="BX552" s="37"/>
      <c r="BY552" s="37"/>
      <c r="BZ552" s="37"/>
      <c r="CA552" s="37"/>
      <c r="CB552" s="37"/>
      <c r="CC552" s="37"/>
      <c r="CD552" s="37"/>
      <c r="CE552" s="37"/>
      <c r="CF552" s="37"/>
      <c r="CG552" s="37"/>
      <c r="CH552" s="37"/>
      <c r="CI552" s="37"/>
      <c r="CJ552" s="37"/>
      <c r="CK552" s="37"/>
      <c r="CL552" s="37"/>
      <c r="CM552" s="37"/>
      <c r="CN552" s="37"/>
      <c r="CO552" s="37"/>
      <c r="CP552" s="37"/>
      <c r="CQ552" s="37"/>
      <c r="CR552" s="37"/>
      <c r="CS552" s="37"/>
      <c r="CT552" s="37"/>
      <c r="CU552" s="37"/>
      <c r="CV552" s="37"/>
      <c r="CW552" s="37"/>
      <c r="CX552" s="37"/>
      <c r="CY552" s="37"/>
      <c r="CZ552" s="37"/>
      <c r="DA552" s="37"/>
      <c r="DB552" s="37"/>
      <c r="DC552" s="37"/>
      <c r="DD552" s="37"/>
      <c r="DE552" s="37"/>
      <c r="DF552" s="37"/>
      <c r="DG552" s="37"/>
      <c r="DH552" s="37"/>
      <c r="DI552" s="37"/>
      <c r="DJ552" s="37"/>
      <c r="DK552" s="37"/>
      <c r="DL552" s="37"/>
      <c r="DM552" s="37"/>
      <c r="DN552" s="37"/>
      <c r="DO552" s="37"/>
      <c r="DP552" s="37"/>
      <c r="DQ552" s="37"/>
      <c r="DR552" s="37"/>
      <c r="DS552" s="37"/>
      <c r="DT552" s="37"/>
      <c r="DU552" s="37"/>
      <c r="DV552" s="37"/>
      <c r="DW552" s="37"/>
      <c r="DX552" s="37"/>
      <c r="DY552" s="37"/>
      <c r="DZ552" s="37"/>
      <c r="EA552" s="37"/>
      <c r="EB552" s="37"/>
      <c r="EC552" s="37"/>
      <c r="ED552" s="37"/>
      <c r="EE552" s="37"/>
      <c r="EF552" s="37"/>
      <c r="EG552" s="37"/>
      <c r="EH552" s="37"/>
      <c r="EI552" s="37"/>
      <c r="EJ552" s="37"/>
      <c r="EK552" s="37"/>
      <c r="EL552" s="37"/>
      <c r="EM552" s="37"/>
      <c r="EN552" s="37"/>
      <c r="EO552" s="37"/>
      <c r="EP552" s="37"/>
      <c r="EQ552" s="37"/>
      <c r="ER552" s="37"/>
      <c r="ES552" s="37"/>
      <c r="ET552" s="37"/>
      <c r="EU552" s="37"/>
    </row>
    <row r="553" spans="1:151" s="177" customFormat="1" ht="23.25" customHeight="1" x14ac:dyDescent="0.35">
      <c r="A553" s="404"/>
      <c r="B553" s="404"/>
      <c r="C553" s="404"/>
      <c r="D553" s="404"/>
      <c r="E553" s="404"/>
      <c r="F553" s="404"/>
      <c r="G553" s="404"/>
      <c r="H553" s="404"/>
      <c r="I553" s="404"/>
      <c r="J553" s="404"/>
    </row>
    <row r="554" spans="1:151" s="177" customFormat="1" ht="23.25" customHeight="1" x14ac:dyDescent="0.35">
      <c r="A554" s="405"/>
      <c r="B554" s="405"/>
      <c r="C554" s="405"/>
      <c r="D554" s="405"/>
      <c r="E554" s="405"/>
      <c r="F554" s="405"/>
      <c r="G554" s="405"/>
      <c r="H554" s="405"/>
      <c r="I554" s="405"/>
      <c r="J554" s="405"/>
    </row>
    <row r="555" spans="1:151" s="177" customFormat="1" ht="23.25" customHeight="1" x14ac:dyDescent="0.35">
      <c r="A555" s="405"/>
      <c r="B555" s="405"/>
      <c r="C555" s="405"/>
      <c r="D555" s="405"/>
      <c r="E555" s="405"/>
      <c r="F555" s="405"/>
      <c r="G555" s="405"/>
      <c r="H555" s="405"/>
      <c r="I555" s="405"/>
      <c r="J555" s="405"/>
    </row>
    <row r="556" spans="1:151" s="177" customFormat="1" ht="23.25" customHeight="1" x14ac:dyDescent="0.35">
      <c r="A556" s="169"/>
      <c r="B556" s="74"/>
      <c r="C556" s="74"/>
      <c r="D556" s="74"/>
      <c r="E556" s="75"/>
      <c r="F556" s="75"/>
      <c r="G556" s="75"/>
      <c r="H556" s="75"/>
      <c r="I556" s="74"/>
      <c r="J556" s="75"/>
    </row>
    <row r="557" spans="1:151" s="177" customFormat="1" ht="23.25" customHeight="1" x14ac:dyDescent="0.35">
      <c r="A557" s="75"/>
      <c r="B557" s="396"/>
      <c r="C557" s="396"/>
      <c r="D557" s="396"/>
      <c r="E557" s="396"/>
      <c r="F557" s="75"/>
      <c r="G557" s="75"/>
      <c r="H557" s="75"/>
      <c r="I557" s="74"/>
      <c r="J557" s="75"/>
    </row>
    <row r="558" spans="1:151" s="177" customFormat="1" ht="23.25" customHeight="1" x14ac:dyDescent="0.35">
      <c r="A558" s="400"/>
      <c r="B558" s="400"/>
      <c r="C558" s="400"/>
      <c r="D558" s="76"/>
      <c r="E558" s="403"/>
      <c r="F558" s="403"/>
      <c r="G558" s="403"/>
      <c r="H558" s="76"/>
      <c r="I558" s="76"/>
      <c r="J558" s="126"/>
    </row>
    <row r="559" spans="1:151" s="177" customFormat="1" ht="23.25" customHeight="1" x14ac:dyDescent="0.35">
      <c r="A559" s="401"/>
      <c r="B559" s="401"/>
      <c r="C559" s="401"/>
      <c r="D559" s="77"/>
      <c r="E559" s="76"/>
      <c r="F559" s="76"/>
      <c r="G559" s="76"/>
      <c r="H559" s="77"/>
      <c r="I559" s="77"/>
      <c r="J559" s="127"/>
    </row>
    <row r="560" spans="1:151" s="177" customFormat="1" ht="23.25" customHeight="1" x14ac:dyDescent="0.35">
      <c r="A560" s="402"/>
      <c r="B560" s="402"/>
      <c r="C560" s="402"/>
      <c r="D560" s="78"/>
      <c r="E560" s="78"/>
      <c r="F560" s="78"/>
      <c r="G560" s="78"/>
      <c r="H560" s="78"/>
      <c r="I560" s="78"/>
      <c r="J560" s="128"/>
    </row>
    <row r="561" spans="1:151" s="38" customFormat="1" ht="21" x14ac:dyDescent="0.35">
      <c r="A561" s="85"/>
      <c r="B561" s="100"/>
      <c r="C561" s="89"/>
      <c r="D561" s="85"/>
      <c r="E561" s="88"/>
      <c r="F561" s="88"/>
      <c r="G561" s="88"/>
      <c r="H561" s="88"/>
      <c r="I561" s="87"/>
      <c r="J561" s="85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  <c r="AX561" s="37"/>
      <c r="AY561" s="37"/>
      <c r="AZ561" s="37"/>
      <c r="BA561" s="37"/>
      <c r="BB561" s="37"/>
      <c r="BC561" s="37"/>
      <c r="BD561" s="37"/>
      <c r="BE561" s="37"/>
      <c r="BF561" s="37"/>
      <c r="BG561" s="37"/>
      <c r="BH561" s="37"/>
      <c r="BI561" s="37"/>
      <c r="BJ561" s="37"/>
      <c r="BK561" s="37"/>
      <c r="BL561" s="37"/>
      <c r="BM561" s="37"/>
      <c r="BN561" s="37"/>
      <c r="BO561" s="37"/>
      <c r="BP561" s="37"/>
      <c r="BQ561" s="37"/>
      <c r="BR561" s="37"/>
      <c r="BS561" s="37"/>
      <c r="BT561" s="37"/>
      <c r="BU561" s="37"/>
      <c r="BV561" s="37"/>
      <c r="BW561" s="37"/>
      <c r="BX561" s="37"/>
      <c r="BY561" s="37"/>
      <c r="BZ561" s="37"/>
      <c r="CA561" s="37"/>
      <c r="CB561" s="37"/>
      <c r="CC561" s="37"/>
      <c r="CD561" s="37"/>
      <c r="CE561" s="37"/>
      <c r="CF561" s="37"/>
      <c r="CG561" s="37"/>
      <c r="CH561" s="37"/>
      <c r="CI561" s="37"/>
      <c r="CJ561" s="37"/>
      <c r="CK561" s="37"/>
      <c r="CL561" s="37"/>
      <c r="CM561" s="37"/>
      <c r="CN561" s="37"/>
      <c r="CO561" s="37"/>
      <c r="CP561" s="37"/>
      <c r="CQ561" s="37"/>
      <c r="CR561" s="37"/>
      <c r="CS561" s="37"/>
      <c r="CT561" s="37"/>
      <c r="CU561" s="37"/>
      <c r="CV561" s="37"/>
      <c r="CW561" s="37"/>
      <c r="CX561" s="37"/>
      <c r="CY561" s="37"/>
      <c r="CZ561" s="37"/>
      <c r="DA561" s="37"/>
      <c r="DB561" s="37"/>
      <c r="DC561" s="37"/>
      <c r="DD561" s="37"/>
      <c r="DE561" s="37"/>
      <c r="DF561" s="37"/>
      <c r="DG561" s="37"/>
      <c r="DH561" s="37"/>
      <c r="DI561" s="37"/>
      <c r="DJ561" s="37"/>
      <c r="DK561" s="37"/>
      <c r="DL561" s="37"/>
      <c r="DM561" s="37"/>
      <c r="DN561" s="37"/>
      <c r="DO561" s="37"/>
      <c r="DP561" s="37"/>
      <c r="DQ561" s="37"/>
      <c r="DR561" s="37"/>
      <c r="DS561" s="37"/>
      <c r="DT561" s="37"/>
      <c r="DU561" s="37"/>
      <c r="DV561" s="37"/>
      <c r="DW561" s="37"/>
      <c r="DX561" s="37"/>
      <c r="DY561" s="37"/>
      <c r="DZ561" s="37"/>
      <c r="EA561" s="37"/>
      <c r="EB561" s="37"/>
      <c r="EC561" s="37"/>
      <c r="ED561" s="37"/>
      <c r="EE561" s="37"/>
      <c r="EF561" s="37"/>
      <c r="EG561" s="37"/>
      <c r="EH561" s="37"/>
      <c r="EI561" s="37"/>
      <c r="EJ561" s="37"/>
      <c r="EK561" s="37"/>
      <c r="EL561" s="37"/>
      <c r="EM561" s="37"/>
      <c r="EN561" s="37"/>
      <c r="EO561" s="37"/>
      <c r="EP561" s="37"/>
      <c r="EQ561" s="37"/>
      <c r="ER561" s="37"/>
      <c r="ES561" s="37"/>
      <c r="ET561" s="37"/>
      <c r="EU561" s="37"/>
    </row>
    <row r="562" spans="1:151" s="38" customFormat="1" ht="21" x14ac:dyDescent="0.35">
      <c r="A562" s="85"/>
      <c r="B562" s="86"/>
      <c r="C562" s="89"/>
      <c r="D562" s="99"/>
      <c r="E562" s="108"/>
      <c r="F562" s="108"/>
      <c r="G562" s="108"/>
      <c r="H562" s="108"/>
      <c r="I562" s="87"/>
      <c r="J562" s="85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  <c r="AK562" s="37"/>
      <c r="AL562" s="37"/>
      <c r="AM562" s="37"/>
      <c r="AN562" s="37"/>
      <c r="AO562" s="37"/>
      <c r="AP562" s="37"/>
      <c r="AQ562" s="37"/>
      <c r="AR562" s="37"/>
      <c r="AS562" s="37"/>
      <c r="AT562" s="37"/>
      <c r="AU562" s="37"/>
      <c r="AV562" s="37"/>
      <c r="AW562" s="37"/>
      <c r="AX562" s="37"/>
      <c r="AY562" s="37"/>
      <c r="AZ562" s="37"/>
      <c r="BA562" s="37"/>
      <c r="BB562" s="37"/>
      <c r="BC562" s="37"/>
      <c r="BD562" s="37"/>
      <c r="BE562" s="37"/>
      <c r="BF562" s="37"/>
      <c r="BG562" s="37"/>
      <c r="BH562" s="37"/>
      <c r="BI562" s="37"/>
      <c r="BJ562" s="37"/>
      <c r="BK562" s="37"/>
      <c r="BL562" s="37"/>
      <c r="BM562" s="37"/>
      <c r="BN562" s="37"/>
      <c r="BO562" s="37"/>
      <c r="BP562" s="37"/>
      <c r="BQ562" s="37"/>
      <c r="BR562" s="37"/>
      <c r="BS562" s="37"/>
      <c r="BT562" s="37"/>
      <c r="BU562" s="37"/>
      <c r="BV562" s="37"/>
      <c r="BW562" s="37"/>
      <c r="BX562" s="37"/>
      <c r="BY562" s="37"/>
      <c r="BZ562" s="37"/>
      <c r="CA562" s="37"/>
      <c r="CB562" s="37"/>
      <c r="CC562" s="37"/>
      <c r="CD562" s="37"/>
      <c r="CE562" s="37"/>
      <c r="CF562" s="37"/>
      <c r="CG562" s="37"/>
      <c r="CH562" s="37"/>
      <c r="CI562" s="37"/>
      <c r="CJ562" s="37"/>
      <c r="CK562" s="37"/>
      <c r="CL562" s="37"/>
      <c r="CM562" s="37"/>
      <c r="CN562" s="37"/>
      <c r="CO562" s="37"/>
      <c r="CP562" s="37"/>
      <c r="CQ562" s="37"/>
      <c r="CR562" s="37"/>
      <c r="CS562" s="37"/>
      <c r="CT562" s="37"/>
      <c r="CU562" s="37"/>
      <c r="CV562" s="37"/>
      <c r="CW562" s="37"/>
      <c r="CX562" s="37"/>
      <c r="CY562" s="37"/>
      <c r="CZ562" s="37"/>
      <c r="DA562" s="37"/>
      <c r="DB562" s="37"/>
      <c r="DC562" s="37"/>
      <c r="DD562" s="37"/>
      <c r="DE562" s="37"/>
      <c r="DF562" s="37"/>
      <c r="DG562" s="37"/>
      <c r="DH562" s="37"/>
      <c r="DI562" s="37"/>
      <c r="DJ562" s="37"/>
      <c r="DK562" s="37"/>
      <c r="DL562" s="37"/>
      <c r="DM562" s="37"/>
      <c r="DN562" s="37"/>
      <c r="DO562" s="37"/>
      <c r="DP562" s="37"/>
      <c r="DQ562" s="37"/>
      <c r="DR562" s="37"/>
      <c r="DS562" s="37"/>
      <c r="DT562" s="37"/>
      <c r="DU562" s="37"/>
      <c r="DV562" s="37"/>
      <c r="DW562" s="37"/>
      <c r="DX562" s="37"/>
      <c r="DY562" s="37"/>
      <c r="DZ562" s="37"/>
      <c r="EA562" s="37"/>
      <c r="EB562" s="37"/>
      <c r="EC562" s="37"/>
      <c r="ED562" s="37"/>
      <c r="EE562" s="37"/>
      <c r="EF562" s="37"/>
      <c r="EG562" s="37"/>
      <c r="EH562" s="37"/>
      <c r="EI562" s="37"/>
      <c r="EJ562" s="37"/>
      <c r="EK562" s="37"/>
      <c r="EL562" s="37"/>
      <c r="EM562" s="37"/>
      <c r="EN562" s="37"/>
      <c r="EO562" s="37"/>
      <c r="EP562" s="37"/>
      <c r="EQ562" s="37"/>
      <c r="ER562" s="37"/>
      <c r="ES562" s="37"/>
      <c r="ET562" s="37"/>
      <c r="EU562" s="37"/>
    </row>
    <row r="563" spans="1:151" s="38" customFormat="1" ht="21" x14ac:dyDescent="0.35">
      <c r="A563" s="85"/>
      <c r="B563" s="86"/>
      <c r="C563" s="89"/>
      <c r="D563" s="85"/>
      <c r="E563" s="88"/>
      <c r="F563" s="88"/>
      <c r="G563" s="88"/>
      <c r="H563" s="88"/>
      <c r="I563" s="87"/>
      <c r="J563" s="85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  <c r="AP563" s="37"/>
      <c r="AQ563" s="37"/>
      <c r="AR563" s="37"/>
      <c r="AS563" s="37"/>
      <c r="AT563" s="37"/>
      <c r="AU563" s="37"/>
      <c r="AV563" s="37"/>
      <c r="AW563" s="37"/>
      <c r="AX563" s="37"/>
      <c r="AY563" s="37"/>
      <c r="AZ563" s="37"/>
      <c r="BA563" s="37"/>
      <c r="BB563" s="37"/>
      <c r="BC563" s="37"/>
      <c r="BD563" s="37"/>
      <c r="BE563" s="37"/>
      <c r="BF563" s="37"/>
      <c r="BG563" s="37"/>
      <c r="BH563" s="37"/>
      <c r="BI563" s="37"/>
      <c r="BJ563" s="37"/>
      <c r="BK563" s="37"/>
      <c r="BL563" s="37"/>
      <c r="BM563" s="37"/>
      <c r="BN563" s="37"/>
      <c r="BO563" s="37"/>
      <c r="BP563" s="37"/>
      <c r="BQ563" s="37"/>
      <c r="BR563" s="37"/>
      <c r="BS563" s="37"/>
      <c r="BT563" s="37"/>
      <c r="BU563" s="37"/>
      <c r="BV563" s="37"/>
      <c r="BW563" s="37"/>
      <c r="BX563" s="37"/>
      <c r="BY563" s="37"/>
      <c r="BZ563" s="37"/>
      <c r="CA563" s="37"/>
      <c r="CB563" s="37"/>
      <c r="CC563" s="37"/>
      <c r="CD563" s="37"/>
      <c r="CE563" s="37"/>
      <c r="CF563" s="37"/>
      <c r="CG563" s="37"/>
      <c r="CH563" s="37"/>
      <c r="CI563" s="37"/>
      <c r="CJ563" s="37"/>
      <c r="CK563" s="37"/>
      <c r="CL563" s="37"/>
      <c r="CM563" s="37"/>
      <c r="CN563" s="37"/>
      <c r="CO563" s="37"/>
      <c r="CP563" s="37"/>
      <c r="CQ563" s="37"/>
      <c r="CR563" s="37"/>
      <c r="CS563" s="37"/>
      <c r="CT563" s="37"/>
      <c r="CU563" s="37"/>
      <c r="CV563" s="37"/>
      <c r="CW563" s="37"/>
      <c r="CX563" s="37"/>
      <c r="CY563" s="37"/>
      <c r="CZ563" s="37"/>
      <c r="DA563" s="37"/>
      <c r="DB563" s="37"/>
      <c r="DC563" s="37"/>
      <c r="DD563" s="37"/>
      <c r="DE563" s="37"/>
      <c r="DF563" s="37"/>
      <c r="DG563" s="37"/>
      <c r="DH563" s="37"/>
      <c r="DI563" s="37"/>
      <c r="DJ563" s="37"/>
      <c r="DK563" s="37"/>
      <c r="DL563" s="37"/>
      <c r="DM563" s="37"/>
      <c r="DN563" s="37"/>
      <c r="DO563" s="37"/>
      <c r="DP563" s="37"/>
      <c r="DQ563" s="37"/>
      <c r="DR563" s="37"/>
      <c r="DS563" s="37"/>
      <c r="DT563" s="37"/>
      <c r="DU563" s="37"/>
      <c r="DV563" s="37"/>
      <c r="DW563" s="37"/>
      <c r="DX563" s="37"/>
      <c r="DY563" s="37"/>
      <c r="DZ563" s="37"/>
      <c r="EA563" s="37"/>
      <c r="EB563" s="37"/>
      <c r="EC563" s="37"/>
      <c r="ED563" s="37"/>
      <c r="EE563" s="37"/>
      <c r="EF563" s="37"/>
      <c r="EG563" s="37"/>
      <c r="EH563" s="37"/>
      <c r="EI563" s="37"/>
      <c r="EJ563" s="37"/>
      <c r="EK563" s="37"/>
      <c r="EL563" s="37"/>
      <c r="EM563" s="37"/>
      <c r="EN563" s="37"/>
      <c r="EO563" s="37"/>
      <c r="EP563" s="37"/>
      <c r="EQ563" s="37"/>
      <c r="ER563" s="37"/>
      <c r="ES563" s="37"/>
      <c r="ET563" s="37"/>
      <c r="EU563" s="37"/>
    </row>
    <row r="564" spans="1:151" s="38" customFormat="1" ht="21" x14ac:dyDescent="0.35">
      <c r="A564" s="99"/>
      <c r="B564" s="100"/>
      <c r="C564" s="109"/>
      <c r="D564" s="87"/>
      <c r="E564" s="108"/>
      <c r="F564" s="108"/>
      <c r="G564" s="108"/>
      <c r="H564" s="108"/>
      <c r="I564" s="107"/>
      <c r="J564" s="99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  <c r="AI564" s="37"/>
      <c r="AJ564" s="37"/>
      <c r="AK564" s="37"/>
      <c r="AL564" s="37"/>
      <c r="AM564" s="37"/>
      <c r="AN564" s="37"/>
      <c r="AO564" s="37"/>
      <c r="AP564" s="37"/>
      <c r="AQ564" s="37"/>
      <c r="AR564" s="37"/>
      <c r="AS564" s="37"/>
      <c r="AT564" s="37"/>
      <c r="AU564" s="37"/>
      <c r="AV564" s="37"/>
      <c r="AW564" s="37"/>
      <c r="AX564" s="37"/>
      <c r="AY564" s="37"/>
      <c r="AZ564" s="37"/>
      <c r="BA564" s="37"/>
      <c r="BB564" s="37"/>
      <c r="BC564" s="37"/>
      <c r="BD564" s="37"/>
      <c r="BE564" s="37"/>
      <c r="BF564" s="37"/>
      <c r="BG564" s="37"/>
      <c r="BH564" s="37"/>
      <c r="BI564" s="37"/>
      <c r="BJ564" s="37"/>
      <c r="BK564" s="37"/>
      <c r="BL564" s="37"/>
      <c r="BM564" s="37"/>
      <c r="BN564" s="37"/>
      <c r="BO564" s="37"/>
      <c r="BP564" s="37"/>
      <c r="BQ564" s="37"/>
      <c r="BR564" s="37"/>
      <c r="BS564" s="37"/>
      <c r="BT564" s="37"/>
      <c r="BU564" s="37"/>
      <c r="BV564" s="37"/>
      <c r="BW564" s="37"/>
      <c r="BX564" s="37"/>
      <c r="BY564" s="37"/>
      <c r="BZ564" s="37"/>
      <c r="CA564" s="37"/>
      <c r="CB564" s="37"/>
      <c r="CC564" s="37"/>
      <c r="CD564" s="37"/>
      <c r="CE564" s="37"/>
      <c r="CF564" s="37"/>
      <c r="CG564" s="37"/>
      <c r="CH564" s="37"/>
      <c r="CI564" s="37"/>
      <c r="CJ564" s="37"/>
      <c r="CK564" s="37"/>
      <c r="CL564" s="37"/>
      <c r="CM564" s="37"/>
      <c r="CN564" s="37"/>
      <c r="CO564" s="37"/>
      <c r="CP564" s="37"/>
      <c r="CQ564" s="37"/>
      <c r="CR564" s="37"/>
      <c r="CS564" s="37"/>
      <c r="CT564" s="37"/>
      <c r="CU564" s="37"/>
      <c r="CV564" s="37"/>
      <c r="CW564" s="37"/>
      <c r="CX564" s="37"/>
      <c r="CY564" s="37"/>
      <c r="CZ564" s="37"/>
      <c r="DA564" s="37"/>
      <c r="DB564" s="37"/>
      <c r="DC564" s="37"/>
      <c r="DD564" s="37"/>
      <c r="DE564" s="37"/>
      <c r="DF564" s="37"/>
      <c r="DG564" s="37"/>
      <c r="DH564" s="37"/>
      <c r="DI564" s="37"/>
      <c r="DJ564" s="37"/>
      <c r="DK564" s="37"/>
      <c r="DL564" s="37"/>
      <c r="DM564" s="37"/>
      <c r="DN564" s="37"/>
      <c r="DO564" s="37"/>
      <c r="DP564" s="37"/>
      <c r="DQ564" s="37"/>
      <c r="DR564" s="37"/>
      <c r="DS564" s="37"/>
      <c r="DT564" s="37"/>
      <c r="DU564" s="37"/>
      <c r="DV564" s="37"/>
      <c r="DW564" s="37"/>
      <c r="DX564" s="37"/>
      <c r="DY564" s="37"/>
      <c r="DZ564" s="37"/>
      <c r="EA564" s="37"/>
      <c r="EB564" s="37"/>
      <c r="EC564" s="37"/>
      <c r="ED564" s="37"/>
      <c r="EE564" s="37"/>
      <c r="EF564" s="37"/>
      <c r="EG564" s="37"/>
      <c r="EH564" s="37"/>
      <c r="EI564" s="37"/>
      <c r="EJ564" s="37"/>
      <c r="EK564" s="37"/>
      <c r="EL564" s="37"/>
      <c r="EM564" s="37"/>
      <c r="EN564" s="37"/>
      <c r="EO564" s="37"/>
      <c r="EP564" s="37"/>
      <c r="EQ564" s="37"/>
      <c r="ER564" s="37"/>
      <c r="ES564" s="37"/>
      <c r="ET564" s="37"/>
      <c r="EU564" s="37"/>
    </row>
    <row r="565" spans="1:151" s="38" customFormat="1" ht="21" x14ac:dyDescent="0.35">
      <c r="A565" s="99"/>
      <c r="B565" s="100"/>
      <c r="C565" s="109"/>
      <c r="D565" s="87"/>
      <c r="E565" s="108"/>
      <c r="F565" s="108"/>
      <c r="G565" s="108"/>
      <c r="H565" s="108"/>
      <c r="I565" s="107"/>
      <c r="J565" s="99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F565" s="37"/>
      <c r="AG565" s="37"/>
      <c r="AH565" s="37"/>
      <c r="AI565" s="37"/>
      <c r="AJ565" s="37"/>
      <c r="AK565" s="37"/>
      <c r="AL565" s="37"/>
      <c r="AM565" s="37"/>
      <c r="AN565" s="37"/>
      <c r="AO565" s="37"/>
      <c r="AP565" s="37"/>
      <c r="AQ565" s="37"/>
      <c r="AR565" s="37"/>
      <c r="AS565" s="37"/>
      <c r="AT565" s="37"/>
      <c r="AU565" s="37"/>
      <c r="AV565" s="37"/>
      <c r="AW565" s="37"/>
      <c r="AX565" s="37"/>
      <c r="AY565" s="37"/>
      <c r="AZ565" s="37"/>
      <c r="BA565" s="37"/>
      <c r="BB565" s="37"/>
      <c r="BC565" s="37"/>
      <c r="BD565" s="37"/>
      <c r="BE565" s="37"/>
      <c r="BF565" s="37"/>
      <c r="BG565" s="37"/>
      <c r="BH565" s="37"/>
      <c r="BI565" s="37"/>
      <c r="BJ565" s="37"/>
      <c r="BK565" s="37"/>
      <c r="BL565" s="37"/>
      <c r="BM565" s="37"/>
      <c r="BN565" s="37"/>
      <c r="BO565" s="37"/>
      <c r="BP565" s="37"/>
      <c r="BQ565" s="37"/>
      <c r="BR565" s="37"/>
      <c r="BS565" s="37"/>
      <c r="BT565" s="37"/>
      <c r="BU565" s="37"/>
      <c r="BV565" s="37"/>
      <c r="BW565" s="37"/>
      <c r="BX565" s="37"/>
      <c r="BY565" s="37"/>
      <c r="BZ565" s="37"/>
      <c r="CA565" s="37"/>
      <c r="CB565" s="37"/>
      <c r="CC565" s="37"/>
      <c r="CD565" s="37"/>
      <c r="CE565" s="37"/>
      <c r="CF565" s="37"/>
      <c r="CG565" s="37"/>
      <c r="CH565" s="37"/>
      <c r="CI565" s="37"/>
      <c r="CJ565" s="37"/>
      <c r="CK565" s="37"/>
      <c r="CL565" s="37"/>
      <c r="CM565" s="37"/>
      <c r="CN565" s="37"/>
      <c r="CO565" s="37"/>
      <c r="CP565" s="37"/>
      <c r="CQ565" s="37"/>
      <c r="CR565" s="37"/>
      <c r="CS565" s="37"/>
      <c r="CT565" s="37"/>
      <c r="CU565" s="37"/>
      <c r="CV565" s="37"/>
      <c r="CW565" s="37"/>
      <c r="CX565" s="37"/>
      <c r="CY565" s="37"/>
      <c r="CZ565" s="37"/>
      <c r="DA565" s="37"/>
      <c r="DB565" s="37"/>
      <c r="DC565" s="37"/>
      <c r="DD565" s="37"/>
      <c r="DE565" s="37"/>
      <c r="DF565" s="37"/>
      <c r="DG565" s="37"/>
      <c r="DH565" s="37"/>
      <c r="DI565" s="37"/>
      <c r="DJ565" s="37"/>
      <c r="DK565" s="37"/>
      <c r="DL565" s="37"/>
      <c r="DM565" s="37"/>
      <c r="DN565" s="37"/>
      <c r="DO565" s="37"/>
      <c r="DP565" s="37"/>
      <c r="DQ565" s="37"/>
      <c r="DR565" s="37"/>
      <c r="DS565" s="37"/>
      <c r="DT565" s="37"/>
      <c r="DU565" s="37"/>
      <c r="DV565" s="37"/>
      <c r="DW565" s="37"/>
      <c r="DX565" s="37"/>
      <c r="DY565" s="37"/>
      <c r="DZ565" s="37"/>
      <c r="EA565" s="37"/>
      <c r="EB565" s="37"/>
      <c r="EC565" s="37"/>
      <c r="ED565" s="37"/>
      <c r="EE565" s="37"/>
      <c r="EF565" s="37"/>
      <c r="EG565" s="37"/>
      <c r="EH565" s="37"/>
      <c r="EI565" s="37"/>
      <c r="EJ565" s="37"/>
      <c r="EK565" s="37"/>
      <c r="EL565" s="37"/>
      <c r="EM565" s="37"/>
      <c r="EN565" s="37"/>
      <c r="EO565" s="37"/>
      <c r="EP565" s="37"/>
      <c r="EQ565" s="37"/>
      <c r="ER565" s="37"/>
      <c r="ES565" s="37"/>
      <c r="ET565" s="37"/>
      <c r="EU565" s="37"/>
    </row>
    <row r="566" spans="1:151" s="38" customFormat="1" ht="21" x14ac:dyDescent="0.35">
      <c r="A566" s="85"/>
      <c r="B566" s="85"/>
      <c r="C566" s="85"/>
      <c r="D566" s="85"/>
      <c r="E566" s="85"/>
      <c r="F566" s="85"/>
      <c r="G566" s="85"/>
      <c r="H566" s="85"/>
      <c r="I566" s="85"/>
      <c r="J566" s="85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37"/>
      <c r="AO566" s="37"/>
      <c r="AP566" s="37"/>
      <c r="AQ566" s="37"/>
      <c r="AR566" s="37"/>
      <c r="AS566" s="37"/>
      <c r="AT566" s="37"/>
      <c r="AU566" s="37"/>
      <c r="AV566" s="37"/>
      <c r="AW566" s="37"/>
      <c r="AX566" s="37"/>
      <c r="AY566" s="37"/>
      <c r="AZ566" s="37"/>
      <c r="BA566" s="37"/>
      <c r="BB566" s="37"/>
      <c r="BC566" s="37"/>
      <c r="BD566" s="37"/>
      <c r="BE566" s="37"/>
      <c r="BF566" s="37"/>
      <c r="BG566" s="37"/>
      <c r="BH566" s="37"/>
      <c r="BI566" s="37"/>
      <c r="BJ566" s="37"/>
      <c r="BK566" s="37"/>
      <c r="BL566" s="37"/>
      <c r="BM566" s="37"/>
      <c r="BN566" s="37"/>
      <c r="BO566" s="37"/>
      <c r="BP566" s="37"/>
      <c r="BQ566" s="37"/>
      <c r="BR566" s="37"/>
      <c r="BS566" s="37"/>
      <c r="BT566" s="37"/>
      <c r="BU566" s="37"/>
      <c r="BV566" s="37"/>
      <c r="BW566" s="37"/>
      <c r="BX566" s="37"/>
      <c r="BY566" s="37"/>
      <c r="BZ566" s="37"/>
      <c r="CA566" s="37"/>
      <c r="CB566" s="37"/>
      <c r="CC566" s="37"/>
      <c r="CD566" s="37"/>
      <c r="CE566" s="37"/>
      <c r="CF566" s="37"/>
      <c r="CG566" s="37"/>
      <c r="CH566" s="37"/>
      <c r="CI566" s="37"/>
      <c r="CJ566" s="37"/>
      <c r="CK566" s="37"/>
      <c r="CL566" s="37"/>
      <c r="CM566" s="37"/>
      <c r="CN566" s="37"/>
      <c r="CO566" s="37"/>
      <c r="CP566" s="37"/>
      <c r="CQ566" s="37"/>
      <c r="CR566" s="37"/>
      <c r="CS566" s="37"/>
      <c r="CT566" s="37"/>
      <c r="CU566" s="37"/>
      <c r="CV566" s="37"/>
      <c r="CW566" s="37"/>
      <c r="CX566" s="37"/>
      <c r="CY566" s="37"/>
      <c r="CZ566" s="37"/>
      <c r="DA566" s="37"/>
      <c r="DB566" s="37"/>
      <c r="DC566" s="37"/>
      <c r="DD566" s="37"/>
      <c r="DE566" s="37"/>
      <c r="DF566" s="37"/>
      <c r="DG566" s="37"/>
      <c r="DH566" s="37"/>
      <c r="DI566" s="37"/>
      <c r="DJ566" s="37"/>
      <c r="DK566" s="37"/>
      <c r="DL566" s="37"/>
      <c r="DM566" s="37"/>
      <c r="DN566" s="37"/>
      <c r="DO566" s="37"/>
      <c r="DP566" s="37"/>
      <c r="DQ566" s="37"/>
      <c r="DR566" s="37"/>
      <c r="DS566" s="37"/>
      <c r="DT566" s="37"/>
      <c r="DU566" s="37"/>
      <c r="DV566" s="37"/>
      <c r="DW566" s="37"/>
      <c r="DX566" s="37"/>
      <c r="DY566" s="37"/>
      <c r="DZ566" s="37"/>
      <c r="EA566" s="37"/>
      <c r="EB566" s="37"/>
      <c r="EC566" s="37"/>
      <c r="ED566" s="37"/>
      <c r="EE566" s="37"/>
      <c r="EF566" s="37"/>
      <c r="EG566" s="37"/>
      <c r="EH566" s="37"/>
      <c r="EI566" s="37"/>
      <c r="EJ566" s="37"/>
      <c r="EK566" s="37"/>
      <c r="EL566" s="37"/>
      <c r="EM566" s="37"/>
      <c r="EN566" s="37"/>
      <c r="EO566" s="37"/>
      <c r="EP566" s="37"/>
      <c r="EQ566" s="37"/>
      <c r="ER566" s="37"/>
      <c r="ES566" s="37"/>
      <c r="ET566" s="37"/>
      <c r="EU566" s="37"/>
    </row>
    <row r="567" spans="1:151" s="38" customFormat="1" ht="21" x14ac:dyDescent="0.35">
      <c r="A567" s="85"/>
      <c r="B567" s="85"/>
      <c r="C567" s="85"/>
      <c r="D567" s="85"/>
      <c r="E567" s="85"/>
      <c r="F567" s="85"/>
      <c r="G567" s="85"/>
      <c r="H567" s="85"/>
      <c r="I567" s="85"/>
      <c r="J567" s="85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  <c r="AI567" s="37"/>
      <c r="AJ567" s="37"/>
      <c r="AK567" s="37"/>
      <c r="AL567" s="37"/>
      <c r="AM567" s="37"/>
      <c r="AN567" s="37"/>
      <c r="AO567" s="37"/>
      <c r="AP567" s="37"/>
      <c r="AQ567" s="37"/>
      <c r="AR567" s="37"/>
      <c r="AS567" s="37"/>
      <c r="AT567" s="37"/>
      <c r="AU567" s="37"/>
      <c r="AV567" s="37"/>
      <c r="AW567" s="37"/>
      <c r="AX567" s="37"/>
      <c r="AY567" s="37"/>
      <c r="AZ567" s="37"/>
      <c r="BA567" s="37"/>
      <c r="BB567" s="37"/>
      <c r="BC567" s="37"/>
      <c r="BD567" s="37"/>
      <c r="BE567" s="37"/>
      <c r="BF567" s="37"/>
      <c r="BG567" s="37"/>
      <c r="BH567" s="37"/>
      <c r="BI567" s="37"/>
      <c r="BJ567" s="37"/>
      <c r="BK567" s="37"/>
      <c r="BL567" s="37"/>
      <c r="BM567" s="37"/>
      <c r="BN567" s="37"/>
      <c r="BO567" s="37"/>
      <c r="BP567" s="37"/>
      <c r="BQ567" s="37"/>
      <c r="BR567" s="37"/>
      <c r="BS567" s="37"/>
      <c r="BT567" s="37"/>
      <c r="BU567" s="37"/>
      <c r="BV567" s="37"/>
      <c r="BW567" s="37"/>
      <c r="BX567" s="37"/>
      <c r="BY567" s="37"/>
      <c r="BZ567" s="37"/>
      <c r="CA567" s="37"/>
      <c r="CB567" s="37"/>
      <c r="CC567" s="37"/>
      <c r="CD567" s="37"/>
      <c r="CE567" s="37"/>
      <c r="CF567" s="37"/>
      <c r="CG567" s="37"/>
      <c r="CH567" s="37"/>
      <c r="CI567" s="37"/>
      <c r="CJ567" s="37"/>
      <c r="CK567" s="37"/>
      <c r="CL567" s="37"/>
      <c r="CM567" s="37"/>
      <c r="CN567" s="37"/>
      <c r="CO567" s="37"/>
      <c r="CP567" s="37"/>
      <c r="CQ567" s="37"/>
      <c r="CR567" s="37"/>
      <c r="CS567" s="37"/>
      <c r="CT567" s="37"/>
      <c r="CU567" s="37"/>
      <c r="CV567" s="37"/>
      <c r="CW567" s="37"/>
      <c r="CX567" s="37"/>
      <c r="CY567" s="37"/>
      <c r="CZ567" s="37"/>
      <c r="DA567" s="37"/>
      <c r="DB567" s="37"/>
      <c r="DC567" s="37"/>
      <c r="DD567" s="37"/>
      <c r="DE567" s="37"/>
      <c r="DF567" s="37"/>
      <c r="DG567" s="37"/>
      <c r="DH567" s="37"/>
      <c r="DI567" s="37"/>
      <c r="DJ567" s="37"/>
      <c r="DK567" s="37"/>
      <c r="DL567" s="37"/>
      <c r="DM567" s="37"/>
      <c r="DN567" s="37"/>
      <c r="DO567" s="37"/>
      <c r="DP567" s="37"/>
      <c r="DQ567" s="37"/>
      <c r="DR567" s="37"/>
      <c r="DS567" s="37"/>
      <c r="DT567" s="37"/>
      <c r="DU567" s="37"/>
      <c r="DV567" s="37"/>
      <c r="DW567" s="37"/>
      <c r="DX567" s="37"/>
      <c r="DY567" s="37"/>
      <c r="DZ567" s="37"/>
      <c r="EA567" s="37"/>
      <c r="EB567" s="37"/>
      <c r="EC567" s="37"/>
      <c r="ED567" s="37"/>
      <c r="EE567" s="37"/>
      <c r="EF567" s="37"/>
      <c r="EG567" s="37"/>
      <c r="EH567" s="37"/>
      <c r="EI567" s="37"/>
      <c r="EJ567" s="37"/>
      <c r="EK567" s="37"/>
      <c r="EL567" s="37"/>
      <c r="EM567" s="37"/>
      <c r="EN567" s="37"/>
      <c r="EO567" s="37"/>
      <c r="EP567" s="37"/>
      <c r="EQ567" s="37"/>
      <c r="ER567" s="37"/>
      <c r="ES567" s="37"/>
      <c r="ET567" s="37"/>
      <c r="EU567" s="37"/>
    </row>
    <row r="568" spans="1:151" s="38" customFormat="1" ht="21" x14ac:dyDescent="0.35">
      <c r="A568" s="85"/>
      <c r="B568" s="100"/>
      <c r="C568" s="89"/>
      <c r="D568" s="156"/>
      <c r="E568" s="108"/>
      <c r="F568" s="108"/>
      <c r="G568" s="108"/>
      <c r="H568" s="88"/>
      <c r="I568" s="89"/>
      <c r="J568" s="85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  <c r="AI568" s="37"/>
      <c r="AJ568" s="37"/>
      <c r="AK568" s="37"/>
      <c r="AL568" s="37"/>
      <c r="AM568" s="37"/>
      <c r="AN568" s="37"/>
      <c r="AO568" s="37"/>
      <c r="AP568" s="37"/>
      <c r="AQ568" s="37"/>
      <c r="AR568" s="37"/>
      <c r="AS568" s="37"/>
      <c r="AT568" s="37"/>
      <c r="AU568" s="37"/>
      <c r="AV568" s="37"/>
      <c r="AW568" s="37"/>
      <c r="AX568" s="37"/>
      <c r="AY568" s="37"/>
      <c r="AZ568" s="37"/>
      <c r="BA568" s="37"/>
      <c r="BB568" s="37"/>
      <c r="BC568" s="37"/>
      <c r="BD568" s="37"/>
      <c r="BE568" s="37"/>
      <c r="BF568" s="37"/>
      <c r="BG568" s="37"/>
      <c r="BH568" s="37"/>
      <c r="BI568" s="37"/>
      <c r="BJ568" s="37"/>
      <c r="BK568" s="37"/>
      <c r="BL568" s="37"/>
      <c r="BM568" s="37"/>
      <c r="BN568" s="37"/>
      <c r="BO568" s="37"/>
      <c r="BP568" s="37"/>
      <c r="BQ568" s="37"/>
      <c r="BR568" s="37"/>
      <c r="BS568" s="37"/>
      <c r="BT568" s="37"/>
      <c r="BU568" s="37"/>
      <c r="BV568" s="37"/>
      <c r="BW568" s="37"/>
      <c r="BX568" s="37"/>
      <c r="BY568" s="37"/>
      <c r="BZ568" s="37"/>
      <c r="CA568" s="37"/>
      <c r="CB568" s="37"/>
      <c r="CC568" s="37"/>
      <c r="CD568" s="37"/>
      <c r="CE568" s="37"/>
      <c r="CF568" s="37"/>
      <c r="CG568" s="37"/>
      <c r="CH568" s="37"/>
      <c r="CI568" s="37"/>
      <c r="CJ568" s="37"/>
      <c r="CK568" s="37"/>
      <c r="CL568" s="37"/>
      <c r="CM568" s="37"/>
      <c r="CN568" s="37"/>
      <c r="CO568" s="37"/>
      <c r="CP568" s="37"/>
      <c r="CQ568" s="37"/>
      <c r="CR568" s="37"/>
      <c r="CS568" s="37"/>
      <c r="CT568" s="37"/>
      <c r="CU568" s="37"/>
      <c r="CV568" s="37"/>
      <c r="CW568" s="37"/>
      <c r="CX568" s="37"/>
      <c r="CY568" s="37"/>
      <c r="CZ568" s="37"/>
      <c r="DA568" s="37"/>
      <c r="DB568" s="37"/>
      <c r="DC568" s="37"/>
      <c r="DD568" s="37"/>
      <c r="DE568" s="37"/>
      <c r="DF568" s="37"/>
      <c r="DG568" s="37"/>
      <c r="DH568" s="37"/>
      <c r="DI568" s="37"/>
      <c r="DJ568" s="37"/>
      <c r="DK568" s="37"/>
      <c r="DL568" s="37"/>
      <c r="DM568" s="37"/>
      <c r="DN568" s="37"/>
      <c r="DO568" s="37"/>
      <c r="DP568" s="37"/>
      <c r="DQ568" s="37"/>
      <c r="DR568" s="37"/>
      <c r="DS568" s="37"/>
      <c r="DT568" s="37"/>
      <c r="DU568" s="37"/>
      <c r="DV568" s="37"/>
      <c r="DW568" s="37"/>
      <c r="DX568" s="37"/>
      <c r="DY568" s="37"/>
      <c r="DZ568" s="37"/>
      <c r="EA568" s="37"/>
      <c r="EB568" s="37"/>
      <c r="EC568" s="37"/>
      <c r="ED568" s="37"/>
      <c r="EE568" s="37"/>
      <c r="EF568" s="37"/>
      <c r="EG568" s="37"/>
      <c r="EH568" s="37"/>
      <c r="EI568" s="37"/>
      <c r="EJ568" s="37"/>
      <c r="EK568" s="37"/>
      <c r="EL568" s="37"/>
      <c r="EM568" s="37"/>
      <c r="EN568" s="37"/>
      <c r="EO568" s="37"/>
      <c r="EP568" s="37"/>
      <c r="EQ568" s="37"/>
      <c r="ER568" s="37"/>
      <c r="ES568" s="37"/>
      <c r="ET568" s="37"/>
      <c r="EU568" s="37"/>
    </row>
    <row r="569" spans="1:151" s="38" customFormat="1" ht="21" x14ac:dyDescent="0.35">
      <c r="A569" s="85"/>
      <c r="B569" s="100"/>
      <c r="C569" s="89"/>
      <c r="D569" s="157"/>
      <c r="E569" s="108"/>
      <c r="F569" s="108"/>
      <c r="G569" s="108"/>
      <c r="H569" s="108"/>
      <c r="I569" s="89"/>
      <c r="J569" s="85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  <c r="AI569" s="37"/>
      <c r="AJ569" s="37"/>
      <c r="AK569" s="37"/>
      <c r="AL569" s="37"/>
      <c r="AM569" s="37"/>
      <c r="AN569" s="37"/>
      <c r="AO569" s="37"/>
      <c r="AP569" s="37"/>
      <c r="AQ569" s="37"/>
      <c r="AR569" s="37"/>
      <c r="AS569" s="37"/>
      <c r="AT569" s="37"/>
      <c r="AU569" s="37"/>
      <c r="AV569" s="37"/>
      <c r="AW569" s="37"/>
      <c r="AX569" s="37"/>
      <c r="AY569" s="37"/>
      <c r="AZ569" s="37"/>
      <c r="BA569" s="37"/>
      <c r="BB569" s="37"/>
      <c r="BC569" s="37"/>
      <c r="BD569" s="37"/>
      <c r="BE569" s="37"/>
      <c r="BF569" s="37"/>
      <c r="BG569" s="37"/>
      <c r="BH569" s="37"/>
      <c r="BI569" s="37"/>
      <c r="BJ569" s="37"/>
      <c r="BK569" s="37"/>
      <c r="BL569" s="37"/>
      <c r="BM569" s="37"/>
      <c r="BN569" s="37"/>
      <c r="BO569" s="37"/>
      <c r="BP569" s="37"/>
      <c r="BQ569" s="37"/>
      <c r="BR569" s="37"/>
      <c r="BS569" s="37"/>
      <c r="BT569" s="37"/>
      <c r="BU569" s="37"/>
      <c r="BV569" s="37"/>
      <c r="BW569" s="37"/>
      <c r="BX569" s="37"/>
      <c r="BY569" s="37"/>
      <c r="BZ569" s="37"/>
      <c r="CA569" s="37"/>
      <c r="CB569" s="37"/>
      <c r="CC569" s="37"/>
      <c r="CD569" s="37"/>
      <c r="CE569" s="37"/>
      <c r="CF569" s="37"/>
      <c r="CG569" s="37"/>
      <c r="CH569" s="37"/>
      <c r="CI569" s="37"/>
      <c r="CJ569" s="37"/>
      <c r="CK569" s="37"/>
      <c r="CL569" s="37"/>
      <c r="CM569" s="37"/>
      <c r="CN569" s="37"/>
      <c r="CO569" s="37"/>
      <c r="CP569" s="37"/>
      <c r="CQ569" s="37"/>
      <c r="CR569" s="37"/>
      <c r="CS569" s="37"/>
      <c r="CT569" s="37"/>
      <c r="CU569" s="37"/>
      <c r="CV569" s="37"/>
      <c r="CW569" s="37"/>
      <c r="CX569" s="37"/>
      <c r="CY569" s="37"/>
      <c r="CZ569" s="37"/>
      <c r="DA569" s="37"/>
      <c r="DB569" s="37"/>
      <c r="DC569" s="37"/>
      <c r="DD569" s="37"/>
      <c r="DE569" s="37"/>
      <c r="DF569" s="37"/>
      <c r="DG569" s="37"/>
      <c r="DH569" s="37"/>
      <c r="DI569" s="37"/>
      <c r="DJ569" s="37"/>
      <c r="DK569" s="37"/>
      <c r="DL569" s="37"/>
      <c r="DM569" s="37"/>
      <c r="DN569" s="37"/>
      <c r="DO569" s="37"/>
      <c r="DP569" s="37"/>
      <c r="DQ569" s="37"/>
      <c r="DR569" s="37"/>
      <c r="DS569" s="37"/>
      <c r="DT569" s="37"/>
      <c r="DU569" s="37"/>
      <c r="DV569" s="37"/>
      <c r="DW569" s="37"/>
      <c r="DX569" s="37"/>
      <c r="DY569" s="37"/>
      <c r="DZ569" s="37"/>
      <c r="EA569" s="37"/>
      <c r="EB569" s="37"/>
      <c r="EC569" s="37"/>
      <c r="ED569" s="37"/>
      <c r="EE569" s="37"/>
      <c r="EF569" s="37"/>
      <c r="EG569" s="37"/>
      <c r="EH569" s="37"/>
      <c r="EI569" s="37"/>
      <c r="EJ569" s="37"/>
      <c r="EK569" s="37"/>
      <c r="EL569" s="37"/>
      <c r="EM569" s="37"/>
      <c r="EN569" s="37"/>
      <c r="EO569" s="37"/>
      <c r="EP569" s="37"/>
      <c r="EQ569" s="37"/>
      <c r="ER569" s="37"/>
      <c r="ES569" s="37"/>
      <c r="ET569" s="37"/>
      <c r="EU569" s="37"/>
    </row>
    <row r="570" spans="1:151" s="38" customFormat="1" ht="21" x14ac:dyDescent="0.35">
      <c r="A570" s="85"/>
      <c r="B570" s="100"/>
      <c r="C570" s="109"/>
      <c r="D570" s="85"/>
      <c r="E570" s="108"/>
      <c r="F570" s="108"/>
      <c r="G570" s="108"/>
      <c r="H570" s="108"/>
      <c r="I570" s="89"/>
      <c r="J570" s="85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  <c r="AI570" s="37"/>
      <c r="AJ570" s="37"/>
      <c r="AK570" s="37"/>
      <c r="AL570" s="37"/>
      <c r="AM570" s="37"/>
      <c r="AN570" s="37"/>
      <c r="AO570" s="37"/>
      <c r="AP570" s="37"/>
      <c r="AQ570" s="37"/>
      <c r="AR570" s="37"/>
      <c r="AS570" s="37"/>
      <c r="AT570" s="37"/>
      <c r="AU570" s="37"/>
      <c r="AV570" s="37"/>
      <c r="AW570" s="37"/>
      <c r="AX570" s="37"/>
      <c r="AY570" s="37"/>
      <c r="AZ570" s="37"/>
      <c r="BA570" s="37"/>
      <c r="BB570" s="37"/>
      <c r="BC570" s="37"/>
      <c r="BD570" s="37"/>
      <c r="BE570" s="37"/>
      <c r="BF570" s="37"/>
      <c r="BG570" s="37"/>
      <c r="BH570" s="37"/>
      <c r="BI570" s="37"/>
      <c r="BJ570" s="37"/>
      <c r="BK570" s="37"/>
      <c r="BL570" s="37"/>
      <c r="BM570" s="37"/>
      <c r="BN570" s="37"/>
      <c r="BO570" s="37"/>
      <c r="BP570" s="37"/>
      <c r="BQ570" s="37"/>
      <c r="BR570" s="37"/>
      <c r="BS570" s="37"/>
      <c r="BT570" s="37"/>
      <c r="BU570" s="37"/>
      <c r="BV570" s="37"/>
      <c r="BW570" s="37"/>
      <c r="BX570" s="37"/>
      <c r="BY570" s="37"/>
      <c r="BZ570" s="37"/>
      <c r="CA570" s="37"/>
      <c r="CB570" s="37"/>
      <c r="CC570" s="37"/>
      <c r="CD570" s="37"/>
      <c r="CE570" s="37"/>
      <c r="CF570" s="37"/>
      <c r="CG570" s="37"/>
      <c r="CH570" s="37"/>
      <c r="CI570" s="37"/>
      <c r="CJ570" s="37"/>
      <c r="CK570" s="37"/>
      <c r="CL570" s="37"/>
      <c r="CM570" s="37"/>
      <c r="CN570" s="37"/>
      <c r="CO570" s="37"/>
      <c r="CP570" s="37"/>
      <c r="CQ570" s="37"/>
      <c r="CR570" s="37"/>
      <c r="CS570" s="37"/>
      <c r="CT570" s="37"/>
      <c r="CU570" s="37"/>
      <c r="CV570" s="37"/>
      <c r="CW570" s="37"/>
      <c r="CX570" s="37"/>
      <c r="CY570" s="37"/>
      <c r="CZ570" s="37"/>
      <c r="DA570" s="37"/>
      <c r="DB570" s="37"/>
      <c r="DC570" s="37"/>
      <c r="DD570" s="37"/>
      <c r="DE570" s="37"/>
      <c r="DF570" s="37"/>
      <c r="DG570" s="37"/>
      <c r="DH570" s="37"/>
      <c r="DI570" s="37"/>
      <c r="DJ570" s="37"/>
      <c r="DK570" s="37"/>
      <c r="DL570" s="37"/>
      <c r="DM570" s="37"/>
      <c r="DN570" s="37"/>
      <c r="DO570" s="37"/>
      <c r="DP570" s="37"/>
      <c r="DQ570" s="37"/>
      <c r="DR570" s="37"/>
      <c r="DS570" s="37"/>
      <c r="DT570" s="37"/>
      <c r="DU570" s="37"/>
      <c r="DV570" s="37"/>
      <c r="DW570" s="37"/>
      <c r="DX570" s="37"/>
      <c r="DY570" s="37"/>
      <c r="DZ570" s="37"/>
      <c r="EA570" s="37"/>
      <c r="EB570" s="37"/>
      <c r="EC570" s="37"/>
      <c r="ED570" s="37"/>
      <c r="EE570" s="37"/>
      <c r="EF570" s="37"/>
      <c r="EG570" s="37"/>
      <c r="EH570" s="37"/>
      <c r="EI570" s="37"/>
      <c r="EJ570" s="37"/>
      <c r="EK570" s="37"/>
      <c r="EL570" s="37"/>
      <c r="EM570" s="37"/>
      <c r="EN570" s="37"/>
      <c r="EO570" s="37"/>
      <c r="EP570" s="37"/>
      <c r="EQ570" s="37"/>
      <c r="ER570" s="37"/>
      <c r="ES570" s="37"/>
      <c r="ET570" s="37"/>
      <c r="EU570" s="37"/>
    </row>
    <row r="571" spans="1:151" s="38" customFormat="1" ht="21" x14ac:dyDescent="0.35">
      <c r="A571" s="99"/>
      <c r="B571" s="100"/>
      <c r="C571" s="109"/>
      <c r="D571" s="107"/>
      <c r="E571" s="108"/>
      <c r="F571" s="108"/>
      <c r="G571" s="108"/>
      <c r="H571" s="108"/>
      <c r="I571" s="109"/>
      <c r="J571" s="109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7"/>
      <c r="AO571" s="37"/>
      <c r="AP571" s="37"/>
      <c r="AQ571" s="37"/>
      <c r="AR571" s="37"/>
      <c r="AS571" s="37"/>
      <c r="AT571" s="37"/>
      <c r="AU571" s="37"/>
      <c r="AV571" s="37"/>
      <c r="AW571" s="37"/>
      <c r="AX571" s="37"/>
      <c r="AY571" s="37"/>
      <c r="AZ571" s="37"/>
      <c r="BA571" s="37"/>
      <c r="BB571" s="37"/>
      <c r="BC571" s="37"/>
      <c r="BD571" s="37"/>
      <c r="BE571" s="37"/>
      <c r="BF571" s="37"/>
      <c r="BG571" s="37"/>
      <c r="BH571" s="37"/>
      <c r="BI571" s="37"/>
      <c r="BJ571" s="37"/>
      <c r="BK571" s="37"/>
      <c r="BL571" s="37"/>
      <c r="BM571" s="37"/>
      <c r="BN571" s="37"/>
      <c r="BO571" s="37"/>
      <c r="BP571" s="37"/>
      <c r="BQ571" s="37"/>
      <c r="BR571" s="37"/>
      <c r="BS571" s="37"/>
      <c r="BT571" s="37"/>
      <c r="BU571" s="37"/>
      <c r="BV571" s="37"/>
      <c r="BW571" s="37"/>
      <c r="BX571" s="37"/>
      <c r="BY571" s="37"/>
      <c r="BZ571" s="37"/>
      <c r="CA571" s="37"/>
      <c r="CB571" s="37"/>
      <c r="CC571" s="37"/>
      <c r="CD571" s="37"/>
      <c r="CE571" s="37"/>
      <c r="CF571" s="37"/>
      <c r="CG571" s="37"/>
      <c r="CH571" s="37"/>
      <c r="CI571" s="37"/>
      <c r="CJ571" s="37"/>
      <c r="CK571" s="37"/>
      <c r="CL571" s="37"/>
      <c r="CM571" s="37"/>
      <c r="CN571" s="37"/>
      <c r="CO571" s="37"/>
      <c r="CP571" s="37"/>
      <c r="CQ571" s="37"/>
      <c r="CR571" s="37"/>
      <c r="CS571" s="37"/>
      <c r="CT571" s="37"/>
      <c r="CU571" s="37"/>
      <c r="CV571" s="37"/>
      <c r="CW571" s="37"/>
      <c r="CX571" s="37"/>
      <c r="CY571" s="37"/>
      <c r="CZ571" s="37"/>
      <c r="DA571" s="37"/>
      <c r="DB571" s="37"/>
      <c r="DC571" s="37"/>
      <c r="DD571" s="37"/>
      <c r="DE571" s="37"/>
      <c r="DF571" s="37"/>
      <c r="DG571" s="37"/>
      <c r="DH571" s="37"/>
      <c r="DI571" s="37"/>
      <c r="DJ571" s="37"/>
      <c r="DK571" s="37"/>
      <c r="DL571" s="37"/>
      <c r="DM571" s="37"/>
      <c r="DN571" s="37"/>
      <c r="DO571" s="37"/>
      <c r="DP571" s="37"/>
      <c r="DQ571" s="37"/>
      <c r="DR571" s="37"/>
      <c r="DS571" s="37"/>
      <c r="DT571" s="37"/>
      <c r="DU571" s="37"/>
      <c r="DV571" s="37"/>
      <c r="DW571" s="37"/>
      <c r="DX571" s="37"/>
      <c r="DY571" s="37"/>
      <c r="DZ571" s="37"/>
      <c r="EA571" s="37"/>
      <c r="EB571" s="37"/>
      <c r="EC571" s="37"/>
      <c r="ED571" s="37"/>
      <c r="EE571" s="37"/>
      <c r="EF571" s="37"/>
      <c r="EG571" s="37"/>
      <c r="EH571" s="37"/>
      <c r="EI571" s="37"/>
      <c r="EJ571" s="37"/>
      <c r="EK571" s="37"/>
      <c r="EL571" s="37"/>
      <c r="EM571" s="37"/>
      <c r="EN571" s="37"/>
      <c r="EO571" s="37"/>
      <c r="EP571" s="37"/>
      <c r="EQ571" s="37"/>
      <c r="ER571" s="37"/>
      <c r="ES571" s="37"/>
      <c r="ET571" s="37"/>
      <c r="EU571" s="37"/>
    </row>
    <row r="572" spans="1:151" s="38" customFormat="1" ht="21" x14ac:dyDescent="0.35">
      <c r="A572" s="85"/>
      <c r="B572" s="100"/>
      <c r="C572" s="100"/>
      <c r="D572" s="107"/>
      <c r="E572" s="108"/>
      <c r="F572" s="108"/>
      <c r="G572" s="108"/>
      <c r="H572" s="108"/>
      <c r="I572" s="107"/>
      <c r="J572" s="85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  <c r="AI572" s="37"/>
      <c r="AJ572" s="37"/>
      <c r="AK572" s="37"/>
      <c r="AL572" s="37"/>
      <c r="AM572" s="37"/>
      <c r="AN572" s="37"/>
      <c r="AO572" s="37"/>
      <c r="AP572" s="37"/>
      <c r="AQ572" s="37"/>
      <c r="AR572" s="37"/>
      <c r="AS572" s="37"/>
      <c r="AT572" s="37"/>
      <c r="AU572" s="37"/>
      <c r="AV572" s="37"/>
      <c r="AW572" s="37"/>
      <c r="AX572" s="37"/>
      <c r="AY572" s="37"/>
      <c r="AZ572" s="37"/>
      <c r="BA572" s="37"/>
      <c r="BB572" s="37"/>
      <c r="BC572" s="37"/>
      <c r="BD572" s="37"/>
      <c r="BE572" s="37"/>
      <c r="BF572" s="37"/>
      <c r="BG572" s="37"/>
      <c r="BH572" s="37"/>
      <c r="BI572" s="37"/>
      <c r="BJ572" s="37"/>
      <c r="BK572" s="37"/>
      <c r="BL572" s="37"/>
      <c r="BM572" s="37"/>
      <c r="BN572" s="37"/>
      <c r="BO572" s="37"/>
      <c r="BP572" s="37"/>
      <c r="BQ572" s="37"/>
      <c r="BR572" s="37"/>
      <c r="BS572" s="37"/>
      <c r="BT572" s="37"/>
      <c r="BU572" s="37"/>
      <c r="BV572" s="37"/>
      <c r="BW572" s="37"/>
      <c r="BX572" s="37"/>
      <c r="BY572" s="37"/>
      <c r="BZ572" s="37"/>
      <c r="CA572" s="37"/>
      <c r="CB572" s="37"/>
      <c r="CC572" s="37"/>
      <c r="CD572" s="37"/>
      <c r="CE572" s="37"/>
      <c r="CF572" s="37"/>
      <c r="CG572" s="37"/>
      <c r="CH572" s="37"/>
      <c r="CI572" s="37"/>
      <c r="CJ572" s="37"/>
      <c r="CK572" s="37"/>
      <c r="CL572" s="37"/>
      <c r="CM572" s="37"/>
      <c r="CN572" s="37"/>
      <c r="CO572" s="37"/>
      <c r="CP572" s="37"/>
      <c r="CQ572" s="37"/>
      <c r="CR572" s="37"/>
      <c r="CS572" s="37"/>
      <c r="CT572" s="37"/>
      <c r="CU572" s="37"/>
      <c r="CV572" s="37"/>
      <c r="CW572" s="37"/>
      <c r="CX572" s="37"/>
      <c r="CY572" s="37"/>
      <c r="CZ572" s="37"/>
      <c r="DA572" s="37"/>
      <c r="DB572" s="37"/>
      <c r="DC572" s="37"/>
      <c r="DD572" s="37"/>
      <c r="DE572" s="37"/>
      <c r="DF572" s="37"/>
      <c r="DG572" s="37"/>
      <c r="DH572" s="37"/>
      <c r="DI572" s="37"/>
      <c r="DJ572" s="37"/>
      <c r="DK572" s="37"/>
      <c r="DL572" s="37"/>
      <c r="DM572" s="37"/>
      <c r="DN572" s="37"/>
      <c r="DO572" s="37"/>
      <c r="DP572" s="37"/>
      <c r="DQ572" s="37"/>
      <c r="DR572" s="37"/>
      <c r="DS572" s="37"/>
      <c r="DT572" s="37"/>
      <c r="DU572" s="37"/>
      <c r="DV572" s="37"/>
      <c r="DW572" s="37"/>
      <c r="DX572" s="37"/>
      <c r="DY572" s="37"/>
      <c r="DZ572" s="37"/>
      <c r="EA572" s="37"/>
      <c r="EB572" s="37"/>
      <c r="EC572" s="37"/>
      <c r="ED572" s="37"/>
      <c r="EE572" s="37"/>
      <c r="EF572" s="37"/>
      <c r="EG572" s="37"/>
      <c r="EH572" s="37"/>
      <c r="EI572" s="37"/>
      <c r="EJ572" s="37"/>
      <c r="EK572" s="37"/>
      <c r="EL572" s="37"/>
      <c r="EM572" s="37"/>
      <c r="EN572" s="37"/>
      <c r="EO572" s="37"/>
      <c r="EP572" s="37"/>
      <c r="EQ572" s="37"/>
      <c r="ER572" s="37"/>
      <c r="ES572" s="37"/>
      <c r="ET572" s="37"/>
      <c r="EU572" s="37"/>
    </row>
    <row r="573" spans="1:151" s="38" customFormat="1" ht="21" x14ac:dyDescent="0.35">
      <c r="A573" s="85"/>
      <c r="B573" s="100"/>
      <c r="C573" s="100"/>
      <c r="D573" s="154"/>
      <c r="E573" s="108"/>
      <c r="F573" s="108"/>
      <c r="G573" s="108"/>
      <c r="H573" s="108"/>
      <c r="I573" s="107"/>
      <c r="J573" s="89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  <c r="AI573" s="37"/>
      <c r="AJ573" s="37"/>
      <c r="AK573" s="37"/>
      <c r="AL573" s="37"/>
      <c r="AM573" s="37"/>
      <c r="AN573" s="37"/>
      <c r="AO573" s="37"/>
      <c r="AP573" s="37"/>
      <c r="AQ573" s="37"/>
      <c r="AR573" s="37"/>
      <c r="AS573" s="37"/>
      <c r="AT573" s="37"/>
      <c r="AU573" s="37"/>
      <c r="AV573" s="37"/>
      <c r="AW573" s="37"/>
      <c r="AX573" s="37"/>
      <c r="AY573" s="37"/>
      <c r="AZ573" s="37"/>
      <c r="BA573" s="37"/>
      <c r="BB573" s="37"/>
      <c r="BC573" s="37"/>
      <c r="BD573" s="37"/>
      <c r="BE573" s="37"/>
      <c r="BF573" s="37"/>
      <c r="BG573" s="37"/>
      <c r="BH573" s="37"/>
      <c r="BI573" s="37"/>
      <c r="BJ573" s="37"/>
      <c r="BK573" s="37"/>
      <c r="BL573" s="37"/>
      <c r="BM573" s="37"/>
      <c r="BN573" s="37"/>
      <c r="BO573" s="37"/>
      <c r="BP573" s="37"/>
      <c r="BQ573" s="37"/>
      <c r="BR573" s="37"/>
      <c r="BS573" s="37"/>
      <c r="BT573" s="37"/>
      <c r="BU573" s="37"/>
      <c r="BV573" s="37"/>
      <c r="BW573" s="37"/>
      <c r="BX573" s="37"/>
      <c r="BY573" s="37"/>
      <c r="BZ573" s="37"/>
      <c r="CA573" s="37"/>
      <c r="CB573" s="37"/>
      <c r="CC573" s="37"/>
      <c r="CD573" s="37"/>
      <c r="CE573" s="37"/>
      <c r="CF573" s="37"/>
      <c r="CG573" s="37"/>
      <c r="CH573" s="37"/>
      <c r="CI573" s="37"/>
      <c r="CJ573" s="37"/>
      <c r="CK573" s="37"/>
      <c r="CL573" s="37"/>
      <c r="CM573" s="37"/>
      <c r="CN573" s="37"/>
      <c r="CO573" s="37"/>
      <c r="CP573" s="37"/>
      <c r="CQ573" s="37"/>
      <c r="CR573" s="37"/>
      <c r="CS573" s="37"/>
      <c r="CT573" s="37"/>
      <c r="CU573" s="37"/>
      <c r="CV573" s="37"/>
      <c r="CW573" s="37"/>
      <c r="CX573" s="37"/>
      <c r="CY573" s="37"/>
      <c r="CZ573" s="37"/>
      <c r="DA573" s="37"/>
      <c r="DB573" s="37"/>
      <c r="DC573" s="37"/>
      <c r="DD573" s="37"/>
      <c r="DE573" s="37"/>
      <c r="DF573" s="37"/>
      <c r="DG573" s="37"/>
      <c r="DH573" s="37"/>
      <c r="DI573" s="37"/>
      <c r="DJ573" s="37"/>
      <c r="DK573" s="37"/>
      <c r="DL573" s="37"/>
      <c r="DM573" s="37"/>
      <c r="DN573" s="37"/>
      <c r="DO573" s="37"/>
      <c r="DP573" s="37"/>
      <c r="DQ573" s="37"/>
      <c r="DR573" s="37"/>
      <c r="DS573" s="37"/>
      <c r="DT573" s="37"/>
      <c r="DU573" s="37"/>
      <c r="DV573" s="37"/>
      <c r="DW573" s="37"/>
      <c r="DX573" s="37"/>
      <c r="DY573" s="37"/>
      <c r="DZ573" s="37"/>
      <c r="EA573" s="37"/>
      <c r="EB573" s="37"/>
      <c r="EC573" s="37"/>
      <c r="ED573" s="37"/>
      <c r="EE573" s="37"/>
      <c r="EF573" s="37"/>
      <c r="EG573" s="37"/>
      <c r="EH573" s="37"/>
      <c r="EI573" s="37"/>
      <c r="EJ573" s="37"/>
      <c r="EK573" s="37"/>
      <c r="EL573" s="37"/>
      <c r="EM573" s="37"/>
      <c r="EN573" s="37"/>
      <c r="EO573" s="37"/>
      <c r="EP573" s="37"/>
      <c r="EQ573" s="37"/>
      <c r="ER573" s="37"/>
      <c r="ES573" s="37"/>
      <c r="ET573" s="37"/>
      <c r="EU573" s="37"/>
    </row>
    <row r="574" spans="1:151" s="38" customFormat="1" ht="21" x14ac:dyDescent="0.35">
      <c r="A574" s="85"/>
      <c r="B574" s="85"/>
      <c r="C574" s="85"/>
      <c r="D574" s="85"/>
      <c r="E574" s="85"/>
      <c r="F574" s="85"/>
      <c r="G574" s="85"/>
      <c r="H574" s="85"/>
      <c r="I574" s="85"/>
      <c r="J574" s="85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  <c r="AI574" s="37"/>
      <c r="AJ574" s="37"/>
      <c r="AK574" s="37"/>
      <c r="AL574" s="37"/>
      <c r="AM574" s="37"/>
      <c r="AN574" s="37"/>
      <c r="AO574" s="37"/>
      <c r="AP574" s="37"/>
      <c r="AQ574" s="37"/>
      <c r="AR574" s="37"/>
      <c r="AS574" s="37"/>
      <c r="AT574" s="37"/>
      <c r="AU574" s="37"/>
      <c r="AV574" s="37"/>
      <c r="AW574" s="37"/>
      <c r="AX574" s="37"/>
      <c r="AY574" s="37"/>
      <c r="AZ574" s="37"/>
      <c r="BA574" s="37"/>
      <c r="BB574" s="37"/>
      <c r="BC574" s="37"/>
      <c r="BD574" s="37"/>
      <c r="BE574" s="37"/>
      <c r="BF574" s="37"/>
      <c r="BG574" s="37"/>
      <c r="BH574" s="37"/>
      <c r="BI574" s="37"/>
      <c r="BJ574" s="37"/>
      <c r="BK574" s="37"/>
      <c r="BL574" s="37"/>
      <c r="BM574" s="37"/>
      <c r="BN574" s="37"/>
      <c r="BO574" s="37"/>
      <c r="BP574" s="37"/>
      <c r="BQ574" s="37"/>
      <c r="BR574" s="37"/>
      <c r="BS574" s="37"/>
      <c r="BT574" s="37"/>
      <c r="BU574" s="37"/>
      <c r="BV574" s="37"/>
      <c r="BW574" s="37"/>
      <c r="BX574" s="37"/>
      <c r="BY574" s="37"/>
      <c r="BZ574" s="37"/>
      <c r="CA574" s="37"/>
      <c r="CB574" s="37"/>
      <c r="CC574" s="37"/>
      <c r="CD574" s="37"/>
      <c r="CE574" s="37"/>
      <c r="CF574" s="37"/>
      <c r="CG574" s="37"/>
      <c r="CH574" s="37"/>
      <c r="CI574" s="37"/>
      <c r="CJ574" s="37"/>
      <c r="CK574" s="37"/>
      <c r="CL574" s="37"/>
      <c r="CM574" s="37"/>
      <c r="CN574" s="37"/>
      <c r="CO574" s="37"/>
      <c r="CP574" s="37"/>
      <c r="CQ574" s="37"/>
      <c r="CR574" s="37"/>
      <c r="CS574" s="37"/>
      <c r="CT574" s="37"/>
      <c r="CU574" s="37"/>
      <c r="CV574" s="37"/>
      <c r="CW574" s="37"/>
      <c r="CX574" s="37"/>
      <c r="CY574" s="37"/>
      <c r="CZ574" s="37"/>
      <c r="DA574" s="37"/>
      <c r="DB574" s="37"/>
      <c r="DC574" s="37"/>
      <c r="DD574" s="37"/>
      <c r="DE574" s="37"/>
      <c r="DF574" s="37"/>
      <c r="DG574" s="37"/>
      <c r="DH574" s="37"/>
      <c r="DI574" s="37"/>
      <c r="DJ574" s="37"/>
      <c r="DK574" s="37"/>
      <c r="DL574" s="37"/>
      <c r="DM574" s="37"/>
      <c r="DN574" s="37"/>
      <c r="DO574" s="37"/>
      <c r="DP574" s="37"/>
      <c r="DQ574" s="37"/>
      <c r="DR574" s="37"/>
      <c r="DS574" s="37"/>
      <c r="DT574" s="37"/>
      <c r="DU574" s="37"/>
      <c r="DV574" s="37"/>
      <c r="DW574" s="37"/>
      <c r="DX574" s="37"/>
      <c r="DY574" s="37"/>
      <c r="DZ574" s="37"/>
      <c r="EA574" s="37"/>
      <c r="EB574" s="37"/>
      <c r="EC574" s="37"/>
      <c r="ED574" s="37"/>
      <c r="EE574" s="37"/>
      <c r="EF574" s="37"/>
      <c r="EG574" s="37"/>
      <c r="EH574" s="37"/>
      <c r="EI574" s="37"/>
      <c r="EJ574" s="37"/>
      <c r="EK574" s="37"/>
      <c r="EL574" s="37"/>
      <c r="EM574" s="37"/>
      <c r="EN574" s="37"/>
      <c r="EO574" s="37"/>
      <c r="EP574" s="37"/>
      <c r="EQ574" s="37"/>
      <c r="ER574" s="37"/>
      <c r="ES574" s="37"/>
      <c r="ET574" s="37"/>
      <c r="EU574" s="37"/>
    </row>
    <row r="575" spans="1:151" s="177" customFormat="1" ht="23.25" customHeight="1" x14ac:dyDescent="0.35">
      <c r="A575" s="91"/>
      <c r="B575" s="91"/>
      <c r="C575" s="91"/>
      <c r="D575" s="91"/>
      <c r="E575" s="91"/>
      <c r="F575" s="91"/>
      <c r="G575" s="91"/>
      <c r="H575" s="91"/>
      <c r="I575" s="91"/>
      <c r="J575" s="91"/>
    </row>
    <row r="576" spans="1:151" s="177" customFormat="1" ht="23.25" customHeight="1" x14ac:dyDescent="0.35">
      <c r="A576" s="95"/>
      <c r="B576" s="95"/>
      <c r="C576" s="95"/>
      <c r="D576" s="95"/>
      <c r="E576" s="95"/>
      <c r="F576" s="95"/>
      <c r="G576" s="95"/>
      <c r="H576" s="95"/>
      <c r="I576" s="95"/>
      <c r="J576" s="95"/>
    </row>
    <row r="577" spans="1:151" s="177" customFormat="1" ht="23.25" customHeight="1" x14ac:dyDescent="0.35">
      <c r="A577" s="404"/>
      <c r="B577" s="404"/>
      <c r="C577" s="404"/>
      <c r="D577" s="404"/>
      <c r="E577" s="404"/>
      <c r="F577" s="404"/>
      <c r="G577" s="404"/>
      <c r="H577" s="404"/>
      <c r="I577" s="404"/>
      <c r="J577" s="404"/>
    </row>
    <row r="578" spans="1:151" s="177" customFormat="1" ht="23.25" customHeight="1" x14ac:dyDescent="0.35">
      <c r="A578" s="405"/>
      <c r="B578" s="405"/>
      <c r="C578" s="405"/>
      <c r="D578" s="405"/>
      <c r="E578" s="405"/>
      <c r="F578" s="405"/>
      <c r="G578" s="405"/>
      <c r="H578" s="405"/>
      <c r="I578" s="405"/>
      <c r="J578" s="405"/>
    </row>
    <row r="579" spans="1:151" s="177" customFormat="1" ht="23.25" customHeight="1" x14ac:dyDescent="0.35">
      <c r="A579" s="405"/>
      <c r="B579" s="405"/>
      <c r="C579" s="405"/>
      <c r="D579" s="405"/>
      <c r="E579" s="405"/>
      <c r="F579" s="405"/>
      <c r="G579" s="405"/>
      <c r="H579" s="405"/>
      <c r="I579" s="405"/>
      <c r="J579" s="405"/>
    </row>
    <row r="580" spans="1:151" s="177" customFormat="1" ht="23.25" customHeight="1" x14ac:dyDescent="0.35">
      <c r="A580" s="169"/>
      <c r="B580" s="74"/>
      <c r="C580" s="74"/>
      <c r="D580" s="74"/>
      <c r="E580" s="75"/>
      <c r="F580" s="75"/>
      <c r="G580" s="75"/>
      <c r="H580" s="75"/>
      <c r="I580" s="74"/>
      <c r="J580" s="75"/>
    </row>
    <row r="581" spans="1:151" s="177" customFormat="1" ht="23.25" customHeight="1" x14ac:dyDescent="0.35">
      <c r="A581" s="75"/>
      <c r="B581" s="396"/>
      <c r="C581" s="396"/>
      <c r="D581" s="396"/>
      <c r="E581" s="396"/>
      <c r="F581" s="75"/>
      <c r="G581" s="75"/>
      <c r="H581" s="75"/>
      <c r="I581" s="74"/>
      <c r="J581" s="75"/>
    </row>
    <row r="582" spans="1:151" s="177" customFormat="1" ht="23.25" customHeight="1" x14ac:dyDescent="0.35">
      <c r="A582" s="400"/>
      <c r="B582" s="400"/>
      <c r="C582" s="400"/>
      <c r="D582" s="76"/>
      <c r="E582" s="403"/>
      <c r="F582" s="403"/>
      <c r="G582" s="403"/>
      <c r="H582" s="76"/>
      <c r="I582" s="76"/>
      <c r="J582" s="126"/>
    </row>
    <row r="583" spans="1:151" s="177" customFormat="1" ht="23.25" customHeight="1" x14ac:dyDescent="0.35">
      <c r="A583" s="401"/>
      <c r="B583" s="401"/>
      <c r="C583" s="401"/>
      <c r="D583" s="77"/>
      <c r="E583" s="76"/>
      <c r="F583" s="76"/>
      <c r="G583" s="76"/>
      <c r="H583" s="77"/>
      <c r="I583" s="77"/>
      <c r="J583" s="127"/>
    </row>
    <row r="584" spans="1:151" s="177" customFormat="1" ht="23.25" customHeight="1" x14ac:dyDescent="0.35">
      <c r="A584" s="402"/>
      <c r="B584" s="402"/>
      <c r="C584" s="402"/>
      <c r="D584" s="78"/>
      <c r="E584" s="78"/>
      <c r="F584" s="78"/>
      <c r="G584" s="78"/>
      <c r="H584" s="78"/>
      <c r="I584" s="78"/>
      <c r="J584" s="128"/>
    </row>
    <row r="585" spans="1:151" s="38" customFormat="1" ht="21" x14ac:dyDescent="0.35">
      <c r="A585" s="99"/>
      <c r="B585" s="100"/>
      <c r="C585" s="89"/>
      <c r="D585" s="156"/>
      <c r="E585" s="108"/>
      <c r="F585" s="108"/>
      <c r="G585" s="117"/>
      <c r="H585" s="88"/>
      <c r="I585" s="89"/>
      <c r="J585" s="85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F585" s="37"/>
      <c r="AG585" s="37"/>
      <c r="AH585" s="37"/>
      <c r="AI585" s="37"/>
      <c r="AJ585" s="37"/>
      <c r="AK585" s="37"/>
      <c r="AL585" s="37"/>
      <c r="AM585" s="37"/>
      <c r="AN585" s="37"/>
      <c r="AO585" s="37"/>
      <c r="AP585" s="37"/>
      <c r="AQ585" s="37"/>
      <c r="AR585" s="37"/>
      <c r="AS585" s="37"/>
      <c r="AT585" s="37"/>
      <c r="AU585" s="37"/>
      <c r="AV585" s="37"/>
      <c r="AW585" s="37"/>
      <c r="AX585" s="37"/>
      <c r="AY585" s="37"/>
      <c r="AZ585" s="37"/>
      <c r="BA585" s="37"/>
      <c r="BB585" s="37"/>
      <c r="BC585" s="37"/>
      <c r="BD585" s="37"/>
      <c r="BE585" s="37"/>
      <c r="BF585" s="37"/>
      <c r="BG585" s="37"/>
      <c r="BH585" s="37"/>
      <c r="BI585" s="37"/>
      <c r="BJ585" s="37"/>
      <c r="BK585" s="37"/>
      <c r="BL585" s="37"/>
      <c r="BM585" s="37"/>
      <c r="BN585" s="37"/>
      <c r="BO585" s="37"/>
      <c r="BP585" s="37"/>
      <c r="BQ585" s="37"/>
      <c r="BR585" s="37"/>
      <c r="BS585" s="37"/>
      <c r="BT585" s="37"/>
      <c r="BU585" s="37"/>
      <c r="BV585" s="37"/>
      <c r="BW585" s="37"/>
      <c r="BX585" s="37"/>
      <c r="BY585" s="37"/>
      <c r="BZ585" s="37"/>
      <c r="CA585" s="37"/>
      <c r="CB585" s="37"/>
      <c r="CC585" s="37"/>
      <c r="CD585" s="37"/>
      <c r="CE585" s="37"/>
      <c r="CF585" s="37"/>
      <c r="CG585" s="37"/>
      <c r="CH585" s="37"/>
      <c r="CI585" s="37"/>
      <c r="CJ585" s="37"/>
      <c r="CK585" s="37"/>
      <c r="CL585" s="37"/>
      <c r="CM585" s="37"/>
      <c r="CN585" s="37"/>
      <c r="CO585" s="37"/>
      <c r="CP585" s="37"/>
      <c r="CQ585" s="37"/>
      <c r="CR585" s="37"/>
      <c r="CS585" s="37"/>
      <c r="CT585" s="37"/>
      <c r="CU585" s="37"/>
      <c r="CV585" s="37"/>
      <c r="CW585" s="37"/>
      <c r="CX585" s="37"/>
      <c r="CY585" s="37"/>
      <c r="CZ585" s="37"/>
      <c r="DA585" s="37"/>
      <c r="DB585" s="37"/>
      <c r="DC585" s="37"/>
      <c r="DD585" s="37"/>
      <c r="DE585" s="37"/>
      <c r="DF585" s="37"/>
      <c r="DG585" s="37"/>
      <c r="DH585" s="37"/>
      <c r="DI585" s="37"/>
      <c r="DJ585" s="37"/>
      <c r="DK585" s="37"/>
      <c r="DL585" s="37"/>
      <c r="DM585" s="37"/>
      <c r="DN585" s="37"/>
      <c r="DO585" s="37"/>
      <c r="DP585" s="37"/>
      <c r="DQ585" s="37"/>
      <c r="DR585" s="37"/>
      <c r="DS585" s="37"/>
      <c r="DT585" s="37"/>
      <c r="DU585" s="37"/>
      <c r="DV585" s="37"/>
      <c r="DW585" s="37"/>
      <c r="DX585" s="37"/>
      <c r="DY585" s="37"/>
      <c r="DZ585" s="37"/>
      <c r="EA585" s="37"/>
      <c r="EB585" s="37"/>
      <c r="EC585" s="37"/>
      <c r="ED585" s="37"/>
      <c r="EE585" s="37"/>
      <c r="EF585" s="37"/>
      <c r="EG585" s="37"/>
      <c r="EH585" s="37"/>
      <c r="EI585" s="37"/>
      <c r="EJ585" s="37"/>
      <c r="EK585" s="37"/>
      <c r="EL585" s="37"/>
      <c r="EM585" s="37"/>
      <c r="EN585" s="37"/>
      <c r="EO585" s="37"/>
      <c r="EP585" s="37"/>
      <c r="EQ585" s="37"/>
      <c r="ER585" s="37"/>
      <c r="ES585" s="37"/>
      <c r="ET585" s="37"/>
      <c r="EU585" s="37"/>
    </row>
    <row r="586" spans="1:151" s="38" customFormat="1" ht="21" x14ac:dyDescent="0.35">
      <c r="A586" s="99"/>
      <c r="B586" s="89"/>
      <c r="C586" s="109"/>
      <c r="D586" s="157"/>
      <c r="E586" s="108"/>
      <c r="F586" s="108"/>
      <c r="G586" s="108"/>
      <c r="H586" s="108"/>
      <c r="I586" s="89"/>
      <c r="J586" s="85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37"/>
      <c r="AO586" s="37"/>
      <c r="AP586" s="37"/>
      <c r="AQ586" s="37"/>
      <c r="AR586" s="37"/>
      <c r="AS586" s="37"/>
      <c r="AT586" s="37"/>
      <c r="AU586" s="37"/>
      <c r="AV586" s="37"/>
      <c r="AW586" s="37"/>
      <c r="AX586" s="37"/>
      <c r="AY586" s="37"/>
      <c r="AZ586" s="37"/>
      <c r="BA586" s="37"/>
      <c r="BB586" s="37"/>
      <c r="BC586" s="37"/>
      <c r="BD586" s="37"/>
      <c r="BE586" s="37"/>
      <c r="BF586" s="37"/>
      <c r="BG586" s="37"/>
      <c r="BH586" s="37"/>
      <c r="BI586" s="37"/>
      <c r="BJ586" s="37"/>
      <c r="BK586" s="37"/>
      <c r="BL586" s="37"/>
      <c r="BM586" s="37"/>
      <c r="BN586" s="37"/>
      <c r="BO586" s="37"/>
      <c r="BP586" s="37"/>
      <c r="BQ586" s="37"/>
      <c r="BR586" s="37"/>
      <c r="BS586" s="37"/>
      <c r="BT586" s="37"/>
      <c r="BU586" s="37"/>
      <c r="BV586" s="37"/>
      <c r="BW586" s="37"/>
      <c r="BX586" s="37"/>
      <c r="BY586" s="37"/>
      <c r="BZ586" s="37"/>
      <c r="CA586" s="37"/>
      <c r="CB586" s="37"/>
      <c r="CC586" s="37"/>
      <c r="CD586" s="37"/>
      <c r="CE586" s="37"/>
      <c r="CF586" s="37"/>
      <c r="CG586" s="37"/>
      <c r="CH586" s="37"/>
      <c r="CI586" s="37"/>
      <c r="CJ586" s="37"/>
      <c r="CK586" s="37"/>
      <c r="CL586" s="37"/>
      <c r="CM586" s="37"/>
      <c r="CN586" s="37"/>
      <c r="CO586" s="37"/>
      <c r="CP586" s="37"/>
      <c r="CQ586" s="37"/>
      <c r="CR586" s="37"/>
      <c r="CS586" s="37"/>
      <c r="CT586" s="37"/>
      <c r="CU586" s="37"/>
      <c r="CV586" s="37"/>
      <c r="CW586" s="37"/>
      <c r="CX586" s="37"/>
      <c r="CY586" s="37"/>
      <c r="CZ586" s="37"/>
      <c r="DA586" s="37"/>
      <c r="DB586" s="37"/>
      <c r="DC586" s="37"/>
      <c r="DD586" s="37"/>
      <c r="DE586" s="37"/>
      <c r="DF586" s="37"/>
      <c r="DG586" s="37"/>
      <c r="DH586" s="37"/>
      <c r="DI586" s="37"/>
      <c r="DJ586" s="37"/>
      <c r="DK586" s="37"/>
      <c r="DL586" s="37"/>
      <c r="DM586" s="37"/>
      <c r="DN586" s="37"/>
      <c r="DO586" s="37"/>
      <c r="DP586" s="37"/>
      <c r="DQ586" s="37"/>
      <c r="DR586" s="37"/>
      <c r="DS586" s="37"/>
      <c r="DT586" s="37"/>
      <c r="DU586" s="37"/>
      <c r="DV586" s="37"/>
      <c r="DW586" s="37"/>
      <c r="DX586" s="37"/>
      <c r="DY586" s="37"/>
      <c r="DZ586" s="37"/>
      <c r="EA586" s="37"/>
      <c r="EB586" s="37"/>
      <c r="EC586" s="37"/>
      <c r="ED586" s="37"/>
      <c r="EE586" s="37"/>
      <c r="EF586" s="37"/>
      <c r="EG586" s="37"/>
      <c r="EH586" s="37"/>
      <c r="EI586" s="37"/>
      <c r="EJ586" s="37"/>
      <c r="EK586" s="37"/>
      <c r="EL586" s="37"/>
      <c r="EM586" s="37"/>
      <c r="EN586" s="37"/>
      <c r="EO586" s="37"/>
      <c r="EP586" s="37"/>
      <c r="EQ586" s="37"/>
      <c r="ER586" s="37"/>
      <c r="ES586" s="37"/>
      <c r="ET586" s="37"/>
      <c r="EU586" s="37"/>
    </row>
    <row r="587" spans="1:151" s="38" customFormat="1" ht="21" x14ac:dyDescent="0.35">
      <c r="A587" s="99"/>
      <c r="B587" s="86"/>
      <c r="C587" s="109"/>
      <c r="D587" s="85"/>
      <c r="E587" s="108"/>
      <c r="F587" s="108"/>
      <c r="G587" s="108"/>
      <c r="H587" s="88"/>
      <c r="I587" s="89"/>
      <c r="J587" s="85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  <c r="AF587" s="37"/>
      <c r="AG587" s="37"/>
      <c r="AH587" s="37"/>
      <c r="AI587" s="37"/>
      <c r="AJ587" s="37"/>
      <c r="AK587" s="37"/>
      <c r="AL587" s="37"/>
      <c r="AM587" s="37"/>
      <c r="AN587" s="37"/>
      <c r="AO587" s="37"/>
      <c r="AP587" s="37"/>
      <c r="AQ587" s="37"/>
      <c r="AR587" s="37"/>
      <c r="AS587" s="37"/>
      <c r="AT587" s="37"/>
      <c r="AU587" s="37"/>
      <c r="AV587" s="37"/>
      <c r="AW587" s="37"/>
      <c r="AX587" s="37"/>
      <c r="AY587" s="37"/>
      <c r="AZ587" s="37"/>
      <c r="BA587" s="37"/>
      <c r="BB587" s="37"/>
      <c r="BC587" s="37"/>
      <c r="BD587" s="37"/>
      <c r="BE587" s="37"/>
      <c r="BF587" s="37"/>
      <c r="BG587" s="37"/>
      <c r="BH587" s="37"/>
      <c r="BI587" s="37"/>
      <c r="BJ587" s="37"/>
      <c r="BK587" s="37"/>
      <c r="BL587" s="37"/>
      <c r="BM587" s="37"/>
      <c r="BN587" s="37"/>
      <c r="BO587" s="37"/>
      <c r="BP587" s="37"/>
      <c r="BQ587" s="37"/>
      <c r="BR587" s="37"/>
      <c r="BS587" s="37"/>
      <c r="BT587" s="37"/>
      <c r="BU587" s="37"/>
      <c r="BV587" s="37"/>
      <c r="BW587" s="37"/>
      <c r="BX587" s="37"/>
      <c r="BY587" s="37"/>
      <c r="BZ587" s="37"/>
      <c r="CA587" s="37"/>
      <c r="CB587" s="37"/>
      <c r="CC587" s="37"/>
      <c r="CD587" s="37"/>
      <c r="CE587" s="37"/>
      <c r="CF587" s="37"/>
      <c r="CG587" s="37"/>
      <c r="CH587" s="37"/>
      <c r="CI587" s="37"/>
      <c r="CJ587" s="37"/>
      <c r="CK587" s="37"/>
      <c r="CL587" s="37"/>
      <c r="CM587" s="37"/>
      <c r="CN587" s="37"/>
      <c r="CO587" s="37"/>
      <c r="CP587" s="37"/>
      <c r="CQ587" s="37"/>
      <c r="CR587" s="37"/>
      <c r="CS587" s="37"/>
      <c r="CT587" s="37"/>
      <c r="CU587" s="37"/>
      <c r="CV587" s="37"/>
      <c r="CW587" s="37"/>
      <c r="CX587" s="37"/>
      <c r="CY587" s="37"/>
      <c r="CZ587" s="37"/>
      <c r="DA587" s="37"/>
      <c r="DB587" s="37"/>
      <c r="DC587" s="37"/>
      <c r="DD587" s="37"/>
      <c r="DE587" s="37"/>
      <c r="DF587" s="37"/>
      <c r="DG587" s="37"/>
      <c r="DH587" s="37"/>
      <c r="DI587" s="37"/>
      <c r="DJ587" s="37"/>
      <c r="DK587" s="37"/>
      <c r="DL587" s="37"/>
      <c r="DM587" s="37"/>
      <c r="DN587" s="37"/>
      <c r="DO587" s="37"/>
      <c r="DP587" s="37"/>
      <c r="DQ587" s="37"/>
      <c r="DR587" s="37"/>
      <c r="DS587" s="37"/>
      <c r="DT587" s="37"/>
      <c r="DU587" s="37"/>
      <c r="DV587" s="37"/>
      <c r="DW587" s="37"/>
      <c r="DX587" s="37"/>
      <c r="DY587" s="37"/>
      <c r="DZ587" s="37"/>
      <c r="EA587" s="37"/>
      <c r="EB587" s="37"/>
      <c r="EC587" s="37"/>
      <c r="ED587" s="37"/>
      <c r="EE587" s="37"/>
      <c r="EF587" s="37"/>
      <c r="EG587" s="37"/>
      <c r="EH587" s="37"/>
      <c r="EI587" s="37"/>
      <c r="EJ587" s="37"/>
      <c r="EK587" s="37"/>
      <c r="EL587" s="37"/>
      <c r="EM587" s="37"/>
      <c r="EN587" s="37"/>
      <c r="EO587" s="37"/>
      <c r="EP587" s="37"/>
      <c r="EQ587" s="37"/>
      <c r="ER587" s="37"/>
      <c r="ES587" s="37"/>
      <c r="ET587" s="37"/>
      <c r="EU587" s="37"/>
    </row>
    <row r="588" spans="1:151" s="38" customFormat="1" ht="21" x14ac:dyDescent="0.35">
      <c r="A588" s="99"/>
      <c r="B588" s="86"/>
      <c r="C588" s="86"/>
      <c r="D588" s="87"/>
      <c r="E588" s="108"/>
      <c r="F588" s="108"/>
      <c r="G588" s="108"/>
      <c r="H588" s="108"/>
      <c r="I588" s="89"/>
      <c r="J588" s="109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F588" s="37"/>
      <c r="AG588" s="37"/>
      <c r="AH588" s="37"/>
      <c r="AI588" s="37"/>
      <c r="AJ588" s="37"/>
      <c r="AK588" s="37"/>
      <c r="AL588" s="37"/>
      <c r="AM588" s="37"/>
      <c r="AN588" s="37"/>
      <c r="AO588" s="37"/>
      <c r="AP588" s="37"/>
      <c r="AQ588" s="37"/>
      <c r="AR588" s="37"/>
      <c r="AS588" s="37"/>
      <c r="AT588" s="37"/>
      <c r="AU588" s="37"/>
      <c r="AV588" s="37"/>
      <c r="AW588" s="37"/>
      <c r="AX588" s="37"/>
      <c r="AY588" s="37"/>
      <c r="AZ588" s="37"/>
      <c r="BA588" s="37"/>
      <c r="BB588" s="37"/>
      <c r="BC588" s="37"/>
      <c r="BD588" s="37"/>
      <c r="BE588" s="37"/>
      <c r="BF588" s="37"/>
      <c r="BG588" s="37"/>
      <c r="BH588" s="37"/>
      <c r="BI588" s="37"/>
      <c r="BJ588" s="37"/>
      <c r="BK588" s="37"/>
      <c r="BL588" s="37"/>
      <c r="BM588" s="37"/>
      <c r="BN588" s="37"/>
      <c r="BO588" s="37"/>
      <c r="BP588" s="37"/>
      <c r="BQ588" s="37"/>
      <c r="BR588" s="37"/>
      <c r="BS588" s="37"/>
      <c r="BT588" s="37"/>
      <c r="BU588" s="37"/>
      <c r="BV588" s="37"/>
      <c r="BW588" s="37"/>
      <c r="BX588" s="37"/>
      <c r="BY588" s="37"/>
      <c r="BZ588" s="37"/>
      <c r="CA588" s="37"/>
      <c r="CB588" s="37"/>
      <c r="CC588" s="37"/>
      <c r="CD588" s="37"/>
      <c r="CE588" s="37"/>
      <c r="CF588" s="37"/>
      <c r="CG588" s="37"/>
      <c r="CH588" s="37"/>
      <c r="CI588" s="37"/>
      <c r="CJ588" s="37"/>
      <c r="CK588" s="37"/>
      <c r="CL588" s="37"/>
      <c r="CM588" s="37"/>
      <c r="CN588" s="37"/>
      <c r="CO588" s="37"/>
      <c r="CP588" s="37"/>
      <c r="CQ588" s="37"/>
      <c r="CR588" s="37"/>
      <c r="CS588" s="37"/>
      <c r="CT588" s="37"/>
      <c r="CU588" s="37"/>
      <c r="CV588" s="37"/>
      <c r="CW588" s="37"/>
      <c r="CX588" s="37"/>
      <c r="CY588" s="37"/>
      <c r="CZ588" s="37"/>
      <c r="DA588" s="37"/>
      <c r="DB588" s="37"/>
      <c r="DC588" s="37"/>
      <c r="DD588" s="37"/>
      <c r="DE588" s="37"/>
      <c r="DF588" s="37"/>
      <c r="DG588" s="37"/>
      <c r="DH588" s="37"/>
      <c r="DI588" s="37"/>
      <c r="DJ588" s="37"/>
      <c r="DK588" s="37"/>
      <c r="DL588" s="37"/>
      <c r="DM588" s="37"/>
      <c r="DN588" s="37"/>
      <c r="DO588" s="37"/>
      <c r="DP588" s="37"/>
      <c r="DQ588" s="37"/>
      <c r="DR588" s="37"/>
      <c r="DS588" s="37"/>
      <c r="DT588" s="37"/>
      <c r="DU588" s="37"/>
      <c r="DV588" s="37"/>
      <c r="DW588" s="37"/>
      <c r="DX588" s="37"/>
      <c r="DY588" s="37"/>
      <c r="DZ588" s="37"/>
      <c r="EA588" s="37"/>
      <c r="EB588" s="37"/>
      <c r="EC588" s="37"/>
      <c r="ED588" s="37"/>
      <c r="EE588" s="37"/>
      <c r="EF588" s="37"/>
      <c r="EG588" s="37"/>
      <c r="EH588" s="37"/>
      <c r="EI588" s="37"/>
      <c r="EJ588" s="37"/>
      <c r="EK588" s="37"/>
      <c r="EL588" s="37"/>
      <c r="EM588" s="37"/>
      <c r="EN588" s="37"/>
      <c r="EO588" s="37"/>
      <c r="EP588" s="37"/>
      <c r="EQ588" s="37"/>
      <c r="ER588" s="37"/>
      <c r="ES588" s="37"/>
      <c r="ET588" s="37"/>
      <c r="EU588" s="37"/>
    </row>
    <row r="589" spans="1:151" s="38" customFormat="1" ht="21" x14ac:dyDescent="0.35">
      <c r="A589" s="99"/>
      <c r="B589" s="86"/>
      <c r="C589" s="100"/>
      <c r="D589" s="87"/>
      <c r="E589" s="108"/>
      <c r="F589" s="108"/>
      <c r="G589" s="108"/>
      <c r="H589" s="108"/>
      <c r="I589" s="89"/>
      <c r="J589" s="109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F589" s="37"/>
      <c r="AG589" s="37"/>
      <c r="AH589" s="37"/>
      <c r="AI589" s="37"/>
      <c r="AJ589" s="37"/>
      <c r="AK589" s="37"/>
      <c r="AL589" s="37"/>
      <c r="AM589" s="37"/>
      <c r="AN589" s="37"/>
      <c r="AO589" s="37"/>
      <c r="AP589" s="37"/>
      <c r="AQ589" s="37"/>
      <c r="AR589" s="37"/>
      <c r="AS589" s="37"/>
      <c r="AT589" s="37"/>
      <c r="AU589" s="37"/>
      <c r="AV589" s="37"/>
      <c r="AW589" s="37"/>
      <c r="AX589" s="37"/>
      <c r="AY589" s="37"/>
      <c r="AZ589" s="37"/>
      <c r="BA589" s="37"/>
      <c r="BB589" s="37"/>
      <c r="BC589" s="37"/>
      <c r="BD589" s="37"/>
      <c r="BE589" s="37"/>
      <c r="BF589" s="37"/>
      <c r="BG589" s="37"/>
      <c r="BH589" s="37"/>
      <c r="BI589" s="37"/>
      <c r="BJ589" s="37"/>
      <c r="BK589" s="37"/>
      <c r="BL589" s="37"/>
      <c r="BM589" s="37"/>
      <c r="BN589" s="37"/>
      <c r="BO589" s="37"/>
      <c r="BP589" s="37"/>
      <c r="BQ589" s="37"/>
      <c r="BR589" s="37"/>
      <c r="BS589" s="37"/>
      <c r="BT589" s="37"/>
      <c r="BU589" s="37"/>
      <c r="BV589" s="37"/>
      <c r="BW589" s="37"/>
      <c r="BX589" s="37"/>
      <c r="BY589" s="37"/>
      <c r="BZ589" s="37"/>
      <c r="CA589" s="37"/>
      <c r="CB589" s="37"/>
      <c r="CC589" s="37"/>
      <c r="CD589" s="37"/>
      <c r="CE589" s="37"/>
      <c r="CF589" s="37"/>
      <c r="CG589" s="37"/>
      <c r="CH589" s="37"/>
      <c r="CI589" s="37"/>
      <c r="CJ589" s="37"/>
      <c r="CK589" s="37"/>
      <c r="CL589" s="37"/>
      <c r="CM589" s="37"/>
      <c r="CN589" s="37"/>
      <c r="CO589" s="37"/>
      <c r="CP589" s="37"/>
      <c r="CQ589" s="37"/>
      <c r="CR589" s="37"/>
      <c r="CS589" s="37"/>
      <c r="CT589" s="37"/>
      <c r="CU589" s="37"/>
      <c r="CV589" s="37"/>
      <c r="CW589" s="37"/>
      <c r="CX589" s="37"/>
      <c r="CY589" s="37"/>
      <c r="CZ589" s="37"/>
      <c r="DA589" s="37"/>
      <c r="DB589" s="37"/>
      <c r="DC589" s="37"/>
      <c r="DD589" s="37"/>
      <c r="DE589" s="37"/>
      <c r="DF589" s="37"/>
      <c r="DG589" s="37"/>
      <c r="DH589" s="37"/>
      <c r="DI589" s="37"/>
      <c r="DJ589" s="37"/>
      <c r="DK589" s="37"/>
      <c r="DL589" s="37"/>
      <c r="DM589" s="37"/>
      <c r="DN589" s="37"/>
      <c r="DO589" s="37"/>
      <c r="DP589" s="37"/>
      <c r="DQ589" s="37"/>
      <c r="DR589" s="37"/>
      <c r="DS589" s="37"/>
      <c r="DT589" s="37"/>
      <c r="DU589" s="37"/>
      <c r="DV589" s="37"/>
      <c r="DW589" s="37"/>
      <c r="DX589" s="37"/>
      <c r="DY589" s="37"/>
      <c r="DZ589" s="37"/>
      <c r="EA589" s="37"/>
      <c r="EB589" s="37"/>
      <c r="EC589" s="37"/>
      <c r="ED589" s="37"/>
      <c r="EE589" s="37"/>
      <c r="EF589" s="37"/>
      <c r="EG589" s="37"/>
      <c r="EH589" s="37"/>
      <c r="EI589" s="37"/>
      <c r="EJ589" s="37"/>
      <c r="EK589" s="37"/>
      <c r="EL589" s="37"/>
      <c r="EM589" s="37"/>
      <c r="EN589" s="37"/>
      <c r="EO589" s="37"/>
      <c r="EP589" s="37"/>
      <c r="EQ589" s="37"/>
      <c r="ER589" s="37"/>
      <c r="ES589" s="37"/>
      <c r="ET589" s="37"/>
      <c r="EU589" s="37"/>
    </row>
    <row r="590" spans="1:151" s="38" customFormat="1" ht="21" x14ac:dyDescent="0.35">
      <c r="A590" s="99"/>
      <c r="B590" s="86"/>
      <c r="C590" s="109"/>
      <c r="D590" s="87"/>
      <c r="E590" s="108"/>
      <c r="F590" s="108"/>
      <c r="G590" s="108"/>
      <c r="H590" s="108"/>
      <c r="I590" s="89"/>
      <c r="J590" s="109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  <c r="AF590" s="37"/>
      <c r="AG590" s="37"/>
      <c r="AH590" s="37"/>
      <c r="AI590" s="37"/>
      <c r="AJ590" s="37"/>
      <c r="AK590" s="37"/>
      <c r="AL590" s="37"/>
      <c r="AM590" s="37"/>
      <c r="AN590" s="37"/>
      <c r="AO590" s="37"/>
      <c r="AP590" s="37"/>
      <c r="AQ590" s="37"/>
      <c r="AR590" s="37"/>
      <c r="AS590" s="37"/>
      <c r="AT590" s="37"/>
      <c r="AU590" s="37"/>
      <c r="AV590" s="37"/>
      <c r="AW590" s="37"/>
      <c r="AX590" s="37"/>
      <c r="AY590" s="37"/>
      <c r="AZ590" s="37"/>
      <c r="BA590" s="37"/>
      <c r="BB590" s="37"/>
      <c r="BC590" s="37"/>
      <c r="BD590" s="37"/>
      <c r="BE590" s="37"/>
      <c r="BF590" s="37"/>
      <c r="BG590" s="37"/>
      <c r="BH590" s="37"/>
      <c r="BI590" s="37"/>
      <c r="BJ590" s="37"/>
      <c r="BK590" s="37"/>
      <c r="BL590" s="37"/>
      <c r="BM590" s="37"/>
      <c r="BN590" s="37"/>
      <c r="BO590" s="37"/>
      <c r="BP590" s="37"/>
      <c r="BQ590" s="37"/>
      <c r="BR590" s="37"/>
      <c r="BS590" s="37"/>
      <c r="BT590" s="37"/>
      <c r="BU590" s="37"/>
      <c r="BV590" s="37"/>
      <c r="BW590" s="37"/>
      <c r="BX590" s="37"/>
      <c r="BY590" s="37"/>
      <c r="BZ590" s="37"/>
      <c r="CA590" s="37"/>
      <c r="CB590" s="37"/>
      <c r="CC590" s="37"/>
      <c r="CD590" s="37"/>
      <c r="CE590" s="37"/>
      <c r="CF590" s="37"/>
      <c r="CG590" s="37"/>
      <c r="CH590" s="37"/>
      <c r="CI590" s="37"/>
      <c r="CJ590" s="37"/>
      <c r="CK590" s="37"/>
      <c r="CL590" s="37"/>
      <c r="CM590" s="37"/>
      <c r="CN590" s="37"/>
      <c r="CO590" s="37"/>
      <c r="CP590" s="37"/>
      <c r="CQ590" s="37"/>
      <c r="CR590" s="37"/>
      <c r="CS590" s="37"/>
      <c r="CT590" s="37"/>
      <c r="CU590" s="37"/>
      <c r="CV590" s="37"/>
      <c r="CW590" s="37"/>
      <c r="CX590" s="37"/>
      <c r="CY590" s="37"/>
      <c r="CZ590" s="37"/>
      <c r="DA590" s="37"/>
      <c r="DB590" s="37"/>
      <c r="DC590" s="37"/>
      <c r="DD590" s="37"/>
      <c r="DE590" s="37"/>
      <c r="DF590" s="37"/>
      <c r="DG590" s="37"/>
      <c r="DH590" s="37"/>
      <c r="DI590" s="37"/>
      <c r="DJ590" s="37"/>
      <c r="DK590" s="37"/>
      <c r="DL590" s="37"/>
      <c r="DM590" s="37"/>
      <c r="DN590" s="37"/>
      <c r="DO590" s="37"/>
      <c r="DP590" s="37"/>
      <c r="DQ590" s="37"/>
      <c r="DR590" s="37"/>
      <c r="DS590" s="37"/>
      <c r="DT590" s="37"/>
      <c r="DU590" s="37"/>
      <c r="DV590" s="37"/>
      <c r="DW590" s="37"/>
      <c r="DX590" s="37"/>
      <c r="DY590" s="37"/>
      <c r="DZ590" s="37"/>
      <c r="EA590" s="37"/>
      <c r="EB590" s="37"/>
      <c r="EC590" s="37"/>
      <c r="ED590" s="37"/>
      <c r="EE590" s="37"/>
      <c r="EF590" s="37"/>
      <c r="EG590" s="37"/>
      <c r="EH590" s="37"/>
      <c r="EI590" s="37"/>
      <c r="EJ590" s="37"/>
      <c r="EK590" s="37"/>
      <c r="EL590" s="37"/>
      <c r="EM590" s="37"/>
      <c r="EN590" s="37"/>
      <c r="EO590" s="37"/>
      <c r="EP590" s="37"/>
      <c r="EQ590" s="37"/>
      <c r="ER590" s="37"/>
      <c r="ES590" s="37"/>
      <c r="ET590" s="37"/>
      <c r="EU590" s="37"/>
    </row>
    <row r="591" spans="1:151" s="38" customFormat="1" ht="21" x14ac:dyDescent="0.35">
      <c r="A591" s="99"/>
      <c r="B591" s="100"/>
      <c r="C591" s="109"/>
      <c r="D591" s="107"/>
      <c r="E591" s="108"/>
      <c r="F591" s="108"/>
      <c r="G591" s="108"/>
      <c r="H591" s="108"/>
      <c r="I591" s="109"/>
      <c r="J591" s="109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7"/>
      <c r="AO591" s="37"/>
      <c r="AP591" s="37"/>
      <c r="AQ591" s="37"/>
      <c r="AR591" s="37"/>
      <c r="AS591" s="37"/>
      <c r="AT591" s="37"/>
      <c r="AU591" s="37"/>
      <c r="AV591" s="37"/>
      <c r="AW591" s="37"/>
      <c r="AX591" s="37"/>
      <c r="AY591" s="37"/>
      <c r="AZ591" s="37"/>
      <c r="BA591" s="37"/>
      <c r="BB591" s="37"/>
      <c r="BC591" s="37"/>
      <c r="BD591" s="37"/>
      <c r="BE591" s="37"/>
      <c r="BF591" s="37"/>
      <c r="BG591" s="37"/>
      <c r="BH591" s="37"/>
      <c r="BI591" s="37"/>
      <c r="BJ591" s="37"/>
      <c r="BK591" s="37"/>
      <c r="BL591" s="37"/>
      <c r="BM591" s="37"/>
      <c r="BN591" s="37"/>
      <c r="BO591" s="37"/>
      <c r="BP591" s="37"/>
      <c r="BQ591" s="37"/>
      <c r="BR591" s="37"/>
      <c r="BS591" s="37"/>
      <c r="BT591" s="37"/>
      <c r="BU591" s="37"/>
      <c r="BV591" s="37"/>
      <c r="BW591" s="37"/>
      <c r="BX591" s="37"/>
      <c r="BY591" s="37"/>
      <c r="BZ591" s="37"/>
      <c r="CA591" s="37"/>
      <c r="CB591" s="37"/>
      <c r="CC591" s="37"/>
      <c r="CD591" s="37"/>
      <c r="CE591" s="37"/>
      <c r="CF591" s="37"/>
      <c r="CG591" s="37"/>
      <c r="CH591" s="37"/>
      <c r="CI591" s="37"/>
      <c r="CJ591" s="37"/>
      <c r="CK591" s="37"/>
      <c r="CL591" s="37"/>
      <c r="CM591" s="37"/>
      <c r="CN591" s="37"/>
      <c r="CO591" s="37"/>
      <c r="CP591" s="37"/>
      <c r="CQ591" s="37"/>
      <c r="CR591" s="37"/>
      <c r="CS591" s="37"/>
      <c r="CT591" s="37"/>
      <c r="CU591" s="37"/>
      <c r="CV591" s="37"/>
      <c r="CW591" s="37"/>
      <c r="CX591" s="37"/>
      <c r="CY591" s="37"/>
      <c r="CZ591" s="37"/>
      <c r="DA591" s="37"/>
      <c r="DB591" s="37"/>
      <c r="DC591" s="37"/>
      <c r="DD591" s="37"/>
      <c r="DE591" s="37"/>
      <c r="DF591" s="37"/>
      <c r="DG591" s="37"/>
      <c r="DH591" s="37"/>
      <c r="DI591" s="37"/>
      <c r="DJ591" s="37"/>
      <c r="DK591" s="37"/>
      <c r="DL591" s="37"/>
      <c r="DM591" s="37"/>
      <c r="DN591" s="37"/>
      <c r="DO591" s="37"/>
      <c r="DP591" s="37"/>
      <c r="DQ591" s="37"/>
      <c r="DR591" s="37"/>
      <c r="DS591" s="37"/>
      <c r="DT591" s="37"/>
      <c r="DU591" s="37"/>
      <c r="DV591" s="37"/>
      <c r="DW591" s="37"/>
      <c r="DX591" s="37"/>
      <c r="DY591" s="37"/>
      <c r="DZ591" s="37"/>
      <c r="EA591" s="37"/>
      <c r="EB591" s="37"/>
      <c r="EC591" s="37"/>
      <c r="ED591" s="37"/>
      <c r="EE591" s="37"/>
      <c r="EF591" s="37"/>
      <c r="EG591" s="37"/>
      <c r="EH591" s="37"/>
      <c r="EI591" s="37"/>
      <c r="EJ591" s="37"/>
      <c r="EK591" s="37"/>
      <c r="EL591" s="37"/>
      <c r="EM591" s="37"/>
      <c r="EN591" s="37"/>
      <c r="EO591" s="37"/>
      <c r="EP591" s="37"/>
      <c r="EQ591" s="37"/>
      <c r="ER591" s="37"/>
      <c r="ES591" s="37"/>
      <c r="ET591" s="37"/>
      <c r="EU591" s="37"/>
    </row>
    <row r="592" spans="1:151" s="38" customFormat="1" ht="21" x14ac:dyDescent="0.35">
      <c r="A592" s="85"/>
      <c r="B592" s="100"/>
      <c r="C592" s="89"/>
      <c r="D592" s="85"/>
      <c r="E592" s="88"/>
      <c r="F592" s="88"/>
      <c r="G592" s="88"/>
      <c r="H592" s="88"/>
      <c r="I592" s="87"/>
      <c r="J592" s="85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F592" s="37"/>
      <c r="AG592" s="37"/>
      <c r="AH592" s="37"/>
      <c r="AI592" s="37"/>
      <c r="AJ592" s="37"/>
      <c r="AK592" s="37"/>
      <c r="AL592" s="37"/>
      <c r="AM592" s="37"/>
      <c r="AN592" s="37"/>
      <c r="AO592" s="37"/>
      <c r="AP592" s="37"/>
      <c r="AQ592" s="37"/>
      <c r="AR592" s="37"/>
      <c r="AS592" s="37"/>
      <c r="AT592" s="37"/>
      <c r="AU592" s="37"/>
      <c r="AV592" s="37"/>
      <c r="AW592" s="37"/>
      <c r="AX592" s="37"/>
      <c r="AY592" s="37"/>
      <c r="AZ592" s="37"/>
      <c r="BA592" s="37"/>
      <c r="BB592" s="37"/>
      <c r="BC592" s="37"/>
      <c r="BD592" s="37"/>
      <c r="BE592" s="37"/>
      <c r="BF592" s="37"/>
      <c r="BG592" s="37"/>
      <c r="BH592" s="37"/>
      <c r="BI592" s="37"/>
      <c r="BJ592" s="37"/>
      <c r="BK592" s="37"/>
      <c r="BL592" s="37"/>
      <c r="BM592" s="37"/>
      <c r="BN592" s="37"/>
      <c r="BO592" s="37"/>
      <c r="BP592" s="37"/>
      <c r="BQ592" s="37"/>
      <c r="BR592" s="37"/>
      <c r="BS592" s="37"/>
      <c r="BT592" s="37"/>
      <c r="BU592" s="37"/>
      <c r="BV592" s="37"/>
      <c r="BW592" s="37"/>
      <c r="BX592" s="37"/>
      <c r="BY592" s="37"/>
      <c r="BZ592" s="37"/>
      <c r="CA592" s="37"/>
      <c r="CB592" s="37"/>
      <c r="CC592" s="37"/>
      <c r="CD592" s="37"/>
      <c r="CE592" s="37"/>
      <c r="CF592" s="37"/>
      <c r="CG592" s="37"/>
      <c r="CH592" s="37"/>
      <c r="CI592" s="37"/>
      <c r="CJ592" s="37"/>
      <c r="CK592" s="37"/>
      <c r="CL592" s="37"/>
      <c r="CM592" s="37"/>
      <c r="CN592" s="37"/>
      <c r="CO592" s="37"/>
      <c r="CP592" s="37"/>
      <c r="CQ592" s="37"/>
      <c r="CR592" s="37"/>
      <c r="CS592" s="37"/>
      <c r="CT592" s="37"/>
      <c r="CU592" s="37"/>
      <c r="CV592" s="37"/>
      <c r="CW592" s="37"/>
      <c r="CX592" s="37"/>
      <c r="CY592" s="37"/>
      <c r="CZ592" s="37"/>
      <c r="DA592" s="37"/>
      <c r="DB592" s="37"/>
      <c r="DC592" s="37"/>
      <c r="DD592" s="37"/>
      <c r="DE592" s="37"/>
      <c r="DF592" s="37"/>
      <c r="DG592" s="37"/>
      <c r="DH592" s="37"/>
      <c r="DI592" s="37"/>
      <c r="DJ592" s="37"/>
      <c r="DK592" s="37"/>
      <c r="DL592" s="37"/>
      <c r="DM592" s="37"/>
      <c r="DN592" s="37"/>
      <c r="DO592" s="37"/>
      <c r="DP592" s="37"/>
      <c r="DQ592" s="37"/>
      <c r="DR592" s="37"/>
      <c r="DS592" s="37"/>
      <c r="DT592" s="37"/>
      <c r="DU592" s="37"/>
      <c r="DV592" s="37"/>
      <c r="DW592" s="37"/>
      <c r="DX592" s="37"/>
      <c r="DY592" s="37"/>
      <c r="DZ592" s="37"/>
      <c r="EA592" s="37"/>
      <c r="EB592" s="37"/>
      <c r="EC592" s="37"/>
      <c r="ED592" s="37"/>
      <c r="EE592" s="37"/>
      <c r="EF592" s="37"/>
      <c r="EG592" s="37"/>
      <c r="EH592" s="37"/>
      <c r="EI592" s="37"/>
      <c r="EJ592" s="37"/>
      <c r="EK592" s="37"/>
      <c r="EL592" s="37"/>
      <c r="EM592" s="37"/>
      <c r="EN592" s="37"/>
      <c r="EO592" s="37"/>
      <c r="EP592" s="37"/>
      <c r="EQ592" s="37"/>
      <c r="ER592" s="37"/>
      <c r="ES592" s="37"/>
      <c r="ET592" s="37"/>
      <c r="EU592" s="37"/>
    </row>
    <row r="593" spans="1:151" s="38" customFormat="1" ht="21" x14ac:dyDescent="0.35">
      <c r="A593" s="85"/>
      <c r="B593" s="86"/>
      <c r="C593" s="89"/>
      <c r="D593" s="99"/>
      <c r="E593" s="108"/>
      <c r="F593" s="108"/>
      <c r="G593" s="108"/>
      <c r="H593" s="108"/>
      <c r="I593" s="87"/>
      <c r="J593" s="85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F593" s="37"/>
      <c r="AG593" s="37"/>
      <c r="AH593" s="37"/>
      <c r="AI593" s="37"/>
      <c r="AJ593" s="37"/>
      <c r="AK593" s="37"/>
      <c r="AL593" s="37"/>
      <c r="AM593" s="37"/>
      <c r="AN593" s="37"/>
      <c r="AO593" s="37"/>
      <c r="AP593" s="37"/>
      <c r="AQ593" s="37"/>
      <c r="AR593" s="37"/>
      <c r="AS593" s="37"/>
      <c r="AT593" s="37"/>
      <c r="AU593" s="37"/>
      <c r="AV593" s="37"/>
      <c r="AW593" s="37"/>
      <c r="AX593" s="37"/>
      <c r="AY593" s="37"/>
      <c r="AZ593" s="37"/>
      <c r="BA593" s="37"/>
      <c r="BB593" s="37"/>
      <c r="BC593" s="37"/>
      <c r="BD593" s="37"/>
      <c r="BE593" s="37"/>
      <c r="BF593" s="37"/>
      <c r="BG593" s="37"/>
      <c r="BH593" s="37"/>
      <c r="BI593" s="37"/>
      <c r="BJ593" s="37"/>
      <c r="BK593" s="37"/>
      <c r="BL593" s="37"/>
      <c r="BM593" s="37"/>
      <c r="BN593" s="37"/>
      <c r="BO593" s="37"/>
      <c r="BP593" s="37"/>
      <c r="BQ593" s="37"/>
      <c r="BR593" s="37"/>
      <c r="BS593" s="37"/>
      <c r="BT593" s="37"/>
      <c r="BU593" s="37"/>
      <c r="BV593" s="37"/>
      <c r="BW593" s="37"/>
      <c r="BX593" s="37"/>
      <c r="BY593" s="37"/>
      <c r="BZ593" s="37"/>
      <c r="CA593" s="37"/>
      <c r="CB593" s="37"/>
      <c r="CC593" s="37"/>
      <c r="CD593" s="37"/>
      <c r="CE593" s="37"/>
      <c r="CF593" s="37"/>
      <c r="CG593" s="37"/>
      <c r="CH593" s="37"/>
      <c r="CI593" s="37"/>
      <c r="CJ593" s="37"/>
      <c r="CK593" s="37"/>
      <c r="CL593" s="37"/>
      <c r="CM593" s="37"/>
      <c r="CN593" s="37"/>
      <c r="CO593" s="37"/>
      <c r="CP593" s="37"/>
      <c r="CQ593" s="37"/>
      <c r="CR593" s="37"/>
      <c r="CS593" s="37"/>
      <c r="CT593" s="37"/>
      <c r="CU593" s="37"/>
      <c r="CV593" s="37"/>
      <c r="CW593" s="37"/>
      <c r="CX593" s="37"/>
      <c r="CY593" s="37"/>
      <c r="CZ593" s="37"/>
      <c r="DA593" s="37"/>
      <c r="DB593" s="37"/>
      <c r="DC593" s="37"/>
      <c r="DD593" s="37"/>
      <c r="DE593" s="37"/>
      <c r="DF593" s="37"/>
      <c r="DG593" s="37"/>
      <c r="DH593" s="37"/>
      <c r="DI593" s="37"/>
      <c r="DJ593" s="37"/>
      <c r="DK593" s="37"/>
      <c r="DL593" s="37"/>
      <c r="DM593" s="37"/>
      <c r="DN593" s="37"/>
      <c r="DO593" s="37"/>
      <c r="DP593" s="37"/>
      <c r="DQ593" s="37"/>
      <c r="DR593" s="37"/>
      <c r="DS593" s="37"/>
      <c r="DT593" s="37"/>
      <c r="DU593" s="37"/>
      <c r="DV593" s="37"/>
      <c r="DW593" s="37"/>
      <c r="DX593" s="37"/>
      <c r="DY593" s="37"/>
      <c r="DZ593" s="37"/>
      <c r="EA593" s="37"/>
      <c r="EB593" s="37"/>
      <c r="EC593" s="37"/>
      <c r="ED593" s="37"/>
      <c r="EE593" s="37"/>
      <c r="EF593" s="37"/>
      <c r="EG593" s="37"/>
      <c r="EH593" s="37"/>
      <c r="EI593" s="37"/>
      <c r="EJ593" s="37"/>
      <c r="EK593" s="37"/>
      <c r="EL593" s="37"/>
      <c r="EM593" s="37"/>
      <c r="EN593" s="37"/>
      <c r="EO593" s="37"/>
      <c r="EP593" s="37"/>
      <c r="EQ593" s="37"/>
      <c r="ER593" s="37"/>
      <c r="ES593" s="37"/>
      <c r="ET593" s="37"/>
      <c r="EU593" s="37"/>
    </row>
    <row r="594" spans="1:151" s="38" customFormat="1" ht="21" x14ac:dyDescent="0.35">
      <c r="A594" s="85"/>
      <c r="B594" s="86"/>
      <c r="C594" s="89"/>
      <c r="D594" s="85"/>
      <c r="E594" s="88"/>
      <c r="F594" s="88"/>
      <c r="G594" s="88"/>
      <c r="H594" s="88"/>
      <c r="I594" s="87"/>
      <c r="J594" s="85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F594" s="37"/>
      <c r="AG594" s="37"/>
      <c r="AH594" s="37"/>
      <c r="AI594" s="37"/>
      <c r="AJ594" s="37"/>
      <c r="AK594" s="37"/>
      <c r="AL594" s="37"/>
      <c r="AM594" s="37"/>
      <c r="AN594" s="37"/>
      <c r="AO594" s="37"/>
      <c r="AP594" s="37"/>
      <c r="AQ594" s="37"/>
      <c r="AR594" s="37"/>
      <c r="AS594" s="37"/>
      <c r="AT594" s="37"/>
      <c r="AU594" s="37"/>
      <c r="AV594" s="37"/>
      <c r="AW594" s="37"/>
      <c r="AX594" s="37"/>
      <c r="AY594" s="37"/>
      <c r="AZ594" s="37"/>
      <c r="BA594" s="37"/>
      <c r="BB594" s="37"/>
      <c r="BC594" s="37"/>
      <c r="BD594" s="37"/>
      <c r="BE594" s="37"/>
      <c r="BF594" s="37"/>
      <c r="BG594" s="37"/>
      <c r="BH594" s="37"/>
      <c r="BI594" s="37"/>
      <c r="BJ594" s="37"/>
      <c r="BK594" s="37"/>
      <c r="BL594" s="37"/>
      <c r="BM594" s="37"/>
      <c r="BN594" s="37"/>
      <c r="BO594" s="37"/>
      <c r="BP594" s="37"/>
      <c r="BQ594" s="37"/>
      <c r="BR594" s="37"/>
      <c r="BS594" s="37"/>
      <c r="BT594" s="37"/>
      <c r="BU594" s="37"/>
      <c r="BV594" s="37"/>
      <c r="BW594" s="37"/>
      <c r="BX594" s="37"/>
      <c r="BY594" s="37"/>
      <c r="BZ594" s="37"/>
      <c r="CA594" s="37"/>
      <c r="CB594" s="37"/>
      <c r="CC594" s="37"/>
      <c r="CD594" s="37"/>
      <c r="CE594" s="37"/>
      <c r="CF594" s="37"/>
      <c r="CG594" s="37"/>
      <c r="CH594" s="37"/>
      <c r="CI594" s="37"/>
      <c r="CJ594" s="37"/>
      <c r="CK594" s="37"/>
      <c r="CL594" s="37"/>
      <c r="CM594" s="37"/>
      <c r="CN594" s="37"/>
      <c r="CO594" s="37"/>
      <c r="CP594" s="37"/>
      <c r="CQ594" s="37"/>
      <c r="CR594" s="37"/>
      <c r="CS594" s="37"/>
      <c r="CT594" s="37"/>
      <c r="CU594" s="37"/>
      <c r="CV594" s="37"/>
      <c r="CW594" s="37"/>
      <c r="CX594" s="37"/>
      <c r="CY594" s="37"/>
      <c r="CZ594" s="37"/>
      <c r="DA594" s="37"/>
      <c r="DB594" s="37"/>
      <c r="DC594" s="37"/>
      <c r="DD594" s="37"/>
      <c r="DE594" s="37"/>
      <c r="DF594" s="37"/>
      <c r="DG594" s="37"/>
      <c r="DH594" s="37"/>
      <c r="DI594" s="37"/>
      <c r="DJ594" s="37"/>
      <c r="DK594" s="37"/>
      <c r="DL594" s="37"/>
      <c r="DM594" s="37"/>
      <c r="DN594" s="37"/>
      <c r="DO594" s="37"/>
      <c r="DP594" s="37"/>
      <c r="DQ594" s="37"/>
      <c r="DR594" s="37"/>
      <c r="DS594" s="37"/>
      <c r="DT594" s="37"/>
      <c r="DU594" s="37"/>
      <c r="DV594" s="37"/>
      <c r="DW594" s="37"/>
      <c r="DX594" s="37"/>
      <c r="DY594" s="37"/>
      <c r="DZ594" s="37"/>
      <c r="EA594" s="37"/>
      <c r="EB594" s="37"/>
      <c r="EC594" s="37"/>
      <c r="ED594" s="37"/>
      <c r="EE594" s="37"/>
      <c r="EF594" s="37"/>
      <c r="EG594" s="37"/>
      <c r="EH594" s="37"/>
      <c r="EI594" s="37"/>
      <c r="EJ594" s="37"/>
      <c r="EK594" s="37"/>
      <c r="EL594" s="37"/>
      <c r="EM594" s="37"/>
      <c r="EN594" s="37"/>
      <c r="EO594" s="37"/>
      <c r="EP594" s="37"/>
      <c r="EQ594" s="37"/>
      <c r="ER594" s="37"/>
      <c r="ES594" s="37"/>
      <c r="ET594" s="37"/>
      <c r="EU594" s="37"/>
    </row>
    <row r="595" spans="1:151" s="38" customFormat="1" ht="21" x14ac:dyDescent="0.35">
      <c r="A595" s="85"/>
      <c r="B595" s="100"/>
      <c r="C595" s="89"/>
      <c r="D595" s="87"/>
      <c r="E595" s="108"/>
      <c r="F595" s="108"/>
      <c r="G595" s="108"/>
      <c r="H595" s="108"/>
      <c r="I595" s="87"/>
      <c r="J595" s="85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F595" s="37"/>
      <c r="AG595" s="37"/>
      <c r="AH595" s="37"/>
      <c r="AI595" s="37"/>
      <c r="AJ595" s="37"/>
      <c r="AK595" s="37"/>
      <c r="AL595" s="37"/>
      <c r="AM595" s="37"/>
      <c r="AN595" s="37"/>
      <c r="AO595" s="37"/>
      <c r="AP595" s="37"/>
      <c r="AQ595" s="37"/>
      <c r="AR595" s="37"/>
      <c r="AS595" s="37"/>
      <c r="AT595" s="37"/>
      <c r="AU595" s="37"/>
      <c r="AV595" s="37"/>
      <c r="AW595" s="37"/>
      <c r="AX595" s="37"/>
      <c r="AY595" s="37"/>
      <c r="AZ595" s="37"/>
      <c r="BA595" s="37"/>
      <c r="BB595" s="37"/>
      <c r="BC595" s="37"/>
      <c r="BD595" s="37"/>
      <c r="BE595" s="37"/>
      <c r="BF595" s="37"/>
      <c r="BG595" s="37"/>
      <c r="BH595" s="37"/>
      <c r="BI595" s="37"/>
      <c r="BJ595" s="37"/>
      <c r="BK595" s="37"/>
      <c r="BL595" s="37"/>
      <c r="BM595" s="37"/>
      <c r="BN595" s="37"/>
      <c r="BO595" s="37"/>
      <c r="BP595" s="37"/>
      <c r="BQ595" s="37"/>
      <c r="BR595" s="37"/>
      <c r="BS595" s="37"/>
      <c r="BT595" s="37"/>
      <c r="BU595" s="37"/>
      <c r="BV595" s="37"/>
      <c r="BW595" s="37"/>
      <c r="BX595" s="37"/>
      <c r="BY595" s="37"/>
      <c r="BZ595" s="37"/>
      <c r="CA595" s="37"/>
      <c r="CB595" s="37"/>
      <c r="CC595" s="37"/>
      <c r="CD595" s="37"/>
      <c r="CE595" s="37"/>
      <c r="CF595" s="37"/>
      <c r="CG595" s="37"/>
      <c r="CH595" s="37"/>
      <c r="CI595" s="37"/>
      <c r="CJ595" s="37"/>
      <c r="CK595" s="37"/>
      <c r="CL595" s="37"/>
      <c r="CM595" s="37"/>
      <c r="CN595" s="37"/>
      <c r="CO595" s="37"/>
      <c r="CP595" s="37"/>
      <c r="CQ595" s="37"/>
      <c r="CR595" s="37"/>
      <c r="CS595" s="37"/>
      <c r="CT595" s="37"/>
      <c r="CU595" s="37"/>
      <c r="CV595" s="37"/>
      <c r="CW595" s="37"/>
      <c r="CX595" s="37"/>
      <c r="CY595" s="37"/>
      <c r="CZ595" s="37"/>
      <c r="DA595" s="37"/>
      <c r="DB595" s="37"/>
      <c r="DC595" s="37"/>
      <c r="DD595" s="37"/>
      <c r="DE595" s="37"/>
      <c r="DF595" s="37"/>
      <c r="DG595" s="37"/>
      <c r="DH595" s="37"/>
      <c r="DI595" s="37"/>
      <c r="DJ595" s="37"/>
      <c r="DK595" s="37"/>
      <c r="DL595" s="37"/>
      <c r="DM595" s="37"/>
      <c r="DN595" s="37"/>
      <c r="DO595" s="37"/>
      <c r="DP595" s="37"/>
      <c r="DQ595" s="37"/>
      <c r="DR595" s="37"/>
      <c r="DS595" s="37"/>
      <c r="DT595" s="37"/>
      <c r="DU595" s="37"/>
      <c r="DV595" s="37"/>
      <c r="DW595" s="37"/>
      <c r="DX595" s="37"/>
      <c r="DY595" s="37"/>
      <c r="DZ595" s="37"/>
      <c r="EA595" s="37"/>
      <c r="EB595" s="37"/>
      <c r="EC595" s="37"/>
      <c r="ED595" s="37"/>
      <c r="EE595" s="37"/>
      <c r="EF595" s="37"/>
      <c r="EG595" s="37"/>
      <c r="EH595" s="37"/>
      <c r="EI595" s="37"/>
      <c r="EJ595" s="37"/>
      <c r="EK595" s="37"/>
      <c r="EL595" s="37"/>
      <c r="EM595" s="37"/>
      <c r="EN595" s="37"/>
      <c r="EO595" s="37"/>
      <c r="EP595" s="37"/>
      <c r="EQ595" s="37"/>
      <c r="ER595" s="37"/>
      <c r="ES595" s="37"/>
      <c r="ET595" s="37"/>
      <c r="EU595" s="37"/>
    </row>
    <row r="596" spans="1:151" s="38" customFormat="1" ht="21" x14ac:dyDescent="0.35">
      <c r="A596" s="85"/>
      <c r="B596" s="100"/>
      <c r="C596" s="89"/>
      <c r="D596" s="87"/>
      <c r="E596" s="108"/>
      <c r="F596" s="108"/>
      <c r="G596" s="108"/>
      <c r="H596" s="108"/>
      <c r="I596" s="87"/>
      <c r="J596" s="85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37"/>
      <c r="AO596" s="37"/>
      <c r="AP596" s="37"/>
      <c r="AQ596" s="37"/>
      <c r="AR596" s="37"/>
      <c r="AS596" s="37"/>
      <c r="AT596" s="37"/>
      <c r="AU596" s="37"/>
      <c r="AV596" s="37"/>
      <c r="AW596" s="37"/>
      <c r="AX596" s="37"/>
      <c r="AY596" s="37"/>
      <c r="AZ596" s="37"/>
      <c r="BA596" s="37"/>
      <c r="BB596" s="37"/>
      <c r="BC596" s="37"/>
      <c r="BD596" s="37"/>
      <c r="BE596" s="37"/>
      <c r="BF596" s="37"/>
      <c r="BG596" s="37"/>
      <c r="BH596" s="37"/>
      <c r="BI596" s="37"/>
      <c r="BJ596" s="37"/>
      <c r="BK596" s="37"/>
      <c r="BL596" s="37"/>
      <c r="BM596" s="37"/>
      <c r="BN596" s="37"/>
      <c r="BO596" s="37"/>
      <c r="BP596" s="37"/>
      <c r="BQ596" s="37"/>
      <c r="BR596" s="37"/>
      <c r="BS596" s="37"/>
      <c r="BT596" s="37"/>
      <c r="BU596" s="37"/>
      <c r="BV596" s="37"/>
      <c r="BW596" s="37"/>
      <c r="BX596" s="37"/>
      <c r="BY596" s="37"/>
      <c r="BZ596" s="37"/>
      <c r="CA596" s="37"/>
      <c r="CB596" s="37"/>
      <c r="CC596" s="37"/>
      <c r="CD596" s="37"/>
      <c r="CE596" s="37"/>
      <c r="CF596" s="37"/>
      <c r="CG596" s="37"/>
      <c r="CH596" s="37"/>
      <c r="CI596" s="37"/>
      <c r="CJ596" s="37"/>
      <c r="CK596" s="37"/>
      <c r="CL596" s="37"/>
      <c r="CM596" s="37"/>
      <c r="CN596" s="37"/>
      <c r="CO596" s="37"/>
      <c r="CP596" s="37"/>
      <c r="CQ596" s="37"/>
      <c r="CR596" s="37"/>
      <c r="CS596" s="37"/>
      <c r="CT596" s="37"/>
      <c r="CU596" s="37"/>
      <c r="CV596" s="37"/>
      <c r="CW596" s="37"/>
      <c r="CX596" s="37"/>
      <c r="CY596" s="37"/>
      <c r="CZ596" s="37"/>
      <c r="DA596" s="37"/>
      <c r="DB596" s="37"/>
      <c r="DC596" s="37"/>
      <c r="DD596" s="37"/>
      <c r="DE596" s="37"/>
      <c r="DF596" s="37"/>
      <c r="DG596" s="37"/>
      <c r="DH596" s="37"/>
      <c r="DI596" s="37"/>
      <c r="DJ596" s="37"/>
      <c r="DK596" s="37"/>
      <c r="DL596" s="37"/>
      <c r="DM596" s="37"/>
      <c r="DN596" s="37"/>
      <c r="DO596" s="37"/>
      <c r="DP596" s="37"/>
      <c r="DQ596" s="37"/>
      <c r="DR596" s="37"/>
      <c r="DS596" s="37"/>
      <c r="DT596" s="37"/>
      <c r="DU596" s="37"/>
      <c r="DV596" s="37"/>
      <c r="DW596" s="37"/>
      <c r="DX596" s="37"/>
      <c r="DY596" s="37"/>
      <c r="DZ596" s="37"/>
      <c r="EA596" s="37"/>
      <c r="EB596" s="37"/>
      <c r="EC596" s="37"/>
      <c r="ED596" s="37"/>
      <c r="EE596" s="37"/>
      <c r="EF596" s="37"/>
      <c r="EG596" s="37"/>
      <c r="EH596" s="37"/>
      <c r="EI596" s="37"/>
      <c r="EJ596" s="37"/>
      <c r="EK596" s="37"/>
      <c r="EL596" s="37"/>
      <c r="EM596" s="37"/>
      <c r="EN596" s="37"/>
      <c r="EO596" s="37"/>
      <c r="EP596" s="37"/>
      <c r="EQ596" s="37"/>
      <c r="ER596" s="37"/>
      <c r="ES596" s="37"/>
      <c r="ET596" s="37"/>
      <c r="EU596" s="37"/>
    </row>
    <row r="597" spans="1:151" s="38" customFormat="1" ht="21" x14ac:dyDescent="0.35">
      <c r="A597" s="85"/>
      <c r="B597" s="100"/>
      <c r="C597" s="89"/>
      <c r="D597" s="87"/>
      <c r="E597" s="108"/>
      <c r="F597" s="108"/>
      <c r="G597" s="108"/>
      <c r="H597" s="108"/>
      <c r="I597" s="87"/>
      <c r="J597" s="85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F597" s="37"/>
      <c r="AG597" s="37"/>
      <c r="AH597" s="37"/>
      <c r="AI597" s="37"/>
      <c r="AJ597" s="37"/>
      <c r="AK597" s="37"/>
      <c r="AL597" s="37"/>
      <c r="AM597" s="37"/>
      <c r="AN597" s="37"/>
      <c r="AO597" s="37"/>
      <c r="AP597" s="37"/>
      <c r="AQ597" s="37"/>
      <c r="AR597" s="37"/>
      <c r="AS597" s="37"/>
      <c r="AT597" s="37"/>
      <c r="AU597" s="37"/>
      <c r="AV597" s="37"/>
      <c r="AW597" s="37"/>
      <c r="AX597" s="37"/>
      <c r="AY597" s="37"/>
      <c r="AZ597" s="37"/>
      <c r="BA597" s="37"/>
      <c r="BB597" s="37"/>
      <c r="BC597" s="37"/>
      <c r="BD597" s="37"/>
      <c r="BE597" s="37"/>
      <c r="BF597" s="37"/>
      <c r="BG597" s="37"/>
      <c r="BH597" s="37"/>
      <c r="BI597" s="37"/>
      <c r="BJ597" s="37"/>
      <c r="BK597" s="37"/>
      <c r="BL597" s="37"/>
      <c r="BM597" s="37"/>
      <c r="BN597" s="37"/>
      <c r="BO597" s="37"/>
      <c r="BP597" s="37"/>
      <c r="BQ597" s="37"/>
      <c r="BR597" s="37"/>
      <c r="BS597" s="37"/>
      <c r="BT597" s="37"/>
      <c r="BU597" s="37"/>
      <c r="BV597" s="37"/>
      <c r="BW597" s="37"/>
      <c r="BX597" s="37"/>
      <c r="BY597" s="37"/>
      <c r="BZ597" s="37"/>
      <c r="CA597" s="37"/>
      <c r="CB597" s="37"/>
      <c r="CC597" s="37"/>
      <c r="CD597" s="37"/>
      <c r="CE597" s="37"/>
      <c r="CF597" s="37"/>
      <c r="CG597" s="37"/>
      <c r="CH597" s="37"/>
      <c r="CI597" s="37"/>
      <c r="CJ597" s="37"/>
      <c r="CK597" s="37"/>
      <c r="CL597" s="37"/>
      <c r="CM597" s="37"/>
      <c r="CN597" s="37"/>
      <c r="CO597" s="37"/>
      <c r="CP597" s="37"/>
      <c r="CQ597" s="37"/>
      <c r="CR597" s="37"/>
      <c r="CS597" s="37"/>
      <c r="CT597" s="37"/>
      <c r="CU597" s="37"/>
      <c r="CV597" s="37"/>
      <c r="CW597" s="37"/>
      <c r="CX597" s="37"/>
      <c r="CY597" s="37"/>
      <c r="CZ597" s="37"/>
      <c r="DA597" s="37"/>
      <c r="DB597" s="37"/>
      <c r="DC597" s="37"/>
      <c r="DD597" s="37"/>
      <c r="DE597" s="37"/>
      <c r="DF597" s="37"/>
      <c r="DG597" s="37"/>
      <c r="DH597" s="37"/>
      <c r="DI597" s="37"/>
      <c r="DJ597" s="37"/>
      <c r="DK597" s="37"/>
      <c r="DL597" s="37"/>
      <c r="DM597" s="37"/>
      <c r="DN597" s="37"/>
      <c r="DO597" s="37"/>
      <c r="DP597" s="37"/>
      <c r="DQ597" s="37"/>
      <c r="DR597" s="37"/>
      <c r="DS597" s="37"/>
      <c r="DT597" s="37"/>
      <c r="DU597" s="37"/>
      <c r="DV597" s="37"/>
      <c r="DW597" s="37"/>
      <c r="DX597" s="37"/>
      <c r="DY597" s="37"/>
      <c r="DZ597" s="37"/>
      <c r="EA597" s="37"/>
      <c r="EB597" s="37"/>
      <c r="EC597" s="37"/>
      <c r="ED597" s="37"/>
      <c r="EE597" s="37"/>
      <c r="EF597" s="37"/>
      <c r="EG597" s="37"/>
      <c r="EH597" s="37"/>
      <c r="EI597" s="37"/>
      <c r="EJ597" s="37"/>
      <c r="EK597" s="37"/>
      <c r="EL597" s="37"/>
      <c r="EM597" s="37"/>
      <c r="EN597" s="37"/>
      <c r="EO597" s="37"/>
      <c r="EP597" s="37"/>
      <c r="EQ597" s="37"/>
      <c r="ER597" s="37"/>
      <c r="ES597" s="37"/>
      <c r="ET597" s="37"/>
      <c r="EU597" s="37"/>
    </row>
    <row r="598" spans="1:151" ht="23.25" customHeight="1" x14ac:dyDescent="0.35">
      <c r="A598" s="153"/>
      <c r="B598" s="163"/>
      <c r="C598" s="109"/>
      <c r="D598" s="99"/>
      <c r="E598" s="108"/>
      <c r="F598" s="108"/>
      <c r="G598" s="108"/>
      <c r="H598" s="108"/>
      <c r="I598" s="107"/>
      <c r="J598" s="99"/>
    </row>
    <row r="599" spans="1:151" ht="23.25" customHeight="1" x14ac:dyDescent="0.35">
      <c r="A599" s="129"/>
      <c r="B599" s="164"/>
      <c r="C599" s="105"/>
      <c r="D599" s="91"/>
      <c r="E599" s="94"/>
      <c r="F599" s="94"/>
      <c r="G599" s="94"/>
      <c r="H599" s="94"/>
      <c r="I599" s="93"/>
      <c r="J599" s="91"/>
    </row>
    <row r="600" spans="1:151" ht="23.25" customHeight="1" x14ac:dyDescent="0.35">
      <c r="A600" s="130"/>
      <c r="B600" s="165"/>
      <c r="C600" s="69"/>
      <c r="D600" s="95"/>
      <c r="E600" s="98"/>
      <c r="F600" s="98"/>
      <c r="G600" s="98"/>
      <c r="H600" s="98"/>
      <c r="I600" s="97"/>
      <c r="J600" s="95"/>
    </row>
    <row r="601" spans="1:151" ht="23.25" customHeight="1" x14ac:dyDescent="0.35">
      <c r="A601" s="404"/>
      <c r="B601" s="404"/>
      <c r="C601" s="404"/>
      <c r="D601" s="404"/>
      <c r="E601" s="404"/>
      <c r="F601" s="404"/>
      <c r="G601" s="404"/>
      <c r="H601" s="404"/>
      <c r="I601" s="404"/>
      <c r="J601" s="404"/>
    </row>
    <row r="602" spans="1:151" ht="23.25" customHeight="1" x14ac:dyDescent="0.35">
      <c r="A602" s="405"/>
      <c r="B602" s="405"/>
      <c r="C602" s="405"/>
      <c r="D602" s="405"/>
      <c r="E602" s="405"/>
      <c r="F602" s="405"/>
      <c r="G602" s="405"/>
      <c r="H602" s="405"/>
      <c r="I602" s="405"/>
      <c r="J602" s="405"/>
    </row>
    <row r="603" spans="1:151" ht="23.25" customHeight="1" x14ac:dyDescent="0.35">
      <c r="A603" s="405"/>
      <c r="B603" s="405"/>
      <c r="C603" s="405"/>
      <c r="D603" s="405"/>
      <c r="E603" s="405"/>
      <c r="F603" s="405"/>
      <c r="G603" s="405"/>
      <c r="H603" s="405"/>
      <c r="I603" s="405"/>
      <c r="J603" s="405"/>
    </row>
    <row r="604" spans="1:151" ht="23.25" customHeight="1" x14ac:dyDescent="0.35">
      <c r="A604" s="169"/>
      <c r="B604" s="74"/>
      <c r="C604" s="74"/>
      <c r="D604" s="74"/>
      <c r="E604" s="75"/>
      <c r="F604" s="75"/>
      <c r="G604" s="75"/>
      <c r="H604" s="75"/>
      <c r="I604" s="74"/>
      <c r="J604" s="75"/>
    </row>
    <row r="605" spans="1:151" ht="23.25" customHeight="1" x14ac:dyDescent="0.35">
      <c r="A605" s="75"/>
      <c r="B605" s="396"/>
      <c r="C605" s="396"/>
      <c r="D605" s="396"/>
      <c r="E605" s="396"/>
      <c r="F605" s="75"/>
      <c r="G605" s="75"/>
      <c r="H605" s="75"/>
      <c r="I605" s="74"/>
      <c r="J605" s="75"/>
    </row>
    <row r="606" spans="1:151" ht="23.25" customHeight="1" x14ac:dyDescent="0.35">
      <c r="A606" s="400"/>
      <c r="B606" s="400"/>
      <c r="C606" s="400"/>
      <c r="D606" s="76"/>
      <c r="E606" s="403"/>
      <c r="F606" s="403"/>
      <c r="G606" s="403"/>
      <c r="H606" s="76"/>
      <c r="I606" s="76"/>
      <c r="J606" s="126"/>
    </row>
    <row r="607" spans="1:151" ht="23.25" customHeight="1" x14ac:dyDescent="0.35">
      <c r="A607" s="401"/>
      <c r="B607" s="401"/>
      <c r="C607" s="401"/>
      <c r="D607" s="77"/>
      <c r="E607" s="76"/>
      <c r="F607" s="76"/>
      <c r="G607" s="76"/>
      <c r="H607" s="77"/>
      <c r="I607" s="77"/>
      <c r="J607" s="127"/>
    </row>
    <row r="608" spans="1:151" ht="23.25" customHeight="1" x14ac:dyDescent="0.35">
      <c r="A608" s="402"/>
      <c r="B608" s="402"/>
      <c r="C608" s="402"/>
      <c r="D608" s="78"/>
      <c r="E608" s="78"/>
      <c r="F608" s="78"/>
      <c r="G608" s="78"/>
      <c r="H608" s="78"/>
      <c r="I608" s="78"/>
      <c r="J608" s="128"/>
    </row>
    <row r="609" spans="1:151" s="38" customFormat="1" ht="21" x14ac:dyDescent="0.35">
      <c r="A609" s="85"/>
      <c r="B609" s="100"/>
      <c r="C609" s="89"/>
      <c r="D609" s="85"/>
      <c r="E609" s="88"/>
      <c r="F609" s="88"/>
      <c r="G609" s="88"/>
      <c r="H609" s="88"/>
      <c r="I609" s="87"/>
      <c r="J609" s="85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F609" s="37"/>
      <c r="AG609" s="37"/>
      <c r="AH609" s="37"/>
      <c r="AI609" s="37"/>
      <c r="AJ609" s="37"/>
      <c r="AK609" s="37"/>
      <c r="AL609" s="37"/>
      <c r="AM609" s="37"/>
      <c r="AN609" s="37"/>
      <c r="AO609" s="37"/>
      <c r="AP609" s="37"/>
      <c r="AQ609" s="37"/>
      <c r="AR609" s="37"/>
      <c r="AS609" s="37"/>
      <c r="AT609" s="37"/>
      <c r="AU609" s="37"/>
      <c r="AV609" s="37"/>
      <c r="AW609" s="37"/>
      <c r="AX609" s="37"/>
      <c r="AY609" s="37"/>
      <c r="AZ609" s="37"/>
      <c r="BA609" s="37"/>
      <c r="BB609" s="37"/>
      <c r="BC609" s="37"/>
      <c r="BD609" s="37"/>
      <c r="BE609" s="37"/>
      <c r="BF609" s="37"/>
      <c r="BG609" s="37"/>
      <c r="BH609" s="37"/>
      <c r="BI609" s="37"/>
      <c r="BJ609" s="37"/>
      <c r="BK609" s="37"/>
      <c r="BL609" s="37"/>
      <c r="BM609" s="37"/>
      <c r="BN609" s="37"/>
      <c r="BO609" s="37"/>
      <c r="BP609" s="37"/>
      <c r="BQ609" s="37"/>
      <c r="BR609" s="37"/>
      <c r="BS609" s="37"/>
      <c r="BT609" s="37"/>
      <c r="BU609" s="37"/>
      <c r="BV609" s="37"/>
      <c r="BW609" s="37"/>
      <c r="BX609" s="37"/>
      <c r="BY609" s="37"/>
      <c r="BZ609" s="37"/>
      <c r="CA609" s="37"/>
      <c r="CB609" s="37"/>
      <c r="CC609" s="37"/>
      <c r="CD609" s="37"/>
      <c r="CE609" s="37"/>
      <c r="CF609" s="37"/>
      <c r="CG609" s="37"/>
      <c r="CH609" s="37"/>
      <c r="CI609" s="37"/>
      <c r="CJ609" s="37"/>
      <c r="CK609" s="37"/>
      <c r="CL609" s="37"/>
      <c r="CM609" s="37"/>
      <c r="CN609" s="37"/>
      <c r="CO609" s="37"/>
      <c r="CP609" s="37"/>
      <c r="CQ609" s="37"/>
      <c r="CR609" s="37"/>
      <c r="CS609" s="37"/>
      <c r="CT609" s="37"/>
      <c r="CU609" s="37"/>
      <c r="CV609" s="37"/>
      <c r="CW609" s="37"/>
      <c r="CX609" s="37"/>
      <c r="CY609" s="37"/>
      <c r="CZ609" s="37"/>
      <c r="DA609" s="37"/>
      <c r="DB609" s="37"/>
      <c r="DC609" s="37"/>
      <c r="DD609" s="37"/>
      <c r="DE609" s="37"/>
      <c r="DF609" s="37"/>
      <c r="DG609" s="37"/>
      <c r="DH609" s="37"/>
      <c r="DI609" s="37"/>
      <c r="DJ609" s="37"/>
      <c r="DK609" s="37"/>
      <c r="DL609" s="37"/>
      <c r="DM609" s="37"/>
      <c r="DN609" s="37"/>
      <c r="DO609" s="37"/>
      <c r="DP609" s="37"/>
      <c r="DQ609" s="37"/>
      <c r="DR609" s="37"/>
      <c r="DS609" s="37"/>
      <c r="DT609" s="37"/>
      <c r="DU609" s="37"/>
      <c r="DV609" s="37"/>
      <c r="DW609" s="37"/>
      <c r="DX609" s="37"/>
      <c r="DY609" s="37"/>
      <c r="DZ609" s="37"/>
      <c r="EA609" s="37"/>
      <c r="EB609" s="37"/>
      <c r="EC609" s="37"/>
      <c r="ED609" s="37"/>
      <c r="EE609" s="37"/>
      <c r="EF609" s="37"/>
      <c r="EG609" s="37"/>
      <c r="EH609" s="37"/>
      <c r="EI609" s="37"/>
      <c r="EJ609" s="37"/>
      <c r="EK609" s="37"/>
      <c r="EL609" s="37"/>
      <c r="EM609" s="37"/>
      <c r="EN609" s="37"/>
      <c r="EO609" s="37"/>
      <c r="EP609" s="37"/>
      <c r="EQ609" s="37"/>
      <c r="ER609" s="37"/>
      <c r="ES609" s="37"/>
      <c r="ET609" s="37"/>
      <c r="EU609" s="37"/>
    </row>
    <row r="610" spans="1:151" s="38" customFormat="1" ht="21" x14ac:dyDescent="0.35">
      <c r="A610" s="85"/>
      <c r="B610" s="86"/>
      <c r="C610" s="89"/>
      <c r="D610" s="99"/>
      <c r="E610" s="108"/>
      <c r="F610" s="108"/>
      <c r="G610" s="108"/>
      <c r="H610" s="108"/>
      <c r="I610" s="87"/>
      <c r="J610" s="85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  <c r="AL610" s="37"/>
      <c r="AM610" s="37"/>
      <c r="AN610" s="37"/>
      <c r="AO610" s="37"/>
      <c r="AP610" s="37"/>
      <c r="AQ610" s="37"/>
      <c r="AR610" s="37"/>
      <c r="AS610" s="37"/>
      <c r="AT610" s="37"/>
      <c r="AU610" s="37"/>
      <c r="AV610" s="37"/>
      <c r="AW610" s="37"/>
      <c r="AX610" s="37"/>
      <c r="AY610" s="37"/>
      <c r="AZ610" s="37"/>
      <c r="BA610" s="37"/>
      <c r="BB610" s="37"/>
      <c r="BC610" s="37"/>
      <c r="BD610" s="37"/>
      <c r="BE610" s="37"/>
      <c r="BF610" s="37"/>
      <c r="BG610" s="37"/>
      <c r="BH610" s="37"/>
      <c r="BI610" s="37"/>
      <c r="BJ610" s="37"/>
      <c r="BK610" s="37"/>
      <c r="BL610" s="37"/>
      <c r="BM610" s="37"/>
      <c r="BN610" s="37"/>
      <c r="BO610" s="37"/>
      <c r="BP610" s="37"/>
      <c r="BQ610" s="37"/>
      <c r="BR610" s="37"/>
      <c r="BS610" s="37"/>
      <c r="BT610" s="37"/>
      <c r="BU610" s="37"/>
      <c r="BV610" s="37"/>
      <c r="BW610" s="37"/>
      <c r="BX610" s="37"/>
      <c r="BY610" s="37"/>
      <c r="BZ610" s="37"/>
      <c r="CA610" s="37"/>
      <c r="CB610" s="37"/>
      <c r="CC610" s="37"/>
      <c r="CD610" s="37"/>
      <c r="CE610" s="37"/>
      <c r="CF610" s="37"/>
      <c r="CG610" s="37"/>
      <c r="CH610" s="37"/>
      <c r="CI610" s="37"/>
      <c r="CJ610" s="37"/>
      <c r="CK610" s="37"/>
      <c r="CL610" s="37"/>
      <c r="CM610" s="37"/>
      <c r="CN610" s="37"/>
      <c r="CO610" s="37"/>
      <c r="CP610" s="37"/>
      <c r="CQ610" s="37"/>
      <c r="CR610" s="37"/>
      <c r="CS610" s="37"/>
      <c r="CT610" s="37"/>
      <c r="CU610" s="37"/>
      <c r="CV610" s="37"/>
      <c r="CW610" s="37"/>
      <c r="CX610" s="37"/>
      <c r="CY610" s="37"/>
      <c r="CZ610" s="37"/>
      <c r="DA610" s="37"/>
      <c r="DB610" s="37"/>
      <c r="DC610" s="37"/>
      <c r="DD610" s="37"/>
      <c r="DE610" s="37"/>
      <c r="DF610" s="37"/>
      <c r="DG610" s="37"/>
      <c r="DH610" s="37"/>
      <c r="DI610" s="37"/>
      <c r="DJ610" s="37"/>
      <c r="DK610" s="37"/>
      <c r="DL610" s="37"/>
      <c r="DM610" s="37"/>
      <c r="DN610" s="37"/>
      <c r="DO610" s="37"/>
      <c r="DP610" s="37"/>
      <c r="DQ610" s="37"/>
      <c r="DR610" s="37"/>
      <c r="DS610" s="37"/>
      <c r="DT610" s="37"/>
      <c r="DU610" s="37"/>
      <c r="DV610" s="37"/>
      <c r="DW610" s="37"/>
      <c r="DX610" s="37"/>
      <c r="DY610" s="37"/>
      <c r="DZ610" s="37"/>
      <c r="EA610" s="37"/>
      <c r="EB610" s="37"/>
      <c r="EC610" s="37"/>
      <c r="ED610" s="37"/>
      <c r="EE610" s="37"/>
      <c r="EF610" s="37"/>
      <c r="EG610" s="37"/>
      <c r="EH610" s="37"/>
      <c r="EI610" s="37"/>
      <c r="EJ610" s="37"/>
      <c r="EK610" s="37"/>
      <c r="EL610" s="37"/>
      <c r="EM610" s="37"/>
      <c r="EN610" s="37"/>
      <c r="EO610" s="37"/>
      <c r="EP610" s="37"/>
      <c r="EQ610" s="37"/>
      <c r="ER610" s="37"/>
      <c r="ES610" s="37"/>
      <c r="ET610" s="37"/>
      <c r="EU610" s="37"/>
    </row>
    <row r="611" spans="1:151" s="38" customFormat="1" ht="21" x14ac:dyDescent="0.35">
      <c r="A611" s="85"/>
      <c r="B611" s="86"/>
      <c r="C611" s="89"/>
      <c r="D611" s="85"/>
      <c r="E611" s="88"/>
      <c r="F611" s="88"/>
      <c r="G611" s="88"/>
      <c r="H611" s="88"/>
      <c r="I611" s="87"/>
      <c r="J611" s="85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37"/>
      <c r="AO611" s="37"/>
      <c r="AP611" s="37"/>
      <c r="AQ611" s="37"/>
      <c r="AR611" s="37"/>
      <c r="AS611" s="37"/>
      <c r="AT611" s="37"/>
      <c r="AU611" s="37"/>
      <c r="AV611" s="37"/>
      <c r="AW611" s="37"/>
      <c r="AX611" s="37"/>
      <c r="AY611" s="37"/>
      <c r="AZ611" s="37"/>
      <c r="BA611" s="37"/>
      <c r="BB611" s="37"/>
      <c r="BC611" s="37"/>
      <c r="BD611" s="37"/>
      <c r="BE611" s="37"/>
      <c r="BF611" s="37"/>
      <c r="BG611" s="37"/>
      <c r="BH611" s="37"/>
      <c r="BI611" s="37"/>
      <c r="BJ611" s="37"/>
      <c r="BK611" s="37"/>
      <c r="BL611" s="37"/>
      <c r="BM611" s="37"/>
      <c r="BN611" s="37"/>
      <c r="BO611" s="37"/>
      <c r="BP611" s="37"/>
      <c r="BQ611" s="37"/>
      <c r="BR611" s="37"/>
      <c r="BS611" s="37"/>
      <c r="BT611" s="37"/>
      <c r="BU611" s="37"/>
      <c r="BV611" s="37"/>
      <c r="BW611" s="37"/>
      <c r="BX611" s="37"/>
      <c r="BY611" s="37"/>
      <c r="BZ611" s="37"/>
      <c r="CA611" s="37"/>
      <c r="CB611" s="37"/>
      <c r="CC611" s="37"/>
      <c r="CD611" s="37"/>
      <c r="CE611" s="37"/>
      <c r="CF611" s="37"/>
      <c r="CG611" s="37"/>
      <c r="CH611" s="37"/>
      <c r="CI611" s="37"/>
      <c r="CJ611" s="37"/>
      <c r="CK611" s="37"/>
      <c r="CL611" s="37"/>
      <c r="CM611" s="37"/>
      <c r="CN611" s="37"/>
      <c r="CO611" s="37"/>
      <c r="CP611" s="37"/>
      <c r="CQ611" s="37"/>
      <c r="CR611" s="37"/>
      <c r="CS611" s="37"/>
      <c r="CT611" s="37"/>
      <c r="CU611" s="37"/>
      <c r="CV611" s="37"/>
      <c r="CW611" s="37"/>
      <c r="CX611" s="37"/>
      <c r="CY611" s="37"/>
      <c r="CZ611" s="37"/>
      <c r="DA611" s="37"/>
      <c r="DB611" s="37"/>
      <c r="DC611" s="37"/>
      <c r="DD611" s="37"/>
      <c r="DE611" s="37"/>
      <c r="DF611" s="37"/>
      <c r="DG611" s="37"/>
      <c r="DH611" s="37"/>
      <c r="DI611" s="37"/>
      <c r="DJ611" s="37"/>
      <c r="DK611" s="37"/>
      <c r="DL611" s="37"/>
      <c r="DM611" s="37"/>
      <c r="DN611" s="37"/>
      <c r="DO611" s="37"/>
      <c r="DP611" s="37"/>
      <c r="DQ611" s="37"/>
      <c r="DR611" s="37"/>
      <c r="DS611" s="37"/>
      <c r="DT611" s="37"/>
      <c r="DU611" s="37"/>
      <c r="DV611" s="37"/>
      <c r="DW611" s="37"/>
      <c r="DX611" s="37"/>
      <c r="DY611" s="37"/>
      <c r="DZ611" s="37"/>
      <c r="EA611" s="37"/>
      <c r="EB611" s="37"/>
      <c r="EC611" s="37"/>
      <c r="ED611" s="37"/>
      <c r="EE611" s="37"/>
      <c r="EF611" s="37"/>
      <c r="EG611" s="37"/>
      <c r="EH611" s="37"/>
      <c r="EI611" s="37"/>
      <c r="EJ611" s="37"/>
      <c r="EK611" s="37"/>
      <c r="EL611" s="37"/>
      <c r="EM611" s="37"/>
      <c r="EN611" s="37"/>
      <c r="EO611" s="37"/>
      <c r="EP611" s="37"/>
      <c r="EQ611" s="37"/>
      <c r="ER611" s="37"/>
      <c r="ES611" s="37"/>
      <c r="ET611" s="37"/>
      <c r="EU611" s="37"/>
    </row>
    <row r="612" spans="1:151" s="38" customFormat="1" ht="21" x14ac:dyDescent="0.35">
      <c r="A612" s="99"/>
      <c r="B612" s="86"/>
      <c r="C612" s="109"/>
      <c r="D612" s="87"/>
      <c r="E612" s="108"/>
      <c r="F612" s="108"/>
      <c r="G612" s="108"/>
      <c r="H612" s="108"/>
      <c r="I612" s="107"/>
      <c r="J612" s="99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  <c r="AF612" s="37"/>
      <c r="AG612" s="37"/>
      <c r="AH612" s="37"/>
      <c r="AI612" s="37"/>
      <c r="AJ612" s="37"/>
      <c r="AK612" s="37"/>
      <c r="AL612" s="37"/>
      <c r="AM612" s="37"/>
      <c r="AN612" s="37"/>
      <c r="AO612" s="37"/>
      <c r="AP612" s="37"/>
      <c r="AQ612" s="37"/>
      <c r="AR612" s="37"/>
      <c r="AS612" s="37"/>
      <c r="AT612" s="37"/>
      <c r="AU612" s="37"/>
      <c r="AV612" s="37"/>
      <c r="AW612" s="37"/>
      <c r="AX612" s="37"/>
      <c r="AY612" s="37"/>
      <c r="AZ612" s="37"/>
      <c r="BA612" s="37"/>
      <c r="BB612" s="37"/>
      <c r="BC612" s="37"/>
      <c r="BD612" s="37"/>
      <c r="BE612" s="37"/>
      <c r="BF612" s="37"/>
      <c r="BG612" s="37"/>
      <c r="BH612" s="37"/>
      <c r="BI612" s="37"/>
      <c r="BJ612" s="37"/>
      <c r="BK612" s="37"/>
      <c r="BL612" s="37"/>
      <c r="BM612" s="37"/>
      <c r="BN612" s="37"/>
      <c r="BO612" s="37"/>
      <c r="BP612" s="37"/>
      <c r="BQ612" s="37"/>
      <c r="BR612" s="37"/>
      <c r="BS612" s="37"/>
      <c r="BT612" s="37"/>
      <c r="BU612" s="37"/>
      <c r="BV612" s="37"/>
      <c r="BW612" s="37"/>
      <c r="BX612" s="37"/>
      <c r="BY612" s="37"/>
      <c r="BZ612" s="37"/>
      <c r="CA612" s="37"/>
      <c r="CB612" s="37"/>
      <c r="CC612" s="37"/>
      <c r="CD612" s="37"/>
      <c r="CE612" s="37"/>
      <c r="CF612" s="37"/>
      <c r="CG612" s="37"/>
      <c r="CH612" s="37"/>
      <c r="CI612" s="37"/>
      <c r="CJ612" s="37"/>
      <c r="CK612" s="37"/>
      <c r="CL612" s="37"/>
      <c r="CM612" s="37"/>
      <c r="CN612" s="37"/>
      <c r="CO612" s="37"/>
      <c r="CP612" s="37"/>
      <c r="CQ612" s="37"/>
      <c r="CR612" s="37"/>
      <c r="CS612" s="37"/>
      <c r="CT612" s="37"/>
      <c r="CU612" s="37"/>
      <c r="CV612" s="37"/>
      <c r="CW612" s="37"/>
      <c r="CX612" s="37"/>
      <c r="CY612" s="37"/>
      <c r="CZ612" s="37"/>
      <c r="DA612" s="37"/>
      <c r="DB612" s="37"/>
      <c r="DC612" s="37"/>
      <c r="DD612" s="37"/>
      <c r="DE612" s="37"/>
      <c r="DF612" s="37"/>
      <c r="DG612" s="37"/>
      <c r="DH612" s="37"/>
      <c r="DI612" s="37"/>
      <c r="DJ612" s="37"/>
      <c r="DK612" s="37"/>
      <c r="DL612" s="37"/>
      <c r="DM612" s="37"/>
      <c r="DN612" s="37"/>
      <c r="DO612" s="37"/>
      <c r="DP612" s="37"/>
      <c r="DQ612" s="37"/>
      <c r="DR612" s="37"/>
      <c r="DS612" s="37"/>
      <c r="DT612" s="37"/>
      <c r="DU612" s="37"/>
      <c r="DV612" s="37"/>
      <c r="DW612" s="37"/>
      <c r="DX612" s="37"/>
      <c r="DY612" s="37"/>
      <c r="DZ612" s="37"/>
      <c r="EA612" s="37"/>
      <c r="EB612" s="37"/>
      <c r="EC612" s="37"/>
      <c r="ED612" s="37"/>
      <c r="EE612" s="37"/>
      <c r="EF612" s="37"/>
      <c r="EG612" s="37"/>
      <c r="EH612" s="37"/>
      <c r="EI612" s="37"/>
      <c r="EJ612" s="37"/>
      <c r="EK612" s="37"/>
      <c r="EL612" s="37"/>
      <c r="EM612" s="37"/>
      <c r="EN612" s="37"/>
      <c r="EO612" s="37"/>
      <c r="EP612" s="37"/>
      <c r="EQ612" s="37"/>
      <c r="ER612" s="37"/>
      <c r="ES612" s="37"/>
      <c r="ET612" s="37"/>
      <c r="EU612" s="37"/>
    </row>
    <row r="613" spans="1:151" s="38" customFormat="1" ht="21" x14ac:dyDescent="0.35">
      <c r="A613" s="99"/>
      <c r="B613" s="100"/>
      <c r="C613" s="109"/>
      <c r="D613" s="87"/>
      <c r="E613" s="108"/>
      <c r="F613" s="108"/>
      <c r="G613" s="108"/>
      <c r="H613" s="108"/>
      <c r="I613" s="107"/>
      <c r="J613" s="99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  <c r="AF613" s="37"/>
      <c r="AG613" s="37"/>
      <c r="AH613" s="37"/>
      <c r="AI613" s="37"/>
      <c r="AJ613" s="37"/>
      <c r="AK613" s="37"/>
      <c r="AL613" s="37"/>
      <c r="AM613" s="37"/>
      <c r="AN613" s="37"/>
      <c r="AO613" s="37"/>
      <c r="AP613" s="37"/>
      <c r="AQ613" s="37"/>
      <c r="AR613" s="37"/>
      <c r="AS613" s="37"/>
      <c r="AT613" s="37"/>
      <c r="AU613" s="37"/>
      <c r="AV613" s="37"/>
      <c r="AW613" s="37"/>
      <c r="AX613" s="37"/>
      <c r="AY613" s="37"/>
      <c r="AZ613" s="37"/>
      <c r="BA613" s="37"/>
      <c r="BB613" s="37"/>
      <c r="BC613" s="37"/>
      <c r="BD613" s="37"/>
      <c r="BE613" s="37"/>
      <c r="BF613" s="37"/>
      <c r="BG613" s="37"/>
      <c r="BH613" s="37"/>
      <c r="BI613" s="37"/>
      <c r="BJ613" s="37"/>
      <c r="BK613" s="37"/>
      <c r="BL613" s="37"/>
      <c r="BM613" s="37"/>
      <c r="BN613" s="37"/>
      <c r="BO613" s="37"/>
      <c r="BP613" s="37"/>
      <c r="BQ613" s="37"/>
      <c r="BR613" s="37"/>
      <c r="BS613" s="37"/>
      <c r="BT613" s="37"/>
      <c r="BU613" s="37"/>
      <c r="BV613" s="37"/>
      <c r="BW613" s="37"/>
      <c r="BX613" s="37"/>
      <c r="BY613" s="37"/>
      <c r="BZ613" s="37"/>
      <c r="CA613" s="37"/>
      <c r="CB613" s="37"/>
      <c r="CC613" s="37"/>
      <c r="CD613" s="37"/>
      <c r="CE613" s="37"/>
      <c r="CF613" s="37"/>
      <c r="CG613" s="37"/>
      <c r="CH613" s="37"/>
      <c r="CI613" s="37"/>
      <c r="CJ613" s="37"/>
      <c r="CK613" s="37"/>
      <c r="CL613" s="37"/>
      <c r="CM613" s="37"/>
      <c r="CN613" s="37"/>
      <c r="CO613" s="37"/>
      <c r="CP613" s="37"/>
      <c r="CQ613" s="37"/>
      <c r="CR613" s="37"/>
      <c r="CS613" s="37"/>
      <c r="CT613" s="37"/>
      <c r="CU613" s="37"/>
      <c r="CV613" s="37"/>
      <c r="CW613" s="37"/>
      <c r="CX613" s="37"/>
      <c r="CY613" s="37"/>
      <c r="CZ613" s="37"/>
      <c r="DA613" s="37"/>
      <c r="DB613" s="37"/>
      <c r="DC613" s="37"/>
      <c r="DD613" s="37"/>
      <c r="DE613" s="37"/>
      <c r="DF613" s="37"/>
      <c r="DG613" s="37"/>
      <c r="DH613" s="37"/>
      <c r="DI613" s="37"/>
      <c r="DJ613" s="37"/>
      <c r="DK613" s="37"/>
      <c r="DL613" s="37"/>
      <c r="DM613" s="37"/>
      <c r="DN613" s="37"/>
      <c r="DO613" s="37"/>
      <c r="DP613" s="37"/>
      <c r="DQ613" s="37"/>
      <c r="DR613" s="37"/>
      <c r="DS613" s="37"/>
      <c r="DT613" s="37"/>
      <c r="DU613" s="37"/>
      <c r="DV613" s="37"/>
      <c r="DW613" s="37"/>
      <c r="DX613" s="37"/>
      <c r="DY613" s="37"/>
      <c r="DZ613" s="37"/>
      <c r="EA613" s="37"/>
      <c r="EB613" s="37"/>
      <c r="EC613" s="37"/>
      <c r="ED613" s="37"/>
      <c r="EE613" s="37"/>
      <c r="EF613" s="37"/>
      <c r="EG613" s="37"/>
      <c r="EH613" s="37"/>
      <c r="EI613" s="37"/>
      <c r="EJ613" s="37"/>
      <c r="EK613" s="37"/>
      <c r="EL613" s="37"/>
      <c r="EM613" s="37"/>
      <c r="EN613" s="37"/>
      <c r="EO613" s="37"/>
      <c r="EP613" s="37"/>
      <c r="EQ613" s="37"/>
      <c r="ER613" s="37"/>
      <c r="ES613" s="37"/>
      <c r="ET613" s="37"/>
      <c r="EU613" s="37"/>
    </row>
    <row r="614" spans="1:151" s="38" customFormat="1" ht="21" x14ac:dyDescent="0.35">
      <c r="A614" s="99"/>
      <c r="B614" s="100"/>
      <c r="C614" s="109"/>
      <c r="D614" s="87"/>
      <c r="E614" s="108"/>
      <c r="F614" s="108"/>
      <c r="G614" s="108"/>
      <c r="H614" s="108"/>
      <c r="I614" s="107"/>
      <c r="J614" s="99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F614" s="37"/>
      <c r="AG614" s="37"/>
      <c r="AH614" s="37"/>
      <c r="AI614" s="37"/>
      <c r="AJ614" s="37"/>
      <c r="AK614" s="37"/>
      <c r="AL614" s="37"/>
      <c r="AM614" s="37"/>
      <c r="AN614" s="37"/>
      <c r="AO614" s="37"/>
      <c r="AP614" s="37"/>
      <c r="AQ614" s="37"/>
      <c r="AR614" s="37"/>
      <c r="AS614" s="37"/>
      <c r="AT614" s="37"/>
      <c r="AU614" s="37"/>
      <c r="AV614" s="37"/>
      <c r="AW614" s="37"/>
      <c r="AX614" s="37"/>
      <c r="AY614" s="37"/>
      <c r="AZ614" s="37"/>
      <c r="BA614" s="37"/>
      <c r="BB614" s="37"/>
      <c r="BC614" s="37"/>
      <c r="BD614" s="37"/>
      <c r="BE614" s="37"/>
      <c r="BF614" s="37"/>
      <c r="BG614" s="37"/>
      <c r="BH614" s="37"/>
      <c r="BI614" s="37"/>
      <c r="BJ614" s="37"/>
      <c r="BK614" s="37"/>
      <c r="BL614" s="37"/>
      <c r="BM614" s="37"/>
      <c r="BN614" s="37"/>
      <c r="BO614" s="37"/>
      <c r="BP614" s="37"/>
      <c r="BQ614" s="37"/>
      <c r="BR614" s="37"/>
      <c r="BS614" s="37"/>
      <c r="BT614" s="37"/>
      <c r="BU614" s="37"/>
      <c r="BV614" s="37"/>
      <c r="BW614" s="37"/>
      <c r="BX614" s="37"/>
      <c r="BY614" s="37"/>
      <c r="BZ614" s="37"/>
      <c r="CA614" s="37"/>
      <c r="CB614" s="37"/>
      <c r="CC614" s="37"/>
      <c r="CD614" s="37"/>
      <c r="CE614" s="37"/>
      <c r="CF614" s="37"/>
      <c r="CG614" s="37"/>
      <c r="CH614" s="37"/>
      <c r="CI614" s="37"/>
      <c r="CJ614" s="37"/>
      <c r="CK614" s="37"/>
      <c r="CL614" s="37"/>
      <c r="CM614" s="37"/>
      <c r="CN614" s="37"/>
      <c r="CO614" s="37"/>
      <c r="CP614" s="37"/>
      <c r="CQ614" s="37"/>
      <c r="CR614" s="37"/>
      <c r="CS614" s="37"/>
      <c r="CT614" s="37"/>
      <c r="CU614" s="37"/>
      <c r="CV614" s="37"/>
      <c r="CW614" s="37"/>
      <c r="CX614" s="37"/>
      <c r="CY614" s="37"/>
      <c r="CZ614" s="37"/>
      <c r="DA614" s="37"/>
      <c r="DB614" s="37"/>
      <c r="DC614" s="37"/>
      <c r="DD614" s="37"/>
      <c r="DE614" s="37"/>
      <c r="DF614" s="37"/>
      <c r="DG614" s="37"/>
      <c r="DH614" s="37"/>
      <c r="DI614" s="37"/>
      <c r="DJ614" s="37"/>
      <c r="DK614" s="37"/>
      <c r="DL614" s="37"/>
      <c r="DM614" s="37"/>
      <c r="DN614" s="37"/>
      <c r="DO614" s="37"/>
      <c r="DP614" s="37"/>
      <c r="DQ614" s="37"/>
      <c r="DR614" s="37"/>
      <c r="DS614" s="37"/>
      <c r="DT614" s="37"/>
      <c r="DU614" s="37"/>
      <c r="DV614" s="37"/>
      <c r="DW614" s="37"/>
      <c r="DX614" s="37"/>
      <c r="DY614" s="37"/>
      <c r="DZ614" s="37"/>
      <c r="EA614" s="37"/>
      <c r="EB614" s="37"/>
      <c r="EC614" s="37"/>
      <c r="ED614" s="37"/>
      <c r="EE614" s="37"/>
      <c r="EF614" s="37"/>
      <c r="EG614" s="37"/>
      <c r="EH614" s="37"/>
      <c r="EI614" s="37"/>
      <c r="EJ614" s="37"/>
      <c r="EK614" s="37"/>
      <c r="EL614" s="37"/>
      <c r="EM614" s="37"/>
      <c r="EN614" s="37"/>
      <c r="EO614" s="37"/>
      <c r="EP614" s="37"/>
      <c r="EQ614" s="37"/>
      <c r="ER614" s="37"/>
      <c r="ES614" s="37"/>
      <c r="ET614" s="37"/>
      <c r="EU614" s="37"/>
    </row>
    <row r="615" spans="1:151" s="38" customFormat="1" ht="21" x14ac:dyDescent="0.35">
      <c r="A615" s="85"/>
      <c r="B615" s="85"/>
      <c r="C615" s="85"/>
      <c r="D615" s="85"/>
      <c r="E615" s="85"/>
      <c r="F615" s="85"/>
      <c r="G615" s="85"/>
      <c r="H615" s="85"/>
      <c r="I615" s="85"/>
      <c r="J615" s="85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F615" s="37"/>
      <c r="AG615" s="37"/>
      <c r="AH615" s="37"/>
      <c r="AI615" s="37"/>
      <c r="AJ615" s="37"/>
      <c r="AK615" s="37"/>
      <c r="AL615" s="37"/>
      <c r="AM615" s="37"/>
      <c r="AN615" s="37"/>
      <c r="AO615" s="37"/>
      <c r="AP615" s="37"/>
      <c r="AQ615" s="37"/>
      <c r="AR615" s="37"/>
      <c r="AS615" s="37"/>
      <c r="AT615" s="37"/>
      <c r="AU615" s="37"/>
      <c r="AV615" s="37"/>
      <c r="AW615" s="37"/>
      <c r="AX615" s="37"/>
      <c r="AY615" s="37"/>
      <c r="AZ615" s="37"/>
      <c r="BA615" s="37"/>
      <c r="BB615" s="37"/>
      <c r="BC615" s="37"/>
      <c r="BD615" s="37"/>
      <c r="BE615" s="37"/>
      <c r="BF615" s="37"/>
      <c r="BG615" s="37"/>
      <c r="BH615" s="37"/>
      <c r="BI615" s="37"/>
      <c r="BJ615" s="37"/>
      <c r="BK615" s="37"/>
      <c r="BL615" s="37"/>
      <c r="BM615" s="37"/>
      <c r="BN615" s="37"/>
      <c r="BO615" s="37"/>
      <c r="BP615" s="37"/>
      <c r="BQ615" s="37"/>
      <c r="BR615" s="37"/>
      <c r="BS615" s="37"/>
      <c r="BT615" s="37"/>
      <c r="BU615" s="37"/>
      <c r="BV615" s="37"/>
      <c r="BW615" s="37"/>
      <c r="BX615" s="37"/>
      <c r="BY615" s="37"/>
      <c r="BZ615" s="37"/>
      <c r="CA615" s="37"/>
      <c r="CB615" s="37"/>
      <c r="CC615" s="37"/>
      <c r="CD615" s="37"/>
      <c r="CE615" s="37"/>
      <c r="CF615" s="37"/>
      <c r="CG615" s="37"/>
      <c r="CH615" s="37"/>
      <c r="CI615" s="37"/>
      <c r="CJ615" s="37"/>
      <c r="CK615" s="37"/>
      <c r="CL615" s="37"/>
      <c r="CM615" s="37"/>
      <c r="CN615" s="37"/>
      <c r="CO615" s="37"/>
      <c r="CP615" s="37"/>
      <c r="CQ615" s="37"/>
      <c r="CR615" s="37"/>
      <c r="CS615" s="37"/>
      <c r="CT615" s="37"/>
      <c r="CU615" s="37"/>
      <c r="CV615" s="37"/>
      <c r="CW615" s="37"/>
      <c r="CX615" s="37"/>
      <c r="CY615" s="37"/>
      <c r="CZ615" s="37"/>
      <c r="DA615" s="37"/>
      <c r="DB615" s="37"/>
      <c r="DC615" s="37"/>
      <c r="DD615" s="37"/>
      <c r="DE615" s="37"/>
      <c r="DF615" s="37"/>
      <c r="DG615" s="37"/>
      <c r="DH615" s="37"/>
      <c r="DI615" s="37"/>
      <c r="DJ615" s="37"/>
      <c r="DK615" s="37"/>
      <c r="DL615" s="37"/>
      <c r="DM615" s="37"/>
      <c r="DN615" s="37"/>
      <c r="DO615" s="37"/>
      <c r="DP615" s="37"/>
      <c r="DQ615" s="37"/>
      <c r="DR615" s="37"/>
      <c r="DS615" s="37"/>
      <c r="DT615" s="37"/>
      <c r="DU615" s="37"/>
      <c r="DV615" s="37"/>
      <c r="DW615" s="37"/>
      <c r="DX615" s="37"/>
      <c r="DY615" s="37"/>
      <c r="DZ615" s="37"/>
      <c r="EA615" s="37"/>
      <c r="EB615" s="37"/>
      <c r="EC615" s="37"/>
      <c r="ED615" s="37"/>
      <c r="EE615" s="37"/>
      <c r="EF615" s="37"/>
      <c r="EG615" s="37"/>
      <c r="EH615" s="37"/>
      <c r="EI615" s="37"/>
      <c r="EJ615" s="37"/>
      <c r="EK615" s="37"/>
      <c r="EL615" s="37"/>
      <c r="EM615" s="37"/>
      <c r="EN615" s="37"/>
      <c r="EO615" s="37"/>
      <c r="EP615" s="37"/>
      <c r="EQ615" s="37"/>
      <c r="ER615" s="37"/>
      <c r="ES615" s="37"/>
      <c r="ET615" s="37"/>
      <c r="EU615" s="37"/>
    </row>
    <row r="616" spans="1:151" s="38" customFormat="1" ht="21" x14ac:dyDescent="0.35">
      <c r="A616" s="85"/>
      <c r="B616" s="100"/>
      <c r="C616" s="89"/>
      <c r="D616" s="85"/>
      <c r="E616" s="88"/>
      <c r="F616" s="88"/>
      <c r="G616" s="88"/>
      <c r="H616" s="88"/>
      <c r="I616" s="87"/>
      <c r="J616" s="85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37"/>
      <c r="AO616" s="37"/>
      <c r="AP616" s="37"/>
      <c r="AQ616" s="37"/>
      <c r="AR616" s="37"/>
      <c r="AS616" s="37"/>
      <c r="AT616" s="37"/>
      <c r="AU616" s="37"/>
      <c r="AV616" s="37"/>
      <c r="AW616" s="37"/>
      <c r="AX616" s="37"/>
      <c r="AY616" s="37"/>
      <c r="AZ616" s="37"/>
      <c r="BA616" s="37"/>
      <c r="BB616" s="37"/>
      <c r="BC616" s="37"/>
      <c r="BD616" s="37"/>
      <c r="BE616" s="37"/>
      <c r="BF616" s="37"/>
      <c r="BG616" s="37"/>
      <c r="BH616" s="37"/>
      <c r="BI616" s="37"/>
      <c r="BJ616" s="37"/>
      <c r="BK616" s="37"/>
      <c r="BL616" s="37"/>
      <c r="BM616" s="37"/>
      <c r="BN616" s="37"/>
      <c r="BO616" s="37"/>
      <c r="BP616" s="37"/>
      <c r="BQ616" s="37"/>
      <c r="BR616" s="37"/>
      <c r="BS616" s="37"/>
      <c r="BT616" s="37"/>
      <c r="BU616" s="37"/>
      <c r="BV616" s="37"/>
      <c r="BW616" s="37"/>
      <c r="BX616" s="37"/>
      <c r="BY616" s="37"/>
      <c r="BZ616" s="37"/>
      <c r="CA616" s="37"/>
      <c r="CB616" s="37"/>
      <c r="CC616" s="37"/>
      <c r="CD616" s="37"/>
      <c r="CE616" s="37"/>
      <c r="CF616" s="37"/>
      <c r="CG616" s="37"/>
      <c r="CH616" s="37"/>
      <c r="CI616" s="37"/>
      <c r="CJ616" s="37"/>
      <c r="CK616" s="37"/>
      <c r="CL616" s="37"/>
      <c r="CM616" s="37"/>
      <c r="CN616" s="37"/>
      <c r="CO616" s="37"/>
      <c r="CP616" s="37"/>
      <c r="CQ616" s="37"/>
      <c r="CR616" s="37"/>
      <c r="CS616" s="37"/>
      <c r="CT616" s="37"/>
      <c r="CU616" s="37"/>
      <c r="CV616" s="37"/>
      <c r="CW616" s="37"/>
      <c r="CX616" s="37"/>
      <c r="CY616" s="37"/>
      <c r="CZ616" s="37"/>
      <c r="DA616" s="37"/>
      <c r="DB616" s="37"/>
      <c r="DC616" s="37"/>
      <c r="DD616" s="37"/>
      <c r="DE616" s="37"/>
      <c r="DF616" s="37"/>
      <c r="DG616" s="37"/>
      <c r="DH616" s="37"/>
      <c r="DI616" s="37"/>
      <c r="DJ616" s="37"/>
      <c r="DK616" s="37"/>
      <c r="DL616" s="37"/>
      <c r="DM616" s="37"/>
      <c r="DN616" s="37"/>
      <c r="DO616" s="37"/>
      <c r="DP616" s="37"/>
      <c r="DQ616" s="37"/>
      <c r="DR616" s="37"/>
      <c r="DS616" s="37"/>
      <c r="DT616" s="37"/>
      <c r="DU616" s="37"/>
      <c r="DV616" s="37"/>
      <c r="DW616" s="37"/>
      <c r="DX616" s="37"/>
      <c r="DY616" s="37"/>
      <c r="DZ616" s="37"/>
      <c r="EA616" s="37"/>
      <c r="EB616" s="37"/>
      <c r="EC616" s="37"/>
      <c r="ED616" s="37"/>
      <c r="EE616" s="37"/>
      <c r="EF616" s="37"/>
      <c r="EG616" s="37"/>
      <c r="EH616" s="37"/>
      <c r="EI616" s="37"/>
      <c r="EJ616" s="37"/>
      <c r="EK616" s="37"/>
      <c r="EL616" s="37"/>
      <c r="EM616" s="37"/>
      <c r="EN616" s="37"/>
      <c r="EO616" s="37"/>
      <c r="EP616" s="37"/>
      <c r="EQ616" s="37"/>
      <c r="ER616" s="37"/>
      <c r="ES616" s="37"/>
      <c r="ET616" s="37"/>
      <c r="EU616" s="37"/>
    </row>
    <row r="617" spans="1:151" s="38" customFormat="1" ht="21" x14ac:dyDescent="0.35">
      <c r="A617" s="85"/>
      <c r="B617" s="86"/>
      <c r="C617" s="89"/>
      <c r="D617" s="99"/>
      <c r="E617" s="108"/>
      <c r="F617" s="108"/>
      <c r="G617" s="108"/>
      <c r="H617" s="108"/>
      <c r="I617" s="87"/>
      <c r="J617" s="85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  <c r="AF617" s="37"/>
      <c r="AG617" s="37"/>
      <c r="AH617" s="37"/>
      <c r="AI617" s="37"/>
      <c r="AJ617" s="37"/>
      <c r="AK617" s="37"/>
      <c r="AL617" s="37"/>
      <c r="AM617" s="37"/>
      <c r="AN617" s="37"/>
      <c r="AO617" s="37"/>
      <c r="AP617" s="37"/>
      <c r="AQ617" s="37"/>
      <c r="AR617" s="37"/>
      <c r="AS617" s="37"/>
      <c r="AT617" s="37"/>
      <c r="AU617" s="37"/>
      <c r="AV617" s="37"/>
      <c r="AW617" s="37"/>
      <c r="AX617" s="37"/>
      <c r="AY617" s="37"/>
      <c r="AZ617" s="37"/>
      <c r="BA617" s="37"/>
      <c r="BB617" s="37"/>
      <c r="BC617" s="37"/>
      <c r="BD617" s="37"/>
      <c r="BE617" s="37"/>
      <c r="BF617" s="37"/>
      <c r="BG617" s="37"/>
      <c r="BH617" s="37"/>
      <c r="BI617" s="37"/>
      <c r="BJ617" s="37"/>
      <c r="BK617" s="37"/>
      <c r="BL617" s="37"/>
      <c r="BM617" s="37"/>
      <c r="BN617" s="37"/>
      <c r="BO617" s="37"/>
      <c r="BP617" s="37"/>
      <c r="BQ617" s="37"/>
      <c r="BR617" s="37"/>
      <c r="BS617" s="37"/>
      <c r="BT617" s="37"/>
      <c r="BU617" s="37"/>
      <c r="BV617" s="37"/>
      <c r="BW617" s="37"/>
      <c r="BX617" s="37"/>
      <c r="BY617" s="37"/>
      <c r="BZ617" s="37"/>
      <c r="CA617" s="37"/>
      <c r="CB617" s="37"/>
      <c r="CC617" s="37"/>
      <c r="CD617" s="37"/>
      <c r="CE617" s="37"/>
      <c r="CF617" s="37"/>
      <c r="CG617" s="37"/>
      <c r="CH617" s="37"/>
      <c r="CI617" s="37"/>
      <c r="CJ617" s="37"/>
      <c r="CK617" s="37"/>
      <c r="CL617" s="37"/>
      <c r="CM617" s="37"/>
      <c r="CN617" s="37"/>
      <c r="CO617" s="37"/>
      <c r="CP617" s="37"/>
      <c r="CQ617" s="37"/>
      <c r="CR617" s="37"/>
      <c r="CS617" s="37"/>
      <c r="CT617" s="37"/>
      <c r="CU617" s="37"/>
      <c r="CV617" s="37"/>
      <c r="CW617" s="37"/>
      <c r="CX617" s="37"/>
      <c r="CY617" s="37"/>
      <c r="CZ617" s="37"/>
      <c r="DA617" s="37"/>
      <c r="DB617" s="37"/>
      <c r="DC617" s="37"/>
      <c r="DD617" s="37"/>
      <c r="DE617" s="37"/>
      <c r="DF617" s="37"/>
      <c r="DG617" s="37"/>
      <c r="DH617" s="37"/>
      <c r="DI617" s="37"/>
      <c r="DJ617" s="37"/>
      <c r="DK617" s="37"/>
      <c r="DL617" s="37"/>
      <c r="DM617" s="37"/>
      <c r="DN617" s="37"/>
      <c r="DO617" s="37"/>
      <c r="DP617" s="37"/>
      <c r="DQ617" s="37"/>
      <c r="DR617" s="37"/>
      <c r="DS617" s="37"/>
      <c r="DT617" s="37"/>
      <c r="DU617" s="37"/>
      <c r="DV617" s="37"/>
      <c r="DW617" s="37"/>
      <c r="DX617" s="37"/>
      <c r="DY617" s="37"/>
      <c r="DZ617" s="37"/>
      <c r="EA617" s="37"/>
      <c r="EB617" s="37"/>
      <c r="EC617" s="37"/>
      <c r="ED617" s="37"/>
      <c r="EE617" s="37"/>
      <c r="EF617" s="37"/>
      <c r="EG617" s="37"/>
      <c r="EH617" s="37"/>
      <c r="EI617" s="37"/>
      <c r="EJ617" s="37"/>
      <c r="EK617" s="37"/>
      <c r="EL617" s="37"/>
      <c r="EM617" s="37"/>
      <c r="EN617" s="37"/>
      <c r="EO617" s="37"/>
      <c r="EP617" s="37"/>
      <c r="EQ617" s="37"/>
      <c r="ER617" s="37"/>
      <c r="ES617" s="37"/>
      <c r="ET617" s="37"/>
      <c r="EU617" s="37"/>
    </row>
    <row r="618" spans="1:151" s="38" customFormat="1" ht="21" x14ac:dyDescent="0.35">
      <c r="A618" s="85"/>
      <c r="B618" s="86"/>
      <c r="C618" s="89"/>
      <c r="D618" s="85"/>
      <c r="E618" s="88"/>
      <c r="F618" s="88"/>
      <c r="G618" s="88"/>
      <c r="H618" s="88"/>
      <c r="I618" s="87"/>
      <c r="J618" s="85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F618" s="37"/>
      <c r="AG618" s="37"/>
      <c r="AH618" s="37"/>
      <c r="AI618" s="37"/>
      <c r="AJ618" s="37"/>
      <c r="AK618" s="37"/>
      <c r="AL618" s="37"/>
      <c r="AM618" s="37"/>
      <c r="AN618" s="37"/>
      <c r="AO618" s="37"/>
      <c r="AP618" s="37"/>
      <c r="AQ618" s="37"/>
      <c r="AR618" s="37"/>
      <c r="AS618" s="37"/>
      <c r="AT618" s="37"/>
      <c r="AU618" s="37"/>
      <c r="AV618" s="37"/>
      <c r="AW618" s="37"/>
      <c r="AX618" s="37"/>
      <c r="AY618" s="37"/>
      <c r="AZ618" s="37"/>
      <c r="BA618" s="37"/>
      <c r="BB618" s="37"/>
      <c r="BC618" s="37"/>
      <c r="BD618" s="37"/>
      <c r="BE618" s="37"/>
      <c r="BF618" s="37"/>
      <c r="BG618" s="37"/>
      <c r="BH618" s="37"/>
      <c r="BI618" s="37"/>
      <c r="BJ618" s="37"/>
      <c r="BK618" s="37"/>
      <c r="BL618" s="37"/>
      <c r="BM618" s="37"/>
      <c r="BN618" s="37"/>
      <c r="BO618" s="37"/>
      <c r="BP618" s="37"/>
      <c r="BQ618" s="37"/>
      <c r="BR618" s="37"/>
      <c r="BS618" s="37"/>
      <c r="BT618" s="37"/>
      <c r="BU618" s="37"/>
      <c r="BV618" s="37"/>
      <c r="BW618" s="37"/>
      <c r="BX618" s="37"/>
      <c r="BY618" s="37"/>
      <c r="BZ618" s="37"/>
      <c r="CA618" s="37"/>
      <c r="CB618" s="37"/>
      <c r="CC618" s="37"/>
      <c r="CD618" s="37"/>
      <c r="CE618" s="37"/>
      <c r="CF618" s="37"/>
      <c r="CG618" s="37"/>
      <c r="CH618" s="37"/>
      <c r="CI618" s="37"/>
      <c r="CJ618" s="37"/>
      <c r="CK618" s="37"/>
      <c r="CL618" s="37"/>
      <c r="CM618" s="37"/>
      <c r="CN618" s="37"/>
      <c r="CO618" s="37"/>
      <c r="CP618" s="37"/>
      <c r="CQ618" s="37"/>
      <c r="CR618" s="37"/>
      <c r="CS618" s="37"/>
      <c r="CT618" s="37"/>
      <c r="CU618" s="37"/>
      <c r="CV618" s="37"/>
      <c r="CW618" s="37"/>
      <c r="CX618" s="37"/>
      <c r="CY618" s="37"/>
      <c r="CZ618" s="37"/>
      <c r="DA618" s="37"/>
      <c r="DB618" s="37"/>
      <c r="DC618" s="37"/>
      <c r="DD618" s="37"/>
      <c r="DE618" s="37"/>
      <c r="DF618" s="37"/>
      <c r="DG618" s="37"/>
      <c r="DH618" s="37"/>
      <c r="DI618" s="37"/>
      <c r="DJ618" s="37"/>
      <c r="DK618" s="37"/>
      <c r="DL618" s="37"/>
      <c r="DM618" s="37"/>
      <c r="DN618" s="37"/>
      <c r="DO618" s="37"/>
      <c r="DP618" s="37"/>
      <c r="DQ618" s="37"/>
      <c r="DR618" s="37"/>
      <c r="DS618" s="37"/>
      <c r="DT618" s="37"/>
      <c r="DU618" s="37"/>
      <c r="DV618" s="37"/>
      <c r="DW618" s="37"/>
      <c r="DX618" s="37"/>
      <c r="DY618" s="37"/>
      <c r="DZ618" s="37"/>
      <c r="EA618" s="37"/>
      <c r="EB618" s="37"/>
      <c r="EC618" s="37"/>
      <c r="ED618" s="37"/>
      <c r="EE618" s="37"/>
      <c r="EF618" s="37"/>
      <c r="EG618" s="37"/>
      <c r="EH618" s="37"/>
      <c r="EI618" s="37"/>
      <c r="EJ618" s="37"/>
      <c r="EK618" s="37"/>
      <c r="EL618" s="37"/>
      <c r="EM618" s="37"/>
      <c r="EN618" s="37"/>
      <c r="EO618" s="37"/>
      <c r="EP618" s="37"/>
      <c r="EQ618" s="37"/>
      <c r="ER618" s="37"/>
      <c r="ES618" s="37"/>
      <c r="ET618" s="37"/>
      <c r="EU618" s="37"/>
    </row>
    <row r="619" spans="1:151" s="38" customFormat="1" ht="21" x14ac:dyDescent="0.35">
      <c r="A619" s="99"/>
      <c r="B619" s="86"/>
      <c r="C619" s="109"/>
      <c r="D619" s="87"/>
      <c r="E619" s="108"/>
      <c r="F619" s="108"/>
      <c r="G619" s="108"/>
      <c r="H619" s="108"/>
      <c r="I619" s="107"/>
      <c r="J619" s="99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F619" s="37"/>
      <c r="AG619" s="37"/>
      <c r="AH619" s="37"/>
      <c r="AI619" s="37"/>
      <c r="AJ619" s="37"/>
      <c r="AK619" s="37"/>
      <c r="AL619" s="37"/>
      <c r="AM619" s="37"/>
      <c r="AN619" s="37"/>
      <c r="AO619" s="37"/>
      <c r="AP619" s="37"/>
      <c r="AQ619" s="37"/>
      <c r="AR619" s="37"/>
      <c r="AS619" s="37"/>
      <c r="AT619" s="37"/>
      <c r="AU619" s="37"/>
      <c r="AV619" s="37"/>
      <c r="AW619" s="37"/>
      <c r="AX619" s="37"/>
      <c r="AY619" s="37"/>
      <c r="AZ619" s="37"/>
      <c r="BA619" s="37"/>
      <c r="BB619" s="37"/>
      <c r="BC619" s="37"/>
      <c r="BD619" s="37"/>
      <c r="BE619" s="37"/>
      <c r="BF619" s="37"/>
      <c r="BG619" s="37"/>
      <c r="BH619" s="37"/>
      <c r="BI619" s="37"/>
      <c r="BJ619" s="37"/>
      <c r="BK619" s="37"/>
      <c r="BL619" s="37"/>
      <c r="BM619" s="37"/>
      <c r="BN619" s="37"/>
      <c r="BO619" s="37"/>
      <c r="BP619" s="37"/>
      <c r="BQ619" s="37"/>
      <c r="BR619" s="37"/>
      <c r="BS619" s="37"/>
      <c r="BT619" s="37"/>
      <c r="BU619" s="37"/>
      <c r="BV619" s="37"/>
      <c r="BW619" s="37"/>
      <c r="BX619" s="37"/>
      <c r="BY619" s="37"/>
      <c r="BZ619" s="37"/>
      <c r="CA619" s="37"/>
      <c r="CB619" s="37"/>
      <c r="CC619" s="37"/>
      <c r="CD619" s="37"/>
      <c r="CE619" s="37"/>
      <c r="CF619" s="37"/>
      <c r="CG619" s="37"/>
      <c r="CH619" s="37"/>
      <c r="CI619" s="37"/>
      <c r="CJ619" s="37"/>
      <c r="CK619" s="37"/>
      <c r="CL619" s="37"/>
      <c r="CM619" s="37"/>
      <c r="CN619" s="37"/>
      <c r="CO619" s="37"/>
      <c r="CP619" s="37"/>
      <c r="CQ619" s="37"/>
      <c r="CR619" s="37"/>
      <c r="CS619" s="37"/>
      <c r="CT619" s="37"/>
      <c r="CU619" s="37"/>
      <c r="CV619" s="37"/>
      <c r="CW619" s="37"/>
      <c r="CX619" s="37"/>
      <c r="CY619" s="37"/>
      <c r="CZ619" s="37"/>
      <c r="DA619" s="37"/>
      <c r="DB619" s="37"/>
      <c r="DC619" s="37"/>
      <c r="DD619" s="37"/>
      <c r="DE619" s="37"/>
      <c r="DF619" s="37"/>
      <c r="DG619" s="37"/>
      <c r="DH619" s="37"/>
      <c r="DI619" s="37"/>
      <c r="DJ619" s="37"/>
      <c r="DK619" s="37"/>
      <c r="DL619" s="37"/>
      <c r="DM619" s="37"/>
      <c r="DN619" s="37"/>
      <c r="DO619" s="37"/>
      <c r="DP619" s="37"/>
      <c r="DQ619" s="37"/>
      <c r="DR619" s="37"/>
      <c r="DS619" s="37"/>
      <c r="DT619" s="37"/>
      <c r="DU619" s="37"/>
      <c r="DV619" s="37"/>
      <c r="DW619" s="37"/>
      <c r="DX619" s="37"/>
      <c r="DY619" s="37"/>
      <c r="DZ619" s="37"/>
      <c r="EA619" s="37"/>
      <c r="EB619" s="37"/>
      <c r="EC619" s="37"/>
      <c r="ED619" s="37"/>
      <c r="EE619" s="37"/>
      <c r="EF619" s="37"/>
      <c r="EG619" s="37"/>
      <c r="EH619" s="37"/>
      <c r="EI619" s="37"/>
      <c r="EJ619" s="37"/>
      <c r="EK619" s="37"/>
      <c r="EL619" s="37"/>
      <c r="EM619" s="37"/>
      <c r="EN619" s="37"/>
      <c r="EO619" s="37"/>
      <c r="EP619" s="37"/>
      <c r="EQ619" s="37"/>
      <c r="ER619" s="37"/>
      <c r="ES619" s="37"/>
      <c r="ET619" s="37"/>
      <c r="EU619" s="37"/>
    </row>
    <row r="620" spans="1:151" s="38" customFormat="1" ht="21" x14ac:dyDescent="0.35">
      <c r="A620" s="99"/>
      <c r="B620" s="100"/>
      <c r="C620" s="109"/>
      <c r="D620" s="87"/>
      <c r="E620" s="108"/>
      <c r="F620" s="108"/>
      <c r="G620" s="108"/>
      <c r="H620" s="108"/>
      <c r="I620" s="107"/>
      <c r="J620" s="99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  <c r="AF620" s="37"/>
      <c r="AG620" s="37"/>
      <c r="AH620" s="37"/>
      <c r="AI620" s="37"/>
      <c r="AJ620" s="37"/>
      <c r="AK620" s="37"/>
      <c r="AL620" s="37"/>
      <c r="AM620" s="37"/>
      <c r="AN620" s="37"/>
      <c r="AO620" s="37"/>
      <c r="AP620" s="37"/>
      <c r="AQ620" s="37"/>
      <c r="AR620" s="37"/>
      <c r="AS620" s="37"/>
      <c r="AT620" s="37"/>
      <c r="AU620" s="37"/>
      <c r="AV620" s="37"/>
      <c r="AW620" s="37"/>
      <c r="AX620" s="37"/>
      <c r="AY620" s="37"/>
      <c r="AZ620" s="37"/>
      <c r="BA620" s="37"/>
      <c r="BB620" s="37"/>
      <c r="BC620" s="37"/>
      <c r="BD620" s="37"/>
      <c r="BE620" s="37"/>
      <c r="BF620" s="37"/>
      <c r="BG620" s="37"/>
      <c r="BH620" s="37"/>
      <c r="BI620" s="37"/>
      <c r="BJ620" s="37"/>
      <c r="BK620" s="37"/>
      <c r="BL620" s="37"/>
      <c r="BM620" s="37"/>
      <c r="BN620" s="37"/>
      <c r="BO620" s="37"/>
      <c r="BP620" s="37"/>
      <c r="BQ620" s="37"/>
      <c r="BR620" s="37"/>
      <c r="BS620" s="37"/>
      <c r="BT620" s="37"/>
      <c r="BU620" s="37"/>
      <c r="BV620" s="37"/>
      <c r="BW620" s="37"/>
      <c r="BX620" s="37"/>
      <c r="BY620" s="37"/>
      <c r="BZ620" s="37"/>
      <c r="CA620" s="37"/>
      <c r="CB620" s="37"/>
      <c r="CC620" s="37"/>
      <c r="CD620" s="37"/>
      <c r="CE620" s="37"/>
      <c r="CF620" s="37"/>
      <c r="CG620" s="37"/>
      <c r="CH620" s="37"/>
      <c r="CI620" s="37"/>
      <c r="CJ620" s="37"/>
      <c r="CK620" s="37"/>
      <c r="CL620" s="37"/>
      <c r="CM620" s="37"/>
      <c r="CN620" s="37"/>
      <c r="CO620" s="37"/>
      <c r="CP620" s="37"/>
      <c r="CQ620" s="37"/>
      <c r="CR620" s="37"/>
      <c r="CS620" s="37"/>
      <c r="CT620" s="37"/>
      <c r="CU620" s="37"/>
      <c r="CV620" s="37"/>
      <c r="CW620" s="37"/>
      <c r="CX620" s="37"/>
      <c r="CY620" s="37"/>
      <c r="CZ620" s="37"/>
      <c r="DA620" s="37"/>
      <c r="DB620" s="37"/>
      <c r="DC620" s="37"/>
      <c r="DD620" s="37"/>
      <c r="DE620" s="37"/>
      <c r="DF620" s="37"/>
      <c r="DG620" s="37"/>
      <c r="DH620" s="37"/>
      <c r="DI620" s="37"/>
      <c r="DJ620" s="37"/>
      <c r="DK620" s="37"/>
      <c r="DL620" s="37"/>
      <c r="DM620" s="37"/>
      <c r="DN620" s="37"/>
      <c r="DO620" s="37"/>
      <c r="DP620" s="37"/>
      <c r="DQ620" s="37"/>
      <c r="DR620" s="37"/>
      <c r="DS620" s="37"/>
      <c r="DT620" s="37"/>
      <c r="DU620" s="37"/>
      <c r="DV620" s="37"/>
      <c r="DW620" s="37"/>
      <c r="DX620" s="37"/>
      <c r="DY620" s="37"/>
      <c r="DZ620" s="37"/>
      <c r="EA620" s="37"/>
      <c r="EB620" s="37"/>
      <c r="EC620" s="37"/>
      <c r="ED620" s="37"/>
      <c r="EE620" s="37"/>
      <c r="EF620" s="37"/>
      <c r="EG620" s="37"/>
      <c r="EH620" s="37"/>
      <c r="EI620" s="37"/>
      <c r="EJ620" s="37"/>
      <c r="EK620" s="37"/>
      <c r="EL620" s="37"/>
      <c r="EM620" s="37"/>
      <c r="EN620" s="37"/>
      <c r="EO620" s="37"/>
      <c r="EP620" s="37"/>
      <c r="EQ620" s="37"/>
      <c r="ER620" s="37"/>
      <c r="ES620" s="37"/>
      <c r="ET620" s="37"/>
      <c r="EU620" s="37"/>
    </row>
    <row r="621" spans="1:151" s="38" customFormat="1" ht="21" x14ac:dyDescent="0.35">
      <c r="A621" s="99"/>
      <c r="B621" s="100"/>
      <c r="C621" s="109"/>
      <c r="D621" s="87"/>
      <c r="E621" s="108"/>
      <c r="F621" s="108"/>
      <c r="G621" s="108"/>
      <c r="H621" s="108"/>
      <c r="I621" s="107"/>
      <c r="J621" s="99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37"/>
      <c r="AO621" s="37"/>
      <c r="AP621" s="37"/>
      <c r="AQ621" s="37"/>
      <c r="AR621" s="37"/>
      <c r="AS621" s="37"/>
      <c r="AT621" s="37"/>
      <c r="AU621" s="37"/>
      <c r="AV621" s="37"/>
      <c r="AW621" s="37"/>
      <c r="AX621" s="37"/>
      <c r="AY621" s="37"/>
      <c r="AZ621" s="37"/>
      <c r="BA621" s="37"/>
      <c r="BB621" s="37"/>
      <c r="BC621" s="37"/>
      <c r="BD621" s="37"/>
      <c r="BE621" s="37"/>
      <c r="BF621" s="37"/>
      <c r="BG621" s="37"/>
      <c r="BH621" s="37"/>
      <c r="BI621" s="37"/>
      <c r="BJ621" s="37"/>
      <c r="BK621" s="37"/>
      <c r="BL621" s="37"/>
      <c r="BM621" s="37"/>
      <c r="BN621" s="37"/>
      <c r="BO621" s="37"/>
      <c r="BP621" s="37"/>
      <c r="BQ621" s="37"/>
      <c r="BR621" s="37"/>
      <c r="BS621" s="37"/>
      <c r="BT621" s="37"/>
      <c r="BU621" s="37"/>
      <c r="BV621" s="37"/>
      <c r="BW621" s="37"/>
      <c r="BX621" s="37"/>
      <c r="BY621" s="37"/>
      <c r="BZ621" s="37"/>
      <c r="CA621" s="37"/>
      <c r="CB621" s="37"/>
      <c r="CC621" s="37"/>
      <c r="CD621" s="37"/>
      <c r="CE621" s="37"/>
      <c r="CF621" s="37"/>
      <c r="CG621" s="37"/>
      <c r="CH621" s="37"/>
      <c r="CI621" s="37"/>
      <c r="CJ621" s="37"/>
      <c r="CK621" s="37"/>
      <c r="CL621" s="37"/>
      <c r="CM621" s="37"/>
      <c r="CN621" s="37"/>
      <c r="CO621" s="37"/>
      <c r="CP621" s="37"/>
      <c r="CQ621" s="37"/>
      <c r="CR621" s="37"/>
      <c r="CS621" s="37"/>
      <c r="CT621" s="37"/>
      <c r="CU621" s="37"/>
      <c r="CV621" s="37"/>
      <c r="CW621" s="37"/>
      <c r="CX621" s="37"/>
      <c r="CY621" s="37"/>
      <c r="CZ621" s="37"/>
      <c r="DA621" s="37"/>
      <c r="DB621" s="37"/>
      <c r="DC621" s="37"/>
      <c r="DD621" s="37"/>
      <c r="DE621" s="37"/>
      <c r="DF621" s="37"/>
      <c r="DG621" s="37"/>
      <c r="DH621" s="37"/>
      <c r="DI621" s="37"/>
      <c r="DJ621" s="37"/>
      <c r="DK621" s="37"/>
      <c r="DL621" s="37"/>
      <c r="DM621" s="37"/>
      <c r="DN621" s="37"/>
      <c r="DO621" s="37"/>
      <c r="DP621" s="37"/>
      <c r="DQ621" s="37"/>
      <c r="DR621" s="37"/>
      <c r="DS621" s="37"/>
      <c r="DT621" s="37"/>
      <c r="DU621" s="37"/>
      <c r="DV621" s="37"/>
      <c r="DW621" s="37"/>
      <c r="DX621" s="37"/>
      <c r="DY621" s="37"/>
      <c r="DZ621" s="37"/>
      <c r="EA621" s="37"/>
      <c r="EB621" s="37"/>
      <c r="EC621" s="37"/>
      <c r="ED621" s="37"/>
      <c r="EE621" s="37"/>
      <c r="EF621" s="37"/>
      <c r="EG621" s="37"/>
      <c r="EH621" s="37"/>
      <c r="EI621" s="37"/>
      <c r="EJ621" s="37"/>
      <c r="EK621" s="37"/>
      <c r="EL621" s="37"/>
      <c r="EM621" s="37"/>
      <c r="EN621" s="37"/>
      <c r="EO621" s="37"/>
      <c r="EP621" s="37"/>
      <c r="EQ621" s="37"/>
      <c r="ER621" s="37"/>
      <c r="ES621" s="37"/>
      <c r="ET621" s="37"/>
      <c r="EU621" s="37"/>
    </row>
    <row r="622" spans="1:151" s="38" customFormat="1" ht="21" x14ac:dyDescent="0.35">
      <c r="A622" s="99"/>
      <c r="B622" s="100"/>
      <c r="C622" s="109"/>
      <c r="D622" s="87"/>
      <c r="E622" s="108"/>
      <c r="F622" s="108"/>
      <c r="G622" s="108"/>
      <c r="H622" s="108"/>
      <c r="I622" s="107"/>
      <c r="J622" s="99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  <c r="AF622" s="37"/>
      <c r="AG622" s="37"/>
      <c r="AH622" s="37"/>
      <c r="AI622" s="37"/>
      <c r="AJ622" s="37"/>
      <c r="AK622" s="37"/>
      <c r="AL622" s="37"/>
      <c r="AM622" s="37"/>
      <c r="AN622" s="37"/>
      <c r="AO622" s="37"/>
      <c r="AP622" s="37"/>
      <c r="AQ622" s="37"/>
      <c r="AR622" s="37"/>
      <c r="AS622" s="37"/>
      <c r="AT622" s="37"/>
      <c r="AU622" s="37"/>
      <c r="AV622" s="37"/>
      <c r="AW622" s="37"/>
      <c r="AX622" s="37"/>
      <c r="AY622" s="37"/>
      <c r="AZ622" s="37"/>
      <c r="BA622" s="37"/>
      <c r="BB622" s="37"/>
      <c r="BC622" s="37"/>
      <c r="BD622" s="37"/>
      <c r="BE622" s="37"/>
      <c r="BF622" s="37"/>
      <c r="BG622" s="37"/>
      <c r="BH622" s="37"/>
      <c r="BI622" s="37"/>
      <c r="BJ622" s="37"/>
      <c r="BK622" s="37"/>
      <c r="BL622" s="37"/>
      <c r="BM622" s="37"/>
      <c r="BN622" s="37"/>
      <c r="BO622" s="37"/>
      <c r="BP622" s="37"/>
      <c r="BQ622" s="37"/>
      <c r="BR622" s="37"/>
      <c r="BS622" s="37"/>
      <c r="BT622" s="37"/>
      <c r="BU622" s="37"/>
      <c r="BV622" s="37"/>
      <c r="BW622" s="37"/>
      <c r="BX622" s="37"/>
      <c r="BY622" s="37"/>
      <c r="BZ622" s="37"/>
      <c r="CA622" s="37"/>
      <c r="CB622" s="37"/>
      <c r="CC622" s="37"/>
      <c r="CD622" s="37"/>
      <c r="CE622" s="37"/>
      <c r="CF622" s="37"/>
      <c r="CG622" s="37"/>
      <c r="CH622" s="37"/>
      <c r="CI622" s="37"/>
      <c r="CJ622" s="37"/>
      <c r="CK622" s="37"/>
      <c r="CL622" s="37"/>
      <c r="CM622" s="37"/>
      <c r="CN622" s="37"/>
      <c r="CO622" s="37"/>
      <c r="CP622" s="37"/>
      <c r="CQ622" s="37"/>
      <c r="CR622" s="37"/>
      <c r="CS622" s="37"/>
      <c r="CT622" s="37"/>
      <c r="CU622" s="37"/>
      <c r="CV622" s="37"/>
      <c r="CW622" s="37"/>
      <c r="CX622" s="37"/>
      <c r="CY622" s="37"/>
      <c r="CZ622" s="37"/>
      <c r="DA622" s="37"/>
      <c r="DB622" s="37"/>
      <c r="DC622" s="37"/>
      <c r="DD622" s="37"/>
      <c r="DE622" s="37"/>
      <c r="DF622" s="37"/>
      <c r="DG622" s="37"/>
      <c r="DH622" s="37"/>
      <c r="DI622" s="37"/>
      <c r="DJ622" s="37"/>
      <c r="DK622" s="37"/>
      <c r="DL622" s="37"/>
      <c r="DM622" s="37"/>
      <c r="DN622" s="37"/>
      <c r="DO622" s="37"/>
      <c r="DP622" s="37"/>
      <c r="DQ622" s="37"/>
      <c r="DR622" s="37"/>
      <c r="DS622" s="37"/>
      <c r="DT622" s="37"/>
      <c r="DU622" s="37"/>
      <c r="DV622" s="37"/>
      <c r="DW622" s="37"/>
      <c r="DX622" s="37"/>
      <c r="DY622" s="37"/>
      <c r="DZ622" s="37"/>
      <c r="EA622" s="37"/>
      <c r="EB622" s="37"/>
      <c r="EC622" s="37"/>
      <c r="ED622" s="37"/>
      <c r="EE622" s="37"/>
      <c r="EF622" s="37"/>
      <c r="EG622" s="37"/>
      <c r="EH622" s="37"/>
      <c r="EI622" s="37"/>
      <c r="EJ622" s="37"/>
      <c r="EK622" s="37"/>
      <c r="EL622" s="37"/>
      <c r="EM622" s="37"/>
      <c r="EN622" s="37"/>
      <c r="EO622" s="37"/>
      <c r="EP622" s="37"/>
      <c r="EQ622" s="37"/>
      <c r="ER622" s="37"/>
      <c r="ES622" s="37"/>
      <c r="ET622" s="37"/>
      <c r="EU622" s="37"/>
    </row>
    <row r="623" spans="1:151" s="38" customFormat="1" ht="21" x14ac:dyDescent="0.35">
      <c r="A623" s="91"/>
      <c r="B623" s="92"/>
      <c r="C623" s="105"/>
      <c r="D623" s="93"/>
      <c r="E623" s="94"/>
      <c r="F623" s="94"/>
      <c r="G623" s="94"/>
      <c r="H623" s="94"/>
      <c r="I623" s="93"/>
      <c r="J623" s="91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  <c r="AF623" s="37"/>
      <c r="AG623" s="37"/>
      <c r="AH623" s="37"/>
      <c r="AI623" s="37"/>
      <c r="AJ623" s="37"/>
      <c r="AK623" s="37"/>
      <c r="AL623" s="37"/>
      <c r="AM623" s="37"/>
      <c r="AN623" s="37"/>
      <c r="AO623" s="37"/>
      <c r="AP623" s="37"/>
      <c r="AQ623" s="37"/>
      <c r="AR623" s="37"/>
      <c r="AS623" s="37"/>
      <c r="AT623" s="37"/>
      <c r="AU623" s="37"/>
      <c r="AV623" s="37"/>
      <c r="AW623" s="37"/>
      <c r="AX623" s="37"/>
      <c r="AY623" s="37"/>
      <c r="AZ623" s="37"/>
      <c r="BA623" s="37"/>
      <c r="BB623" s="37"/>
      <c r="BC623" s="37"/>
      <c r="BD623" s="37"/>
      <c r="BE623" s="37"/>
      <c r="BF623" s="37"/>
      <c r="BG623" s="37"/>
      <c r="BH623" s="37"/>
      <c r="BI623" s="37"/>
      <c r="BJ623" s="37"/>
      <c r="BK623" s="37"/>
      <c r="BL623" s="37"/>
      <c r="BM623" s="37"/>
      <c r="BN623" s="37"/>
      <c r="BO623" s="37"/>
      <c r="BP623" s="37"/>
      <c r="BQ623" s="37"/>
      <c r="BR623" s="37"/>
      <c r="BS623" s="37"/>
      <c r="BT623" s="37"/>
      <c r="BU623" s="37"/>
      <c r="BV623" s="37"/>
      <c r="BW623" s="37"/>
      <c r="BX623" s="37"/>
      <c r="BY623" s="37"/>
      <c r="BZ623" s="37"/>
      <c r="CA623" s="37"/>
      <c r="CB623" s="37"/>
      <c r="CC623" s="37"/>
      <c r="CD623" s="37"/>
      <c r="CE623" s="37"/>
      <c r="CF623" s="37"/>
      <c r="CG623" s="37"/>
      <c r="CH623" s="37"/>
      <c r="CI623" s="37"/>
      <c r="CJ623" s="37"/>
      <c r="CK623" s="37"/>
      <c r="CL623" s="37"/>
      <c r="CM623" s="37"/>
      <c r="CN623" s="37"/>
      <c r="CO623" s="37"/>
      <c r="CP623" s="37"/>
      <c r="CQ623" s="37"/>
      <c r="CR623" s="37"/>
      <c r="CS623" s="37"/>
      <c r="CT623" s="37"/>
      <c r="CU623" s="37"/>
      <c r="CV623" s="37"/>
      <c r="CW623" s="37"/>
      <c r="CX623" s="37"/>
      <c r="CY623" s="37"/>
      <c r="CZ623" s="37"/>
      <c r="DA623" s="37"/>
      <c r="DB623" s="37"/>
      <c r="DC623" s="37"/>
      <c r="DD623" s="37"/>
      <c r="DE623" s="37"/>
      <c r="DF623" s="37"/>
      <c r="DG623" s="37"/>
      <c r="DH623" s="37"/>
      <c r="DI623" s="37"/>
      <c r="DJ623" s="37"/>
      <c r="DK623" s="37"/>
      <c r="DL623" s="37"/>
      <c r="DM623" s="37"/>
      <c r="DN623" s="37"/>
      <c r="DO623" s="37"/>
      <c r="DP623" s="37"/>
      <c r="DQ623" s="37"/>
      <c r="DR623" s="37"/>
      <c r="DS623" s="37"/>
      <c r="DT623" s="37"/>
      <c r="DU623" s="37"/>
      <c r="DV623" s="37"/>
      <c r="DW623" s="37"/>
      <c r="DX623" s="37"/>
      <c r="DY623" s="37"/>
      <c r="DZ623" s="37"/>
      <c r="EA623" s="37"/>
      <c r="EB623" s="37"/>
      <c r="EC623" s="37"/>
      <c r="ED623" s="37"/>
      <c r="EE623" s="37"/>
      <c r="EF623" s="37"/>
      <c r="EG623" s="37"/>
      <c r="EH623" s="37"/>
      <c r="EI623" s="37"/>
      <c r="EJ623" s="37"/>
      <c r="EK623" s="37"/>
      <c r="EL623" s="37"/>
      <c r="EM623" s="37"/>
      <c r="EN623" s="37"/>
      <c r="EO623" s="37"/>
      <c r="EP623" s="37"/>
      <c r="EQ623" s="37"/>
      <c r="ER623" s="37"/>
      <c r="ES623" s="37"/>
      <c r="ET623" s="37"/>
      <c r="EU623" s="37"/>
    </row>
    <row r="624" spans="1:151" s="38" customFormat="1" ht="21" x14ac:dyDescent="0.35">
      <c r="A624" s="95"/>
      <c r="B624" s="96"/>
      <c r="C624" s="69"/>
      <c r="D624" s="97"/>
      <c r="E624" s="98"/>
      <c r="F624" s="98"/>
      <c r="G624" s="98"/>
      <c r="H624" s="98"/>
      <c r="I624" s="97"/>
      <c r="J624" s="95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  <c r="AF624" s="37"/>
      <c r="AG624" s="37"/>
      <c r="AH624" s="37"/>
      <c r="AI624" s="37"/>
      <c r="AJ624" s="37"/>
      <c r="AK624" s="37"/>
      <c r="AL624" s="37"/>
      <c r="AM624" s="37"/>
      <c r="AN624" s="37"/>
      <c r="AO624" s="37"/>
      <c r="AP624" s="37"/>
      <c r="AQ624" s="37"/>
      <c r="AR624" s="37"/>
      <c r="AS624" s="37"/>
      <c r="AT624" s="37"/>
      <c r="AU624" s="37"/>
      <c r="AV624" s="37"/>
      <c r="AW624" s="37"/>
      <c r="AX624" s="37"/>
      <c r="AY624" s="37"/>
      <c r="AZ624" s="37"/>
      <c r="BA624" s="37"/>
      <c r="BB624" s="37"/>
      <c r="BC624" s="37"/>
      <c r="BD624" s="37"/>
      <c r="BE624" s="37"/>
      <c r="BF624" s="37"/>
      <c r="BG624" s="37"/>
      <c r="BH624" s="37"/>
      <c r="BI624" s="37"/>
      <c r="BJ624" s="37"/>
      <c r="BK624" s="37"/>
      <c r="BL624" s="37"/>
      <c r="BM624" s="37"/>
      <c r="BN624" s="37"/>
      <c r="BO624" s="37"/>
      <c r="BP624" s="37"/>
      <c r="BQ624" s="37"/>
      <c r="BR624" s="37"/>
      <c r="BS624" s="37"/>
      <c r="BT624" s="37"/>
      <c r="BU624" s="37"/>
      <c r="BV624" s="37"/>
      <c r="BW624" s="37"/>
      <c r="BX624" s="37"/>
      <c r="BY624" s="37"/>
      <c r="BZ624" s="37"/>
      <c r="CA624" s="37"/>
      <c r="CB624" s="37"/>
      <c r="CC624" s="37"/>
      <c r="CD624" s="37"/>
      <c r="CE624" s="37"/>
      <c r="CF624" s="37"/>
      <c r="CG624" s="37"/>
      <c r="CH624" s="37"/>
      <c r="CI624" s="37"/>
      <c r="CJ624" s="37"/>
      <c r="CK624" s="37"/>
      <c r="CL624" s="37"/>
      <c r="CM624" s="37"/>
      <c r="CN624" s="37"/>
      <c r="CO624" s="37"/>
      <c r="CP624" s="37"/>
      <c r="CQ624" s="37"/>
      <c r="CR624" s="37"/>
      <c r="CS624" s="37"/>
      <c r="CT624" s="37"/>
      <c r="CU624" s="37"/>
      <c r="CV624" s="37"/>
      <c r="CW624" s="37"/>
      <c r="CX624" s="37"/>
      <c r="CY624" s="37"/>
      <c r="CZ624" s="37"/>
      <c r="DA624" s="37"/>
      <c r="DB624" s="37"/>
      <c r="DC624" s="37"/>
      <c r="DD624" s="37"/>
      <c r="DE624" s="37"/>
      <c r="DF624" s="37"/>
      <c r="DG624" s="37"/>
      <c r="DH624" s="37"/>
      <c r="DI624" s="37"/>
      <c r="DJ624" s="37"/>
      <c r="DK624" s="37"/>
      <c r="DL624" s="37"/>
      <c r="DM624" s="37"/>
      <c r="DN624" s="37"/>
      <c r="DO624" s="37"/>
      <c r="DP624" s="37"/>
      <c r="DQ624" s="37"/>
      <c r="DR624" s="37"/>
      <c r="DS624" s="37"/>
      <c r="DT624" s="37"/>
      <c r="DU624" s="37"/>
      <c r="DV624" s="37"/>
      <c r="DW624" s="37"/>
      <c r="DX624" s="37"/>
      <c r="DY624" s="37"/>
      <c r="DZ624" s="37"/>
      <c r="EA624" s="37"/>
      <c r="EB624" s="37"/>
      <c r="EC624" s="37"/>
      <c r="ED624" s="37"/>
      <c r="EE624" s="37"/>
      <c r="EF624" s="37"/>
      <c r="EG624" s="37"/>
      <c r="EH624" s="37"/>
      <c r="EI624" s="37"/>
      <c r="EJ624" s="37"/>
      <c r="EK624" s="37"/>
      <c r="EL624" s="37"/>
      <c r="EM624" s="37"/>
      <c r="EN624" s="37"/>
      <c r="EO624" s="37"/>
      <c r="EP624" s="37"/>
      <c r="EQ624" s="37"/>
      <c r="ER624" s="37"/>
      <c r="ES624" s="37"/>
      <c r="ET624" s="37"/>
      <c r="EU624" s="37"/>
    </row>
    <row r="625" spans="1:151" ht="23.25" customHeight="1" x14ac:dyDescent="0.35">
      <c r="A625" s="404"/>
      <c r="B625" s="404"/>
      <c r="C625" s="404"/>
      <c r="D625" s="404"/>
      <c r="E625" s="404"/>
      <c r="F625" s="404"/>
      <c r="G625" s="404"/>
      <c r="H625" s="404"/>
      <c r="I625" s="404"/>
      <c r="J625" s="404"/>
    </row>
    <row r="626" spans="1:151" s="38" customFormat="1" ht="21" x14ac:dyDescent="0.35">
      <c r="A626" s="405"/>
      <c r="B626" s="405"/>
      <c r="C626" s="405"/>
      <c r="D626" s="405"/>
      <c r="E626" s="405"/>
      <c r="F626" s="405"/>
      <c r="G626" s="405"/>
      <c r="H626" s="405"/>
      <c r="I626" s="405"/>
      <c r="J626" s="405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37"/>
      <c r="AO626" s="37"/>
      <c r="AP626" s="37"/>
      <c r="AQ626" s="37"/>
      <c r="AR626" s="37"/>
      <c r="AS626" s="37"/>
      <c r="AT626" s="37"/>
      <c r="AU626" s="37"/>
      <c r="AV626" s="37"/>
      <c r="AW626" s="37"/>
      <c r="AX626" s="37"/>
      <c r="AY626" s="37"/>
      <c r="AZ626" s="37"/>
      <c r="BA626" s="37"/>
      <c r="BB626" s="37"/>
      <c r="BC626" s="37"/>
      <c r="BD626" s="37"/>
      <c r="BE626" s="37"/>
      <c r="BF626" s="37"/>
      <c r="BG626" s="37"/>
      <c r="BH626" s="37"/>
      <c r="BI626" s="37"/>
      <c r="BJ626" s="37"/>
      <c r="BK626" s="37"/>
      <c r="BL626" s="37"/>
      <c r="BM626" s="37"/>
      <c r="BN626" s="37"/>
      <c r="BO626" s="37"/>
      <c r="BP626" s="37"/>
      <c r="BQ626" s="37"/>
      <c r="BR626" s="37"/>
      <c r="BS626" s="37"/>
      <c r="BT626" s="37"/>
      <c r="BU626" s="37"/>
      <c r="BV626" s="37"/>
      <c r="BW626" s="37"/>
      <c r="BX626" s="37"/>
      <c r="BY626" s="37"/>
      <c r="BZ626" s="37"/>
      <c r="CA626" s="37"/>
      <c r="CB626" s="37"/>
      <c r="CC626" s="37"/>
      <c r="CD626" s="37"/>
      <c r="CE626" s="37"/>
      <c r="CF626" s="37"/>
      <c r="CG626" s="37"/>
      <c r="CH626" s="37"/>
      <c r="CI626" s="37"/>
      <c r="CJ626" s="37"/>
      <c r="CK626" s="37"/>
      <c r="CL626" s="37"/>
      <c r="CM626" s="37"/>
      <c r="CN626" s="37"/>
      <c r="CO626" s="37"/>
      <c r="CP626" s="37"/>
      <c r="CQ626" s="37"/>
      <c r="CR626" s="37"/>
      <c r="CS626" s="37"/>
      <c r="CT626" s="37"/>
      <c r="CU626" s="37"/>
      <c r="CV626" s="37"/>
      <c r="CW626" s="37"/>
      <c r="CX626" s="37"/>
      <c r="CY626" s="37"/>
      <c r="CZ626" s="37"/>
      <c r="DA626" s="37"/>
      <c r="DB626" s="37"/>
      <c r="DC626" s="37"/>
      <c r="DD626" s="37"/>
      <c r="DE626" s="37"/>
      <c r="DF626" s="37"/>
      <c r="DG626" s="37"/>
      <c r="DH626" s="37"/>
      <c r="DI626" s="37"/>
      <c r="DJ626" s="37"/>
      <c r="DK626" s="37"/>
      <c r="DL626" s="37"/>
      <c r="DM626" s="37"/>
      <c r="DN626" s="37"/>
      <c r="DO626" s="37"/>
      <c r="DP626" s="37"/>
      <c r="DQ626" s="37"/>
      <c r="DR626" s="37"/>
      <c r="DS626" s="37"/>
      <c r="DT626" s="37"/>
      <c r="DU626" s="37"/>
      <c r="DV626" s="37"/>
      <c r="DW626" s="37"/>
      <c r="DX626" s="37"/>
      <c r="DY626" s="37"/>
      <c r="DZ626" s="37"/>
      <c r="EA626" s="37"/>
      <c r="EB626" s="37"/>
      <c r="EC626" s="37"/>
      <c r="ED626" s="37"/>
      <c r="EE626" s="37"/>
      <c r="EF626" s="37"/>
      <c r="EG626" s="37"/>
      <c r="EH626" s="37"/>
      <c r="EI626" s="37"/>
      <c r="EJ626" s="37"/>
      <c r="EK626" s="37"/>
      <c r="EL626" s="37"/>
      <c r="EM626" s="37"/>
      <c r="EN626" s="37"/>
      <c r="EO626" s="37"/>
      <c r="EP626" s="37"/>
      <c r="EQ626" s="37"/>
      <c r="ER626" s="37"/>
      <c r="ES626" s="37"/>
      <c r="ET626" s="37"/>
      <c r="EU626" s="37"/>
    </row>
    <row r="627" spans="1:151" s="38" customFormat="1" ht="21" x14ac:dyDescent="0.35">
      <c r="A627" s="405"/>
      <c r="B627" s="405"/>
      <c r="C627" s="405"/>
      <c r="D627" s="405"/>
      <c r="E627" s="405"/>
      <c r="F627" s="405"/>
      <c r="G627" s="405"/>
      <c r="H627" s="405"/>
      <c r="I627" s="405"/>
      <c r="J627" s="405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F627" s="37"/>
      <c r="AG627" s="37"/>
      <c r="AH627" s="37"/>
      <c r="AI627" s="37"/>
      <c r="AJ627" s="37"/>
      <c r="AK627" s="37"/>
      <c r="AL627" s="37"/>
      <c r="AM627" s="37"/>
      <c r="AN627" s="37"/>
      <c r="AO627" s="37"/>
      <c r="AP627" s="37"/>
      <c r="AQ627" s="37"/>
      <c r="AR627" s="37"/>
      <c r="AS627" s="37"/>
      <c r="AT627" s="37"/>
      <c r="AU627" s="37"/>
      <c r="AV627" s="37"/>
      <c r="AW627" s="37"/>
      <c r="AX627" s="37"/>
      <c r="AY627" s="37"/>
      <c r="AZ627" s="37"/>
      <c r="BA627" s="37"/>
      <c r="BB627" s="37"/>
      <c r="BC627" s="37"/>
      <c r="BD627" s="37"/>
      <c r="BE627" s="37"/>
      <c r="BF627" s="37"/>
      <c r="BG627" s="37"/>
      <c r="BH627" s="37"/>
      <c r="BI627" s="37"/>
      <c r="BJ627" s="37"/>
      <c r="BK627" s="37"/>
      <c r="BL627" s="37"/>
      <c r="BM627" s="37"/>
      <c r="BN627" s="37"/>
      <c r="BO627" s="37"/>
      <c r="BP627" s="37"/>
      <c r="BQ627" s="37"/>
      <c r="BR627" s="37"/>
      <c r="BS627" s="37"/>
      <c r="BT627" s="37"/>
      <c r="BU627" s="37"/>
      <c r="BV627" s="37"/>
      <c r="BW627" s="37"/>
      <c r="BX627" s="37"/>
      <c r="BY627" s="37"/>
      <c r="BZ627" s="37"/>
      <c r="CA627" s="37"/>
      <c r="CB627" s="37"/>
      <c r="CC627" s="37"/>
      <c r="CD627" s="37"/>
      <c r="CE627" s="37"/>
      <c r="CF627" s="37"/>
      <c r="CG627" s="37"/>
      <c r="CH627" s="37"/>
      <c r="CI627" s="37"/>
      <c r="CJ627" s="37"/>
      <c r="CK627" s="37"/>
      <c r="CL627" s="37"/>
      <c r="CM627" s="37"/>
      <c r="CN627" s="37"/>
      <c r="CO627" s="37"/>
      <c r="CP627" s="37"/>
      <c r="CQ627" s="37"/>
      <c r="CR627" s="37"/>
      <c r="CS627" s="37"/>
      <c r="CT627" s="37"/>
      <c r="CU627" s="37"/>
      <c r="CV627" s="37"/>
      <c r="CW627" s="37"/>
      <c r="CX627" s="37"/>
      <c r="CY627" s="37"/>
      <c r="CZ627" s="37"/>
      <c r="DA627" s="37"/>
      <c r="DB627" s="37"/>
      <c r="DC627" s="37"/>
      <c r="DD627" s="37"/>
      <c r="DE627" s="37"/>
      <c r="DF627" s="37"/>
      <c r="DG627" s="37"/>
      <c r="DH627" s="37"/>
      <c r="DI627" s="37"/>
      <c r="DJ627" s="37"/>
      <c r="DK627" s="37"/>
      <c r="DL627" s="37"/>
      <c r="DM627" s="37"/>
      <c r="DN627" s="37"/>
      <c r="DO627" s="37"/>
      <c r="DP627" s="37"/>
      <c r="DQ627" s="37"/>
      <c r="DR627" s="37"/>
      <c r="DS627" s="37"/>
      <c r="DT627" s="37"/>
      <c r="DU627" s="37"/>
      <c r="DV627" s="37"/>
      <c r="DW627" s="37"/>
      <c r="DX627" s="37"/>
      <c r="DY627" s="37"/>
      <c r="DZ627" s="37"/>
      <c r="EA627" s="37"/>
      <c r="EB627" s="37"/>
      <c r="EC627" s="37"/>
      <c r="ED627" s="37"/>
      <c r="EE627" s="37"/>
      <c r="EF627" s="37"/>
      <c r="EG627" s="37"/>
      <c r="EH627" s="37"/>
      <c r="EI627" s="37"/>
      <c r="EJ627" s="37"/>
      <c r="EK627" s="37"/>
      <c r="EL627" s="37"/>
      <c r="EM627" s="37"/>
      <c r="EN627" s="37"/>
      <c r="EO627" s="37"/>
      <c r="EP627" s="37"/>
      <c r="EQ627" s="37"/>
      <c r="ER627" s="37"/>
      <c r="ES627" s="37"/>
      <c r="ET627" s="37"/>
      <c r="EU627" s="37"/>
    </row>
    <row r="628" spans="1:151" s="38" customFormat="1" ht="21" x14ac:dyDescent="0.35">
      <c r="A628" s="169"/>
      <c r="B628" s="74"/>
      <c r="C628" s="74"/>
      <c r="D628" s="74"/>
      <c r="E628" s="75"/>
      <c r="F628" s="75"/>
      <c r="G628" s="75"/>
      <c r="H628" s="75"/>
      <c r="I628" s="74"/>
      <c r="J628" s="75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F628" s="37"/>
      <c r="AG628" s="37"/>
      <c r="AH628" s="37"/>
      <c r="AI628" s="37"/>
      <c r="AJ628" s="37"/>
      <c r="AK628" s="37"/>
      <c r="AL628" s="37"/>
      <c r="AM628" s="37"/>
      <c r="AN628" s="37"/>
      <c r="AO628" s="37"/>
      <c r="AP628" s="37"/>
      <c r="AQ628" s="37"/>
      <c r="AR628" s="37"/>
      <c r="AS628" s="37"/>
      <c r="AT628" s="37"/>
      <c r="AU628" s="37"/>
      <c r="AV628" s="37"/>
      <c r="AW628" s="37"/>
      <c r="AX628" s="37"/>
      <c r="AY628" s="37"/>
      <c r="AZ628" s="37"/>
      <c r="BA628" s="37"/>
      <c r="BB628" s="37"/>
      <c r="BC628" s="37"/>
      <c r="BD628" s="37"/>
      <c r="BE628" s="37"/>
      <c r="BF628" s="37"/>
      <c r="BG628" s="37"/>
      <c r="BH628" s="37"/>
      <c r="BI628" s="37"/>
      <c r="BJ628" s="37"/>
      <c r="BK628" s="37"/>
      <c r="BL628" s="37"/>
      <c r="BM628" s="37"/>
      <c r="BN628" s="37"/>
      <c r="BO628" s="37"/>
      <c r="BP628" s="37"/>
      <c r="BQ628" s="37"/>
      <c r="BR628" s="37"/>
      <c r="BS628" s="37"/>
      <c r="BT628" s="37"/>
      <c r="BU628" s="37"/>
      <c r="BV628" s="37"/>
      <c r="BW628" s="37"/>
      <c r="BX628" s="37"/>
      <c r="BY628" s="37"/>
      <c r="BZ628" s="37"/>
      <c r="CA628" s="37"/>
      <c r="CB628" s="37"/>
      <c r="CC628" s="37"/>
      <c r="CD628" s="37"/>
      <c r="CE628" s="37"/>
      <c r="CF628" s="37"/>
      <c r="CG628" s="37"/>
      <c r="CH628" s="37"/>
      <c r="CI628" s="37"/>
      <c r="CJ628" s="37"/>
      <c r="CK628" s="37"/>
      <c r="CL628" s="37"/>
      <c r="CM628" s="37"/>
      <c r="CN628" s="37"/>
      <c r="CO628" s="37"/>
      <c r="CP628" s="37"/>
      <c r="CQ628" s="37"/>
      <c r="CR628" s="37"/>
      <c r="CS628" s="37"/>
      <c r="CT628" s="37"/>
      <c r="CU628" s="37"/>
      <c r="CV628" s="37"/>
      <c r="CW628" s="37"/>
      <c r="CX628" s="37"/>
      <c r="CY628" s="37"/>
      <c r="CZ628" s="37"/>
      <c r="DA628" s="37"/>
      <c r="DB628" s="37"/>
      <c r="DC628" s="37"/>
      <c r="DD628" s="37"/>
      <c r="DE628" s="37"/>
      <c r="DF628" s="37"/>
      <c r="DG628" s="37"/>
      <c r="DH628" s="37"/>
      <c r="DI628" s="37"/>
      <c r="DJ628" s="37"/>
      <c r="DK628" s="37"/>
      <c r="DL628" s="37"/>
      <c r="DM628" s="37"/>
      <c r="DN628" s="37"/>
      <c r="DO628" s="37"/>
      <c r="DP628" s="37"/>
      <c r="DQ628" s="37"/>
      <c r="DR628" s="37"/>
      <c r="DS628" s="37"/>
      <c r="DT628" s="37"/>
      <c r="DU628" s="37"/>
      <c r="DV628" s="37"/>
      <c r="DW628" s="37"/>
      <c r="DX628" s="37"/>
      <c r="DY628" s="37"/>
      <c r="DZ628" s="37"/>
      <c r="EA628" s="37"/>
      <c r="EB628" s="37"/>
      <c r="EC628" s="37"/>
      <c r="ED628" s="37"/>
      <c r="EE628" s="37"/>
      <c r="EF628" s="37"/>
      <c r="EG628" s="37"/>
      <c r="EH628" s="37"/>
      <c r="EI628" s="37"/>
      <c r="EJ628" s="37"/>
      <c r="EK628" s="37"/>
      <c r="EL628" s="37"/>
      <c r="EM628" s="37"/>
      <c r="EN628" s="37"/>
      <c r="EO628" s="37"/>
      <c r="EP628" s="37"/>
      <c r="EQ628" s="37"/>
      <c r="ER628" s="37"/>
      <c r="ES628" s="37"/>
      <c r="ET628" s="37"/>
      <c r="EU628" s="37"/>
    </row>
    <row r="629" spans="1:151" s="38" customFormat="1" ht="21" x14ac:dyDescent="0.35">
      <c r="A629" s="75"/>
      <c r="B629" s="396"/>
      <c r="C629" s="396"/>
      <c r="D629" s="396"/>
      <c r="E629" s="396"/>
      <c r="F629" s="75"/>
      <c r="G629" s="75"/>
      <c r="H629" s="75"/>
      <c r="I629" s="74"/>
      <c r="J629" s="75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F629" s="37"/>
      <c r="AG629" s="37"/>
      <c r="AH629" s="37"/>
      <c r="AI629" s="37"/>
      <c r="AJ629" s="37"/>
      <c r="AK629" s="37"/>
      <c r="AL629" s="37"/>
      <c r="AM629" s="37"/>
      <c r="AN629" s="37"/>
      <c r="AO629" s="37"/>
      <c r="AP629" s="37"/>
      <c r="AQ629" s="37"/>
      <c r="AR629" s="37"/>
      <c r="AS629" s="37"/>
      <c r="AT629" s="37"/>
      <c r="AU629" s="37"/>
      <c r="AV629" s="37"/>
      <c r="AW629" s="37"/>
      <c r="AX629" s="37"/>
      <c r="AY629" s="37"/>
      <c r="AZ629" s="37"/>
      <c r="BA629" s="37"/>
      <c r="BB629" s="37"/>
      <c r="BC629" s="37"/>
      <c r="BD629" s="37"/>
      <c r="BE629" s="37"/>
      <c r="BF629" s="37"/>
      <c r="BG629" s="37"/>
      <c r="BH629" s="37"/>
      <c r="BI629" s="37"/>
      <c r="BJ629" s="37"/>
      <c r="BK629" s="37"/>
      <c r="BL629" s="37"/>
      <c r="BM629" s="37"/>
      <c r="BN629" s="37"/>
      <c r="BO629" s="37"/>
      <c r="BP629" s="37"/>
      <c r="BQ629" s="37"/>
      <c r="BR629" s="37"/>
      <c r="BS629" s="37"/>
      <c r="BT629" s="37"/>
      <c r="BU629" s="37"/>
      <c r="BV629" s="37"/>
      <c r="BW629" s="37"/>
      <c r="BX629" s="37"/>
      <c r="BY629" s="37"/>
      <c r="BZ629" s="37"/>
      <c r="CA629" s="37"/>
      <c r="CB629" s="37"/>
      <c r="CC629" s="37"/>
      <c r="CD629" s="37"/>
      <c r="CE629" s="37"/>
      <c r="CF629" s="37"/>
      <c r="CG629" s="37"/>
      <c r="CH629" s="37"/>
      <c r="CI629" s="37"/>
      <c r="CJ629" s="37"/>
      <c r="CK629" s="37"/>
      <c r="CL629" s="37"/>
      <c r="CM629" s="37"/>
      <c r="CN629" s="37"/>
      <c r="CO629" s="37"/>
      <c r="CP629" s="37"/>
      <c r="CQ629" s="37"/>
      <c r="CR629" s="37"/>
      <c r="CS629" s="37"/>
      <c r="CT629" s="37"/>
      <c r="CU629" s="37"/>
      <c r="CV629" s="37"/>
      <c r="CW629" s="37"/>
      <c r="CX629" s="37"/>
      <c r="CY629" s="37"/>
      <c r="CZ629" s="37"/>
      <c r="DA629" s="37"/>
      <c r="DB629" s="37"/>
      <c r="DC629" s="37"/>
      <c r="DD629" s="37"/>
      <c r="DE629" s="37"/>
      <c r="DF629" s="37"/>
      <c r="DG629" s="37"/>
      <c r="DH629" s="37"/>
      <c r="DI629" s="37"/>
      <c r="DJ629" s="37"/>
      <c r="DK629" s="37"/>
      <c r="DL629" s="37"/>
      <c r="DM629" s="37"/>
      <c r="DN629" s="37"/>
      <c r="DO629" s="37"/>
      <c r="DP629" s="37"/>
      <c r="DQ629" s="37"/>
      <c r="DR629" s="37"/>
      <c r="DS629" s="37"/>
      <c r="DT629" s="37"/>
      <c r="DU629" s="37"/>
      <c r="DV629" s="37"/>
      <c r="DW629" s="37"/>
      <c r="DX629" s="37"/>
      <c r="DY629" s="37"/>
      <c r="DZ629" s="37"/>
      <c r="EA629" s="37"/>
      <c r="EB629" s="37"/>
      <c r="EC629" s="37"/>
      <c r="ED629" s="37"/>
      <c r="EE629" s="37"/>
      <c r="EF629" s="37"/>
      <c r="EG629" s="37"/>
      <c r="EH629" s="37"/>
      <c r="EI629" s="37"/>
      <c r="EJ629" s="37"/>
      <c r="EK629" s="37"/>
      <c r="EL629" s="37"/>
      <c r="EM629" s="37"/>
      <c r="EN629" s="37"/>
      <c r="EO629" s="37"/>
      <c r="EP629" s="37"/>
      <c r="EQ629" s="37"/>
      <c r="ER629" s="37"/>
      <c r="ES629" s="37"/>
      <c r="ET629" s="37"/>
      <c r="EU629" s="37"/>
    </row>
    <row r="630" spans="1:151" s="38" customFormat="1" ht="21" x14ac:dyDescent="0.35">
      <c r="A630" s="400"/>
      <c r="B630" s="400"/>
      <c r="C630" s="400"/>
      <c r="D630" s="76"/>
      <c r="E630" s="403"/>
      <c r="F630" s="403"/>
      <c r="G630" s="403"/>
      <c r="H630" s="76"/>
      <c r="I630" s="76"/>
      <c r="J630" s="126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F630" s="37"/>
      <c r="AG630" s="37"/>
      <c r="AH630" s="37"/>
      <c r="AI630" s="37"/>
      <c r="AJ630" s="37"/>
      <c r="AK630" s="37"/>
      <c r="AL630" s="37"/>
      <c r="AM630" s="37"/>
      <c r="AN630" s="37"/>
      <c r="AO630" s="37"/>
      <c r="AP630" s="37"/>
      <c r="AQ630" s="37"/>
      <c r="AR630" s="37"/>
      <c r="AS630" s="37"/>
      <c r="AT630" s="37"/>
      <c r="AU630" s="37"/>
      <c r="AV630" s="37"/>
      <c r="AW630" s="37"/>
      <c r="AX630" s="37"/>
      <c r="AY630" s="37"/>
      <c r="AZ630" s="37"/>
      <c r="BA630" s="37"/>
      <c r="BB630" s="37"/>
      <c r="BC630" s="37"/>
      <c r="BD630" s="37"/>
      <c r="BE630" s="37"/>
      <c r="BF630" s="37"/>
      <c r="BG630" s="37"/>
      <c r="BH630" s="37"/>
      <c r="BI630" s="37"/>
      <c r="BJ630" s="37"/>
      <c r="BK630" s="37"/>
      <c r="BL630" s="37"/>
      <c r="BM630" s="37"/>
      <c r="BN630" s="37"/>
      <c r="BO630" s="37"/>
      <c r="BP630" s="37"/>
      <c r="BQ630" s="37"/>
      <c r="BR630" s="37"/>
      <c r="BS630" s="37"/>
      <c r="BT630" s="37"/>
      <c r="BU630" s="37"/>
      <c r="BV630" s="37"/>
      <c r="BW630" s="37"/>
      <c r="BX630" s="37"/>
      <c r="BY630" s="37"/>
      <c r="BZ630" s="37"/>
      <c r="CA630" s="37"/>
      <c r="CB630" s="37"/>
      <c r="CC630" s="37"/>
      <c r="CD630" s="37"/>
      <c r="CE630" s="37"/>
      <c r="CF630" s="37"/>
      <c r="CG630" s="37"/>
      <c r="CH630" s="37"/>
      <c r="CI630" s="37"/>
      <c r="CJ630" s="37"/>
      <c r="CK630" s="37"/>
      <c r="CL630" s="37"/>
      <c r="CM630" s="37"/>
      <c r="CN630" s="37"/>
      <c r="CO630" s="37"/>
      <c r="CP630" s="37"/>
      <c r="CQ630" s="37"/>
      <c r="CR630" s="37"/>
      <c r="CS630" s="37"/>
      <c r="CT630" s="37"/>
      <c r="CU630" s="37"/>
      <c r="CV630" s="37"/>
      <c r="CW630" s="37"/>
      <c r="CX630" s="37"/>
      <c r="CY630" s="37"/>
      <c r="CZ630" s="37"/>
      <c r="DA630" s="37"/>
      <c r="DB630" s="37"/>
      <c r="DC630" s="37"/>
      <c r="DD630" s="37"/>
      <c r="DE630" s="37"/>
      <c r="DF630" s="37"/>
      <c r="DG630" s="37"/>
      <c r="DH630" s="37"/>
      <c r="DI630" s="37"/>
      <c r="DJ630" s="37"/>
      <c r="DK630" s="37"/>
      <c r="DL630" s="37"/>
      <c r="DM630" s="37"/>
      <c r="DN630" s="37"/>
      <c r="DO630" s="37"/>
      <c r="DP630" s="37"/>
      <c r="DQ630" s="37"/>
      <c r="DR630" s="37"/>
      <c r="DS630" s="37"/>
      <c r="DT630" s="37"/>
      <c r="DU630" s="37"/>
      <c r="DV630" s="37"/>
      <c r="DW630" s="37"/>
      <c r="DX630" s="37"/>
      <c r="DY630" s="37"/>
      <c r="DZ630" s="37"/>
      <c r="EA630" s="37"/>
      <c r="EB630" s="37"/>
      <c r="EC630" s="37"/>
      <c r="ED630" s="37"/>
      <c r="EE630" s="37"/>
      <c r="EF630" s="37"/>
      <c r="EG630" s="37"/>
      <c r="EH630" s="37"/>
      <c r="EI630" s="37"/>
      <c r="EJ630" s="37"/>
      <c r="EK630" s="37"/>
      <c r="EL630" s="37"/>
      <c r="EM630" s="37"/>
      <c r="EN630" s="37"/>
      <c r="EO630" s="37"/>
      <c r="EP630" s="37"/>
      <c r="EQ630" s="37"/>
      <c r="ER630" s="37"/>
      <c r="ES630" s="37"/>
      <c r="ET630" s="37"/>
      <c r="EU630" s="37"/>
    </row>
    <row r="631" spans="1:151" s="38" customFormat="1" ht="21" x14ac:dyDescent="0.35">
      <c r="A631" s="401"/>
      <c r="B631" s="401"/>
      <c r="C631" s="401"/>
      <c r="D631" s="77"/>
      <c r="E631" s="76"/>
      <c r="F631" s="76"/>
      <c r="G631" s="76"/>
      <c r="H631" s="77"/>
      <c r="I631" s="77"/>
      <c r="J631" s="12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7"/>
      <c r="AO631" s="37"/>
      <c r="AP631" s="37"/>
      <c r="AQ631" s="37"/>
      <c r="AR631" s="37"/>
      <c r="AS631" s="37"/>
      <c r="AT631" s="37"/>
      <c r="AU631" s="37"/>
      <c r="AV631" s="37"/>
      <c r="AW631" s="37"/>
      <c r="AX631" s="37"/>
      <c r="AY631" s="37"/>
      <c r="AZ631" s="37"/>
      <c r="BA631" s="37"/>
      <c r="BB631" s="37"/>
      <c r="BC631" s="37"/>
      <c r="BD631" s="37"/>
      <c r="BE631" s="37"/>
      <c r="BF631" s="37"/>
      <c r="BG631" s="37"/>
      <c r="BH631" s="37"/>
      <c r="BI631" s="37"/>
      <c r="BJ631" s="37"/>
      <c r="BK631" s="37"/>
      <c r="BL631" s="37"/>
      <c r="BM631" s="37"/>
      <c r="BN631" s="37"/>
      <c r="BO631" s="37"/>
      <c r="BP631" s="37"/>
      <c r="BQ631" s="37"/>
      <c r="BR631" s="37"/>
      <c r="BS631" s="37"/>
      <c r="BT631" s="37"/>
      <c r="BU631" s="37"/>
      <c r="BV631" s="37"/>
      <c r="BW631" s="37"/>
      <c r="BX631" s="37"/>
      <c r="BY631" s="37"/>
      <c r="BZ631" s="37"/>
      <c r="CA631" s="37"/>
      <c r="CB631" s="37"/>
      <c r="CC631" s="37"/>
      <c r="CD631" s="37"/>
      <c r="CE631" s="37"/>
      <c r="CF631" s="37"/>
      <c r="CG631" s="37"/>
      <c r="CH631" s="37"/>
      <c r="CI631" s="37"/>
      <c r="CJ631" s="37"/>
      <c r="CK631" s="37"/>
      <c r="CL631" s="37"/>
      <c r="CM631" s="37"/>
      <c r="CN631" s="37"/>
      <c r="CO631" s="37"/>
      <c r="CP631" s="37"/>
      <c r="CQ631" s="37"/>
      <c r="CR631" s="37"/>
      <c r="CS631" s="37"/>
      <c r="CT631" s="37"/>
      <c r="CU631" s="37"/>
      <c r="CV631" s="37"/>
      <c r="CW631" s="37"/>
      <c r="CX631" s="37"/>
      <c r="CY631" s="37"/>
      <c r="CZ631" s="37"/>
      <c r="DA631" s="37"/>
      <c r="DB631" s="37"/>
      <c r="DC631" s="37"/>
      <c r="DD631" s="37"/>
      <c r="DE631" s="37"/>
      <c r="DF631" s="37"/>
      <c r="DG631" s="37"/>
      <c r="DH631" s="37"/>
      <c r="DI631" s="37"/>
      <c r="DJ631" s="37"/>
      <c r="DK631" s="37"/>
      <c r="DL631" s="37"/>
      <c r="DM631" s="37"/>
      <c r="DN631" s="37"/>
      <c r="DO631" s="37"/>
      <c r="DP631" s="37"/>
      <c r="DQ631" s="37"/>
      <c r="DR631" s="37"/>
      <c r="DS631" s="37"/>
      <c r="DT631" s="37"/>
      <c r="DU631" s="37"/>
      <c r="DV631" s="37"/>
      <c r="DW631" s="37"/>
      <c r="DX631" s="37"/>
      <c r="DY631" s="37"/>
      <c r="DZ631" s="37"/>
      <c r="EA631" s="37"/>
      <c r="EB631" s="37"/>
      <c r="EC631" s="37"/>
      <c r="ED631" s="37"/>
      <c r="EE631" s="37"/>
      <c r="EF631" s="37"/>
      <c r="EG631" s="37"/>
      <c r="EH631" s="37"/>
      <c r="EI631" s="37"/>
      <c r="EJ631" s="37"/>
      <c r="EK631" s="37"/>
      <c r="EL631" s="37"/>
      <c r="EM631" s="37"/>
      <c r="EN631" s="37"/>
      <c r="EO631" s="37"/>
      <c r="EP631" s="37"/>
      <c r="EQ631" s="37"/>
      <c r="ER631" s="37"/>
      <c r="ES631" s="37"/>
      <c r="ET631" s="37"/>
      <c r="EU631" s="37"/>
    </row>
    <row r="632" spans="1:151" s="177" customFormat="1" ht="23.25" customHeight="1" x14ac:dyDescent="0.35">
      <c r="A632" s="402"/>
      <c r="B632" s="402"/>
      <c r="C632" s="402"/>
      <c r="D632" s="78"/>
      <c r="E632" s="78"/>
      <c r="F632" s="78"/>
      <c r="G632" s="78"/>
      <c r="H632" s="78"/>
      <c r="I632" s="78"/>
      <c r="J632" s="128"/>
    </row>
    <row r="633" spans="1:151" s="177" customFormat="1" ht="23.25" customHeight="1" x14ac:dyDescent="0.35">
      <c r="A633" s="123"/>
      <c r="B633" s="122"/>
      <c r="C633" s="122"/>
      <c r="D633" s="101"/>
      <c r="E633" s="155"/>
      <c r="F633" s="155"/>
      <c r="G633" s="155"/>
      <c r="H633" s="136"/>
      <c r="I633" s="136"/>
      <c r="J633" s="85"/>
    </row>
    <row r="634" spans="1:151" ht="23.25" customHeight="1" x14ac:dyDescent="0.35">
      <c r="A634" s="85"/>
      <c r="B634" s="162"/>
      <c r="C634" s="87"/>
      <c r="D634" s="85"/>
      <c r="E634" s="88"/>
      <c r="F634" s="88"/>
      <c r="G634" s="88"/>
      <c r="H634" s="115"/>
      <c r="I634" s="180"/>
      <c r="J634" s="85"/>
    </row>
    <row r="635" spans="1:151" ht="23.25" customHeight="1" x14ac:dyDescent="0.35">
      <c r="A635" s="85"/>
      <c r="B635" s="162"/>
      <c r="C635" s="87"/>
      <c r="D635" s="85"/>
      <c r="E635" s="88"/>
      <c r="F635" s="88"/>
      <c r="G635" s="88"/>
      <c r="H635" s="115"/>
      <c r="I635" s="180"/>
      <c r="J635" s="85"/>
    </row>
    <row r="636" spans="1:151" ht="23.25" customHeight="1" x14ac:dyDescent="0.35">
      <c r="A636" s="85"/>
      <c r="B636" s="162"/>
      <c r="C636" s="87"/>
      <c r="D636" s="85"/>
      <c r="E636" s="88"/>
      <c r="F636" s="88"/>
      <c r="G636" s="88"/>
      <c r="H636" s="115"/>
      <c r="I636" s="180"/>
      <c r="J636" s="85"/>
    </row>
    <row r="637" spans="1:151" ht="23.25" customHeight="1" x14ac:dyDescent="0.35">
      <c r="A637" s="85"/>
      <c r="B637" s="178"/>
      <c r="C637" s="178"/>
      <c r="D637" s="178"/>
      <c r="E637" s="178"/>
      <c r="F637" s="178"/>
      <c r="G637" s="178"/>
      <c r="H637" s="178"/>
      <c r="I637" s="178"/>
      <c r="J637" s="111"/>
    </row>
    <row r="638" spans="1:151" ht="23.25" customHeight="1" x14ac:dyDescent="0.35">
      <c r="A638" s="101"/>
      <c r="B638" s="133"/>
      <c r="C638" s="120"/>
      <c r="D638" s="101"/>
      <c r="E638" s="155"/>
      <c r="F638" s="155"/>
      <c r="G638" s="155"/>
      <c r="H638" s="155"/>
      <c r="I638" s="120"/>
      <c r="J638" s="111"/>
    </row>
    <row r="639" spans="1:151" ht="23.25" customHeight="1" x14ac:dyDescent="0.35">
      <c r="A639" s="118"/>
      <c r="B639" s="163"/>
      <c r="C639" s="89"/>
      <c r="D639" s="85"/>
      <c r="E639" s="88"/>
      <c r="F639" s="88"/>
      <c r="G639" s="88"/>
      <c r="H639" s="88"/>
      <c r="I639" s="87"/>
      <c r="J639" s="85"/>
    </row>
    <row r="640" spans="1:151" ht="23.25" customHeight="1" x14ac:dyDescent="0.35">
      <c r="A640" s="118"/>
      <c r="B640" s="163"/>
      <c r="C640" s="89"/>
      <c r="D640" s="85"/>
      <c r="E640" s="88"/>
      <c r="F640" s="88"/>
      <c r="G640" s="88"/>
      <c r="H640" s="88"/>
      <c r="I640" s="87"/>
      <c r="J640" s="85"/>
    </row>
    <row r="641" spans="1:10" ht="23.25" customHeight="1" x14ac:dyDescent="0.35">
      <c r="A641" s="85"/>
      <c r="B641" s="162"/>
      <c r="C641" s="87"/>
      <c r="D641" s="85"/>
      <c r="E641" s="88"/>
      <c r="F641" s="88"/>
      <c r="G641" s="88"/>
      <c r="H641" s="115"/>
      <c r="I641" s="180"/>
      <c r="J641" s="85"/>
    </row>
    <row r="642" spans="1:10" ht="23.25" customHeight="1" x14ac:dyDescent="0.35">
      <c r="A642" s="153"/>
      <c r="B642" s="163"/>
      <c r="C642" s="109"/>
      <c r="D642" s="99"/>
      <c r="E642" s="108"/>
      <c r="F642" s="108"/>
      <c r="G642" s="108"/>
      <c r="H642" s="108"/>
      <c r="I642" s="107"/>
      <c r="J642" s="99"/>
    </row>
    <row r="643" spans="1:10" ht="23.25" customHeight="1" x14ac:dyDescent="0.35">
      <c r="A643" s="153"/>
      <c r="B643" s="163"/>
      <c r="C643" s="109"/>
      <c r="D643" s="99"/>
      <c r="E643" s="108"/>
      <c r="F643" s="108"/>
      <c r="G643" s="108"/>
      <c r="H643" s="108"/>
      <c r="I643" s="107"/>
      <c r="J643" s="85"/>
    </row>
    <row r="644" spans="1:10" ht="23.25" customHeight="1" x14ac:dyDescent="0.35">
      <c r="A644" s="153"/>
      <c r="B644" s="163"/>
      <c r="C644" s="109"/>
      <c r="D644" s="99"/>
      <c r="E644" s="108"/>
      <c r="F644" s="108"/>
      <c r="G644" s="108"/>
      <c r="H644" s="108"/>
      <c r="I644" s="107"/>
      <c r="J644" s="99"/>
    </row>
    <row r="645" spans="1:10" ht="23.25" customHeight="1" x14ac:dyDescent="0.35">
      <c r="A645" s="153"/>
      <c r="B645" s="163"/>
      <c r="C645" s="109"/>
      <c r="D645" s="99"/>
      <c r="E645" s="108"/>
      <c r="F645" s="108"/>
      <c r="G645" s="108"/>
      <c r="H645" s="108"/>
      <c r="I645" s="107"/>
      <c r="J645" s="99"/>
    </row>
    <row r="646" spans="1:10" ht="23.25" customHeight="1" x14ac:dyDescent="0.35">
      <c r="A646" s="153"/>
      <c r="B646" s="163"/>
      <c r="C646" s="109"/>
      <c r="D646" s="99"/>
      <c r="E646" s="108"/>
      <c r="F646" s="108"/>
      <c r="G646" s="108"/>
      <c r="H646" s="108"/>
      <c r="I646" s="107"/>
      <c r="J646" s="99"/>
    </row>
    <row r="647" spans="1:10" ht="23.25" customHeight="1" x14ac:dyDescent="0.35">
      <c r="A647" s="129"/>
      <c r="B647" s="164"/>
      <c r="C647" s="105"/>
      <c r="D647" s="91"/>
      <c r="E647" s="94"/>
      <c r="F647" s="94"/>
      <c r="G647" s="94"/>
      <c r="H647" s="94"/>
      <c r="I647" s="93"/>
      <c r="J647" s="91"/>
    </row>
    <row r="648" spans="1:10" ht="23.25" customHeight="1" x14ac:dyDescent="0.35">
      <c r="A648" s="130"/>
      <c r="B648" s="165"/>
      <c r="C648" s="69"/>
      <c r="D648" s="95"/>
      <c r="E648" s="98"/>
      <c r="F648" s="98"/>
      <c r="G648" s="98"/>
      <c r="H648" s="98"/>
      <c r="I648" s="97"/>
      <c r="J648" s="95"/>
    </row>
    <row r="649" spans="1:10" s="177" customFormat="1" ht="23.25" customHeight="1" x14ac:dyDescent="0.35">
      <c r="A649" s="130"/>
      <c r="B649" s="165"/>
      <c r="C649" s="69"/>
      <c r="D649" s="95"/>
      <c r="E649" s="98"/>
      <c r="F649" s="98"/>
      <c r="G649" s="98"/>
      <c r="H649" s="98"/>
      <c r="I649" s="97"/>
      <c r="J649" s="95"/>
    </row>
    <row r="650" spans="1:10" s="177" customFormat="1" ht="23.25" customHeight="1" x14ac:dyDescent="0.35">
      <c r="A650" s="130"/>
      <c r="B650" s="165"/>
      <c r="C650" s="69"/>
      <c r="D650" s="95"/>
      <c r="E650" s="98"/>
      <c r="F650" s="98"/>
      <c r="G650" s="98"/>
      <c r="H650" s="98"/>
      <c r="I650" s="97"/>
      <c r="J650" s="95"/>
    </row>
    <row r="651" spans="1:10" s="177" customFormat="1" ht="23.25" customHeight="1" x14ac:dyDescent="0.35">
      <c r="A651" s="130"/>
      <c r="B651" s="165"/>
      <c r="C651" s="69"/>
      <c r="D651" s="95"/>
      <c r="E651" s="98"/>
      <c r="F651" s="98"/>
      <c r="G651" s="98"/>
      <c r="H651" s="98"/>
      <c r="I651" s="97"/>
      <c r="J651" s="95"/>
    </row>
    <row r="652" spans="1:10" s="177" customFormat="1" ht="23.25" customHeight="1" x14ac:dyDescent="0.35">
      <c r="A652" s="130"/>
      <c r="B652" s="165"/>
      <c r="C652" s="69"/>
      <c r="D652" s="95"/>
      <c r="E652" s="98"/>
      <c r="F652" s="98"/>
      <c r="G652" s="98"/>
      <c r="H652" s="98"/>
      <c r="I652" s="97"/>
      <c r="J652" s="95"/>
    </row>
    <row r="653" spans="1:10" s="177" customFormat="1" ht="23.25" customHeight="1" x14ac:dyDescent="0.35">
      <c r="A653" s="130"/>
      <c r="B653" s="165"/>
      <c r="C653" s="69"/>
      <c r="D653" s="95"/>
      <c r="E653" s="98"/>
      <c r="F653" s="98"/>
      <c r="G653" s="98"/>
      <c r="H653" s="98"/>
      <c r="I653" s="97"/>
      <c r="J653" s="95"/>
    </row>
    <row r="654" spans="1:10" s="177" customFormat="1" ht="23.25" customHeight="1" x14ac:dyDescent="0.35">
      <c r="A654" s="130"/>
      <c r="B654" s="165"/>
      <c r="C654" s="69"/>
      <c r="D654" s="95"/>
      <c r="E654" s="98"/>
      <c r="F654" s="98"/>
      <c r="G654" s="98"/>
      <c r="H654" s="98"/>
      <c r="I654" s="97"/>
      <c r="J654" s="95"/>
    </row>
    <row r="662" spans="1:151" s="38" customFormat="1" ht="21" x14ac:dyDescent="0.35">
      <c r="A662" s="95"/>
      <c r="B662" s="96"/>
      <c r="C662" s="131"/>
      <c r="D662" s="97"/>
      <c r="E662" s="98"/>
      <c r="F662" s="98"/>
      <c r="G662" s="98"/>
      <c r="H662" s="98"/>
      <c r="I662" s="97"/>
      <c r="J662" s="95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  <c r="AF662" s="37"/>
      <c r="AG662" s="37"/>
      <c r="AH662" s="37"/>
      <c r="AI662" s="37"/>
      <c r="AJ662" s="37"/>
      <c r="AK662" s="37"/>
      <c r="AL662" s="37"/>
      <c r="AM662" s="37"/>
      <c r="AN662" s="37"/>
      <c r="AO662" s="37"/>
      <c r="AP662" s="37"/>
      <c r="AQ662" s="37"/>
      <c r="AR662" s="37"/>
      <c r="AS662" s="37"/>
      <c r="AT662" s="37"/>
      <c r="AU662" s="37"/>
      <c r="AV662" s="37"/>
      <c r="AW662" s="37"/>
      <c r="AX662" s="37"/>
      <c r="AY662" s="37"/>
      <c r="AZ662" s="37"/>
      <c r="BA662" s="37"/>
      <c r="BB662" s="37"/>
      <c r="BC662" s="37"/>
      <c r="BD662" s="37"/>
      <c r="BE662" s="37"/>
      <c r="BF662" s="37"/>
      <c r="BG662" s="37"/>
      <c r="BH662" s="37"/>
      <c r="BI662" s="37"/>
      <c r="BJ662" s="37"/>
      <c r="BK662" s="37"/>
      <c r="BL662" s="37"/>
      <c r="BM662" s="37"/>
      <c r="BN662" s="37"/>
      <c r="BO662" s="37"/>
      <c r="BP662" s="37"/>
      <c r="BQ662" s="37"/>
      <c r="BR662" s="37"/>
      <c r="BS662" s="37"/>
      <c r="BT662" s="37"/>
      <c r="BU662" s="37"/>
      <c r="BV662" s="37"/>
      <c r="BW662" s="37"/>
      <c r="BX662" s="37"/>
      <c r="BY662" s="37"/>
      <c r="BZ662" s="37"/>
      <c r="CA662" s="37"/>
      <c r="CB662" s="37"/>
      <c r="CC662" s="37"/>
      <c r="CD662" s="37"/>
      <c r="CE662" s="37"/>
      <c r="CF662" s="37"/>
      <c r="CG662" s="37"/>
      <c r="CH662" s="37"/>
      <c r="CI662" s="37"/>
      <c r="CJ662" s="37"/>
      <c r="CK662" s="37"/>
      <c r="CL662" s="37"/>
      <c r="CM662" s="37"/>
      <c r="CN662" s="37"/>
      <c r="CO662" s="37"/>
      <c r="CP662" s="37"/>
      <c r="CQ662" s="37"/>
      <c r="CR662" s="37"/>
      <c r="CS662" s="37"/>
      <c r="CT662" s="37"/>
      <c r="CU662" s="37"/>
      <c r="CV662" s="37"/>
      <c r="CW662" s="37"/>
      <c r="CX662" s="37"/>
      <c r="CY662" s="37"/>
      <c r="CZ662" s="37"/>
      <c r="DA662" s="37"/>
      <c r="DB662" s="37"/>
      <c r="DC662" s="37"/>
      <c r="DD662" s="37"/>
      <c r="DE662" s="37"/>
      <c r="DF662" s="37"/>
      <c r="DG662" s="37"/>
      <c r="DH662" s="37"/>
      <c r="DI662" s="37"/>
      <c r="DJ662" s="37"/>
      <c r="DK662" s="37"/>
      <c r="DL662" s="37"/>
      <c r="DM662" s="37"/>
      <c r="DN662" s="37"/>
      <c r="DO662" s="37"/>
      <c r="DP662" s="37"/>
      <c r="DQ662" s="37"/>
      <c r="DR662" s="37"/>
      <c r="DS662" s="37"/>
      <c r="DT662" s="37"/>
      <c r="DU662" s="37"/>
      <c r="DV662" s="37"/>
      <c r="DW662" s="37"/>
      <c r="DX662" s="37"/>
      <c r="DY662" s="37"/>
      <c r="DZ662" s="37"/>
      <c r="EA662" s="37"/>
      <c r="EB662" s="37"/>
      <c r="EC662" s="37"/>
      <c r="ED662" s="37"/>
      <c r="EE662" s="37"/>
      <c r="EF662" s="37"/>
      <c r="EG662" s="37"/>
      <c r="EH662" s="37"/>
      <c r="EI662" s="37"/>
      <c r="EJ662" s="37"/>
      <c r="EK662" s="37"/>
      <c r="EL662" s="37"/>
      <c r="EM662" s="37"/>
      <c r="EN662" s="37"/>
      <c r="EO662" s="37"/>
      <c r="EP662" s="37"/>
      <c r="EQ662" s="37"/>
      <c r="ER662" s="37"/>
      <c r="ES662" s="37"/>
      <c r="ET662" s="37"/>
      <c r="EU662" s="37"/>
    </row>
    <row r="671" spans="1:151" s="38" customFormat="1" ht="21" x14ac:dyDescent="0.35">
      <c r="A671" s="95"/>
      <c r="B671" s="96"/>
      <c r="C671" s="131"/>
      <c r="D671" s="97"/>
      <c r="E671" s="98"/>
      <c r="F671" s="98"/>
      <c r="G671" s="98"/>
      <c r="H671" s="98"/>
      <c r="I671" s="97"/>
      <c r="J671" s="95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7"/>
      <c r="AO671" s="37"/>
      <c r="AP671" s="37"/>
      <c r="AQ671" s="37"/>
      <c r="AR671" s="37"/>
      <c r="AS671" s="37"/>
      <c r="AT671" s="37"/>
      <c r="AU671" s="37"/>
      <c r="AV671" s="37"/>
      <c r="AW671" s="37"/>
      <c r="AX671" s="37"/>
      <c r="AY671" s="37"/>
      <c r="AZ671" s="37"/>
      <c r="BA671" s="37"/>
      <c r="BB671" s="37"/>
      <c r="BC671" s="37"/>
      <c r="BD671" s="37"/>
      <c r="BE671" s="37"/>
      <c r="BF671" s="37"/>
      <c r="BG671" s="37"/>
      <c r="BH671" s="37"/>
      <c r="BI671" s="37"/>
      <c r="BJ671" s="37"/>
      <c r="BK671" s="37"/>
      <c r="BL671" s="37"/>
      <c r="BM671" s="37"/>
      <c r="BN671" s="37"/>
      <c r="BO671" s="37"/>
      <c r="BP671" s="37"/>
      <c r="BQ671" s="37"/>
      <c r="BR671" s="37"/>
      <c r="BS671" s="37"/>
      <c r="BT671" s="37"/>
      <c r="BU671" s="37"/>
      <c r="BV671" s="37"/>
      <c r="BW671" s="37"/>
      <c r="BX671" s="37"/>
      <c r="BY671" s="37"/>
      <c r="BZ671" s="37"/>
      <c r="CA671" s="37"/>
      <c r="CB671" s="37"/>
      <c r="CC671" s="37"/>
      <c r="CD671" s="37"/>
      <c r="CE671" s="37"/>
      <c r="CF671" s="37"/>
      <c r="CG671" s="37"/>
      <c r="CH671" s="37"/>
      <c r="CI671" s="37"/>
      <c r="CJ671" s="37"/>
      <c r="CK671" s="37"/>
      <c r="CL671" s="37"/>
      <c r="CM671" s="37"/>
      <c r="CN671" s="37"/>
      <c r="CO671" s="37"/>
      <c r="CP671" s="37"/>
      <c r="CQ671" s="37"/>
      <c r="CR671" s="37"/>
      <c r="CS671" s="37"/>
      <c r="CT671" s="37"/>
      <c r="CU671" s="37"/>
      <c r="CV671" s="37"/>
      <c r="CW671" s="37"/>
      <c r="CX671" s="37"/>
      <c r="CY671" s="37"/>
      <c r="CZ671" s="37"/>
      <c r="DA671" s="37"/>
      <c r="DB671" s="37"/>
      <c r="DC671" s="37"/>
      <c r="DD671" s="37"/>
      <c r="DE671" s="37"/>
      <c r="DF671" s="37"/>
      <c r="DG671" s="37"/>
      <c r="DH671" s="37"/>
      <c r="DI671" s="37"/>
      <c r="DJ671" s="37"/>
      <c r="DK671" s="37"/>
      <c r="DL671" s="37"/>
      <c r="DM671" s="37"/>
      <c r="DN671" s="37"/>
      <c r="DO671" s="37"/>
      <c r="DP671" s="37"/>
      <c r="DQ671" s="37"/>
      <c r="DR671" s="37"/>
      <c r="DS671" s="37"/>
      <c r="DT671" s="37"/>
      <c r="DU671" s="37"/>
      <c r="DV671" s="37"/>
      <c r="DW671" s="37"/>
      <c r="DX671" s="37"/>
      <c r="DY671" s="37"/>
      <c r="DZ671" s="37"/>
      <c r="EA671" s="37"/>
      <c r="EB671" s="37"/>
      <c r="EC671" s="37"/>
      <c r="ED671" s="37"/>
      <c r="EE671" s="37"/>
      <c r="EF671" s="37"/>
      <c r="EG671" s="37"/>
      <c r="EH671" s="37"/>
      <c r="EI671" s="37"/>
      <c r="EJ671" s="37"/>
      <c r="EK671" s="37"/>
      <c r="EL671" s="37"/>
      <c r="EM671" s="37"/>
      <c r="EN671" s="37"/>
      <c r="EO671" s="37"/>
      <c r="EP671" s="37"/>
      <c r="EQ671" s="37"/>
      <c r="ER671" s="37"/>
      <c r="ES671" s="37"/>
      <c r="ET671" s="37"/>
      <c r="EU671" s="37"/>
    </row>
    <row r="672" spans="1:151" s="38" customFormat="1" ht="21" x14ac:dyDescent="0.35">
      <c r="A672" s="95"/>
      <c r="B672" s="96"/>
      <c r="C672" s="131"/>
      <c r="D672" s="97"/>
      <c r="E672" s="98"/>
      <c r="F672" s="98"/>
      <c r="G672" s="98"/>
      <c r="H672" s="98"/>
      <c r="I672" s="97"/>
      <c r="J672" s="95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  <c r="AF672" s="37"/>
      <c r="AG672" s="37"/>
      <c r="AH672" s="37"/>
      <c r="AI672" s="37"/>
      <c r="AJ672" s="37"/>
      <c r="AK672" s="37"/>
      <c r="AL672" s="37"/>
      <c r="AM672" s="37"/>
      <c r="AN672" s="37"/>
      <c r="AO672" s="37"/>
      <c r="AP672" s="37"/>
      <c r="AQ672" s="37"/>
      <c r="AR672" s="37"/>
      <c r="AS672" s="37"/>
      <c r="AT672" s="37"/>
      <c r="AU672" s="37"/>
      <c r="AV672" s="37"/>
      <c r="AW672" s="37"/>
      <c r="AX672" s="37"/>
      <c r="AY672" s="37"/>
      <c r="AZ672" s="37"/>
      <c r="BA672" s="37"/>
      <c r="BB672" s="37"/>
      <c r="BC672" s="37"/>
      <c r="BD672" s="37"/>
      <c r="BE672" s="37"/>
      <c r="BF672" s="37"/>
      <c r="BG672" s="37"/>
      <c r="BH672" s="37"/>
      <c r="BI672" s="37"/>
      <c r="BJ672" s="37"/>
      <c r="BK672" s="37"/>
      <c r="BL672" s="37"/>
      <c r="BM672" s="37"/>
      <c r="BN672" s="37"/>
      <c r="BO672" s="37"/>
      <c r="BP672" s="37"/>
      <c r="BQ672" s="37"/>
      <c r="BR672" s="37"/>
      <c r="BS672" s="37"/>
      <c r="BT672" s="37"/>
      <c r="BU672" s="37"/>
      <c r="BV672" s="37"/>
      <c r="BW672" s="37"/>
      <c r="BX672" s="37"/>
      <c r="BY672" s="37"/>
      <c r="BZ672" s="37"/>
      <c r="CA672" s="37"/>
      <c r="CB672" s="37"/>
      <c r="CC672" s="37"/>
      <c r="CD672" s="37"/>
      <c r="CE672" s="37"/>
      <c r="CF672" s="37"/>
      <c r="CG672" s="37"/>
      <c r="CH672" s="37"/>
      <c r="CI672" s="37"/>
      <c r="CJ672" s="37"/>
      <c r="CK672" s="37"/>
      <c r="CL672" s="37"/>
      <c r="CM672" s="37"/>
      <c r="CN672" s="37"/>
      <c r="CO672" s="37"/>
      <c r="CP672" s="37"/>
      <c r="CQ672" s="37"/>
      <c r="CR672" s="37"/>
      <c r="CS672" s="37"/>
      <c r="CT672" s="37"/>
      <c r="CU672" s="37"/>
      <c r="CV672" s="37"/>
      <c r="CW672" s="37"/>
      <c r="CX672" s="37"/>
      <c r="CY672" s="37"/>
      <c r="CZ672" s="37"/>
      <c r="DA672" s="37"/>
      <c r="DB672" s="37"/>
      <c r="DC672" s="37"/>
      <c r="DD672" s="37"/>
      <c r="DE672" s="37"/>
      <c r="DF672" s="37"/>
      <c r="DG672" s="37"/>
      <c r="DH672" s="37"/>
      <c r="DI672" s="37"/>
      <c r="DJ672" s="37"/>
      <c r="DK672" s="37"/>
      <c r="DL672" s="37"/>
      <c r="DM672" s="37"/>
      <c r="DN672" s="37"/>
      <c r="DO672" s="37"/>
      <c r="DP672" s="37"/>
      <c r="DQ672" s="37"/>
      <c r="DR672" s="37"/>
      <c r="DS672" s="37"/>
      <c r="DT672" s="37"/>
      <c r="DU672" s="37"/>
      <c r="DV672" s="37"/>
      <c r="DW672" s="37"/>
      <c r="DX672" s="37"/>
      <c r="DY672" s="37"/>
      <c r="DZ672" s="37"/>
      <c r="EA672" s="37"/>
      <c r="EB672" s="37"/>
      <c r="EC672" s="37"/>
      <c r="ED672" s="37"/>
      <c r="EE672" s="37"/>
      <c r="EF672" s="37"/>
      <c r="EG672" s="37"/>
      <c r="EH672" s="37"/>
      <c r="EI672" s="37"/>
      <c r="EJ672" s="37"/>
      <c r="EK672" s="37"/>
      <c r="EL672" s="37"/>
      <c r="EM672" s="37"/>
      <c r="EN672" s="37"/>
      <c r="EO672" s="37"/>
      <c r="EP672" s="37"/>
      <c r="EQ672" s="37"/>
      <c r="ER672" s="37"/>
      <c r="ES672" s="37"/>
      <c r="ET672" s="37"/>
      <c r="EU672" s="37"/>
    </row>
    <row r="673" spans="1:151" s="38" customFormat="1" ht="21" x14ac:dyDescent="0.35">
      <c r="A673" s="95"/>
      <c r="B673" s="96"/>
      <c r="C673" s="131"/>
      <c r="D673" s="97"/>
      <c r="E673" s="98"/>
      <c r="F673" s="98"/>
      <c r="G673" s="98"/>
      <c r="H673" s="98"/>
      <c r="I673" s="97"/>
      <c r="J673" s="95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  <c r="AF673" s="37"/>
      <c r="AG673" s="37"/>
      <c r="AH673" s="37"/>
      <c r="AI673" s="37"/>
      <c r="AJ673" s="37"/>
      <c r="AK673" s="37"/>
      <c r="AL673" s="37"/>
      <c r="AM673" s="37"/>
      <c r="AN673" s="37"/>
      <c r="AO673" s="37"/>
      <c r="AP673" s="37"/>
      <c r="AQ673" s="37"/>
      <c r="AR673" s="37"/>
      <c r="AS673" s="37"/>
      <c r="AT673" s="37"/>
      <c r="AU673" s="37"/>
      <c r="AV673" s="37"/>
      <c r="AW673" s="37"/>
      <c r="AX673" s="37"/>
      <c r="AY673" s="37"/>
      <c r="AZ673" s="37"/>
      <c r="BA673" s="37"/>
      <c r="BB673" s="37"/>
      <c r="BC673" s="37"/>
      <c r="BD673" s="37"/>
      <c r="BE673" s="37"/>
      <c r="BF673" s="37"/>
      <c r="BG673" s="37"/>
      <c r="BH673" s="37"/>
      <c r="BI673" s="37"/>
      <c r="BJ673" s="37"/>
      <c r="BK673" s="37"/>
      <c r="BL673" s="37"/>
      <c r="BM673" s="37"/>
      <c r="BN673" s="37"/>
      <c r="BO673" s="37"/>
      <c r="BP673" s="37"/>
      <c r="BQ673" s="37"/>
      <c r="BR673" s="37"/>
      <c r="BS673" s="37"/>
      <c r="BT673" s="37"/>
      <c r="BU673" s="37"/>
      <c r="BV673" s="37"/>
      <c r="BW673" s="37"/>
      <c r="BX673" s="37"/>
      <c r="BY673" s="37"/>
      <c r="BZ673" s="37"/>
      <c r="CA673" s="37"/>
      <c r="CB673" s="37"/>
      <c r="CC673" s="37"/>
      <c r="CD673" s="37"/>
      <c r="CE673" s="37"/>
      <c r="CF673" s="37"/>
      <c r="CG673" s="37"/>
      <c r="CH673" s="37"/>
      <c r="CI673" s="37"/>
      <c r="CJ673" s="37"/>
      <c r="CK673" s="37"/>
      <c r="CL673" s="37"/>
      <c r="CM673" s="37"/>
      <c r="CN673" s="37"/>
      <c r="CO673" s="37"/>
      <c r="CP673" s="37"/>
      <c r="CQ673" s="37"/>
      <c r="CR673" s="37"/>
      <c r="CS673" s="37"/>
      <c r="CT673" s="37"/>
      <c r="CU673" s="37"/>
      <c r="CV673" s="37"/>
      <c r="CW673" s="37"/>
      <c r="CX673" s="37"/>
      <c r="CY673" s="37"/>
      <c r="CZ673" s="37"/>
      <c r="DA673" s="37"/>
      <c r="DB673" s="37"/>
      <c r="DC673" s="37"/>
      <c r="DD673" s="37"/>
      <c r="DE673" s="37"/>
      <c r="DF673" s="37"/>
      <c r="DG673" s="37"/>
      <c r="DH673" s="37"/>
      <c r="DI673" s="37"/>
      <c r="DJ673" s="37"/>
      <c r="DK673" s="37"/>
      <c r="DL673" s="37"/>
      <c r="DM673" s="37"/>
      <c r="DN673" s="37"/>
      <c r="DO673" s="37"/>
      <c r="DP673" s="37"/>
      <c r="DQ673" s="37"/>
      <c r="DR673" s="37"/>
      <c r="DS673" s="37"/>
      <c r="DT673" s="37"/>
      <c r="DU673" s="37"/>
      <c r="DV673" s="37"/>
      <c r="DW673" s="37"/>
      <c r="DX673" s="37"/>
      <c r="DY673" s="37"/>
      <c r="DZ673" s="37"/>
      <c r="EA673" s="37"/>
      <c r="EB673" s="37"/>
      <c r="EC673" s="37"/>
      <c r="ED673" s="37"/>
      <c r="EE673" s="37"/>
      <c r="EF673" s="37"/>
      <c r="EG673" s="37"/>
      <c r="EH673" s="37"/>
      <c r="EI673" s="37"/>
      <c r="EJ673" s="37"/>
      <c r="EK673" s="37"/>
      <c r="EL673" s="37"/>
      <c r="EM673" s="37"/>
      <c r="EN673" s="37"/>
      <c r="EO673" s="37"/>
      <c r="EP673" s="37"/>
      <c r="EQ673" s="37"/>
      <c r="ER673" s="37"/>
      <c r="ES673" s="37"/>
      <c r="ET673" s="37"/>
      <c r="EU673" s="37"/>
    </row>
    <row r="674" spans="1:151" s="38" customFormat="1" ht="21" x14ac:dyDescent="0.35">
      <c r="A674" s="95"/>
      <c r="B674" s="96"/>
      <c r="C674" s="131"/>
      <c r="D674" s="97"/>
      <c r="E674" s="98"/>
      <c r="F674" s="98"/>
      <c r="G674" s="98"/>
      <c r="H674" s="98"/>
      <c r="I674" s="97"/>
      <c r="J674" s="95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  <c r="AF674" s="37"/>
      <c r="AG674" s="37"/>
      <c r="AH674" s="37"/>
      <c r="AI674" s="37"/>
      <c r="AJ674" s="37"/>
      <c r="AK674" s="37"/>
      <c r="AL674" s="37"/>
      <c r="AM674" s="37"/>
      <c r="AN674" s="37"/>
      <c r="AO674" s="37"/>
      <c r="AP674" s="37"/>
      <c r="AQ674" s="37"/>
      <c r="AR674" s="37"/>
      <c r="AS674" s="37"/>
      <c r="AT674" s="37"/>
      <c r="AU674" s="37"/>
      <c r="AV674" s="37"/>
      <c r="AW674" s="37"/>
      <c r="AX674" s="37"/>
      <c r="AY674" s="37"/>
      <c r="AZ674" s="37"/>
      <c r="BA674" s="37"/>
      <c r="BB674" s="37"/>
      <c r="BC674" s="37"/>
      <c r="BD674" s="37"/>
      <c r="BE674" s="37"/>
      <c r="BF674" s="37"/>
      <c r="BG674" s="37"/>
      <c r="BH674" s="37"/>
      <c r="BI674" s="37"/>
      <c r="BJ674" s="37"/>
      <c r="BK674" s="37"/>
      <c r="BL674" s="37"/>
      <c r="BM674" s="37"/>
      <c r="BN674" s="37"/>
      <c r="BO674" s="37"/>
      <c r="BP674" s="37"/>
      <c r="BQ674" s="37"/>
      <c r="BR674" s="37"/>
      <c r="BS674" s="37"/>
      <c r="BT674" s="37"/>
      <c r="BU674" s="37"/>
      <c r="BV674" s="37"/>
      <c r="BW674" s="37"/>
      <c r="BX674" s="37"/>
      <c r="BY674" s="37"/>
      <c r="BZ674" s="37"/>
      <c r="CA674" s="37"/>
      <c r="CB674" s="37"/>
      <c r="CC674" s="37"/>
      <c r="CD674" s="37"/>
      <c r="CE674" s="37"/>
      <c r="CF674" s="37"/>
      <c r="CG674" s="37"/>
      <c r="CH674" s="37"/>
      <c r="CI674" s="37"/>
      <c r="CJ674" s="37"/>
      <c r="CK674" s="37"/>
      <c r="CL674" s="37"/>
      <c r="CM674" s="37"/>
      <c r="CN674" s="37"/>
      <c r="CO674" s="37"/>
      <c r="CP674" s="37"/>
      <c r="CQ674" s="37"/>
      <c r="CR674" s="37"/>
      <c r="CS674" s="37"/>
      <c r="CT674" s="37"/>
      <c r="CU674" s="37"/>
      <c r="CV674" s="37"/>
      <c r="CW674" s="37"/>
      <c r="CX674" s="37"/>
      <c r="CY674" s="37"/>
      <c r="CZ674" s="37"/>
      <c r="DA674" s="37"/>
      <c r="DB674" s="37"/>
      <c r="DC674" s="37"/>
      <c r="DD674" s="37"/>
      <c r="DE674" s="37"/>
      <c r="DF674" s="37"/>
      <c r="DG674" s="37"/>
      <c r="DH674" s="37"/>
      <c r="DI674" s="37"/>
      <c r="DJ674" s="37"/>
      <c r="DK674" s="37"/>
      <c r="DL674" s="37"/>
      <c r="DM674" s="37"/>
      <c r="DN674" s="37"/>
      <c r="DO674" s="37"/>
      <c r="DP674" s="37"/>
      <c r="DQ674" s="37"/>
      <c r="DR674" s="37"/>
      <c r="DS674" s="37"/>
      <c r="DT674" s="37"/>
      <c r="DU674" s="37"/>
      <c r="DV674" s="37"/>
      <c r="DW674" s="37"/>
      <c r="DX674" s="37"/>
      <c r="DY674" s="37"/>
      <c r="DZ674" s="37"/>
      <c r="EA674" s="37"/>
      <c r="EB674" s="37"/>
      <c r="EC674" s="37"/>
      <c r="ED674" s="37"/>
      <c r="EE674" s="37"/>
      <c r="EF674" s="37"/>
      <c r="EG674" s="37"/>
      <c r="EH674" s="37"/>
      <c r="EI674" s="37"/>
      <c r="EJ674" s="37"/>
      <c r="EK674" s="37"/>
      <c r="EL674" s="37"/>
      <c r="EM674" s="37"/>
      <c r="EN674" s="37"/>
      <c r="EO674" s="37"/>
      <c r="EP674" s="37"/>
      <c r="EQ674" s="37"/>
      <c r="ER674" s="37"/>
      <c r="ES674" s="37"/>
      <c r="ET674" s="37"/>
      <c r="EU674" s="37"/>
    </row>
    <row r="675" spans="1:151" s="38" customFormat="1" ht="21" x14ac:dyDescent="0.35">
      <c r="A675" s="95"/>
      <c r="B675" s="96"/>
      <c r="C675" s="131"/>
      <c r="D675" s="97"/>
      <c r="E675" s="98"/>
      <c r="F675" s="98"/>
      <c r="G675" s="98"/>
      <c r="H675" s="98"/>
      <c r="I675" s="97"/>
      <c r="J675" s="95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F675" s="37"/>
      <c r="AG675" s="37"/>
      <c r="AH675" s="37"/>
      <c r="AI675" s="37"/>
      <c r="AJ675" s="37"/>
      <c r="AK675" s="37"/>
      <c r="AL675" s="37"/>
      <c r="AM675" s="37"/>
      <c r="AN675" s="37"/>
      <c r="AO675" s="37"/>
      <c r="AP675" s="37"/>
      <c r="AQ675" s="37"/>
      <c r="AR675" s="37"/>
      <c r="AS675" s="37"/>
      <c r="AT675" s="37"/>
      <c r="AU675" s="37"/>
      <c r="AV675" s="37"/>
      <c r="AW675" s="37"/>
      <c r="AX675" s="37"/>
      <c r="AY675" s="37"/>
      <c r="AZ675" s="37"/>
      <c r="BA675" s="37"/>
      <c r="BB675" s="37"/>
      <c r="BC675" s="37"/>
      <c r="BD675" s="37"/>
      <c r="BE675" s="37"/>
      <c r="BF675" s="37"/>
      <c r="BG675" s="37"/>
      <c r="BH675" s="37"/>
      <c r="BI675" s="37"/>
      <c r="BJ675" s="37"/>
      <c r="BK675" s="37"/>
      <c r="BL675" s="37"/>
      <c r="BM675" s="37"/>
      <c r="BN675" s="37"/>
      <c r="BO675" s="37"/>
      <c r="BP675" s="37"/>
      <c r="BQ675" s="37"/>
      <c r="BR675" s="37"/>
      <c r="BS675" s="37"/>
      <c r="BT675" s="37"/>
      <c r="BU675" s="37"/>
      <c r="BV675" s="37"/>
      <c r="BW675" s="37"/>
      <c r="BX675" s="37"/>
      <c r="BY675" s="37"/>
      <c r="BZ675" s="37"/>
      <c r="CA675" s="37"/>
      <c r="CB675" s="37"/>
      <c r="CC675" s="37"/>
      <c r="CD675" s="37"/>
      <c r="CE675" s="37"/>
      <c r="CF675" s="37"/>
      <c r="CG675" s="37"/>
      <c r="CH675" s="37"/>
      <c r="CI675" s="37"/>
      <c r="CJ675" s="37"/>
      <c r="CK675" s="37"/>
      <c r="CL675" s="37"/>
      <c r="CM675" s="37"/>
      <c r="CN675" s="37"/>
      <c r="CO675" s="37"/>
      <c r="CP675" s="37"/>
      <c r="CQ675" s="37"/>
      <c r="CR675" s="37"/>
      <c r="CS675" s="37"/>
      <c r="CT675" s="37"/>
      <c r="CU675" s="37"/>
      <c r="CV675" s="37"/>
      <c r="CW675" s="37"/>
      <c r="CX675" s="37"/>
      <c r="CY675" s="37"/>
      <c r="CZ675" s="37"/>
      <c r="DA675" s="37"/>
      <c r="DB675" s="37"/>
      <c r="DC675" s="37"/>
      <c r="DD675" s="37"/>
      <c r="DE675" s="37"/>
      <c r="DF675" s="37"/>
      <c r="DG675" s="37"/>
      <c r="DH675" s="37"/>
      <c r="DI675" s="37"/>
      <c r="DJ675" s="37"/>
      <c r="DK675" s="37"/>
      <c r="DL675" s="37"/>
      <c r="DM675" s="37"/>
      <c r="DN675" s="37"/>
      <c r="DO675" s="37"/>
      <c r="DP675" s="37"/>
      <c r="DQ675" s="37"/>
      <c r="DR675" s="37"/>
      <c r="DS675" s="37"/>
      <c r="DT675" s="37"/>
      <c r="DU675" s="37"/>
      <c r="DV675" s="37"/>
      <c r="DW675" s="37"/>
      <c r="DX675" s="37"/>
      <c r="DY675" s="37"/>
      <c r="DZ675" s="37"/>
      <c r="EA675" s="37"/>
      <c r="EB675" s="37"/>
      <c r="EC675" s="37"/>
      <c r="ED675" s="37"/>
      <c r="EE675" s="37"/>
      <c r="EF675" s="37"/>
      <c r="EG675" s="37"/>
      <c r="EH675" s="37"/>
      <c r="EI675" s="37"/>
      <c r="EJ675" s="37"/>
      <c r="EK675" s="37"/>
      <c r="EL675" s="37"/>
      <c r="EM675" s="37"/>
      <c r="EN675" s="37"/>
      <c r="EO675" s="37"/>
      <c r="EP675" s="37"/>
      <c r="EQ675" s="37"/>
      <c r="ER675" s="37"/>
      <c r="ES675" s="37"/>
      <c r="ET675" s="37"/>
      <c r="EU675" s="37"/>
    </row>
    <row r="676" spans="1:151" s="38" customFormat="1" ht="21" x14ac:dyDescent="0.35">
      <c r="A676" s="95"/>
      <c r="B676" s="96"/>
      <c r="C676" s="131"/>
      <c r="D676" s="97"/>
      <c r="E676" s="98"/>
      <c r="F676" s="98"/>
      <c r="G676" s="98"/>
      <c r="H676" s="98"/>
      <c r="I676" s="97"/>
      <c r="J676" s="95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37"/>
      <c r="AO676" s="37"/>
      <c r="AP676" s="37"/>
      <c r="AQ676" s="37"/>
      <c r="AR676" s="37"/>
      <c r="AS676" s="37"/>
      <c r="AT676" s="37"/>
      <c r="AU676" s="37"/>
      <c r="AV676" s="37"/>
      <c r="AW676" s="37"/>
      <c r="AX676" s="37"/>
      <c r="AY676" s="37"/>
      <c r="AZ676" s="37"/>
      <c r="BA676" s="37"/>
      <c r="BB676" s="37"/>
      <c r="BC676" s="37"/>
      <c r="BD676" s="37"/>
      <c r="BE676" s="37"/>
      <c r="BF676" s="37"/>
      <c r="BG676" s="37"/>
      <c r="BH676" s="37"/>
      <c r="BI676" s="37"/>
      <c r="BJ676" s="37"/>
      <c r="BK676" s="37"/>
      <c r="BL676" s="37"/>
      <c r="BM676" s="37"/>
      <c r="BN676" s="37"/>
      <c r="BO676" s="37"/>
      <c r="BP676" s="37"/>
      <c r="BQ676" s="37"/>
      <c r="BR676" s="37"/>
      <c r="BS676" s="37"/>
      <c r="BT676" s="37"/>
      <c r="BU676" s="37"/>
      <c r="BV676" s="37"/>
      <c r="BW676" s="37"/>
      <c r="BX676" s="37"/>
      <c r="BY676" s="37"/>
      <c r="BZ676" s="37"/>
      <c r="CA676" s="37"/>
      <c r="CB676" s="37"/>
      <c r="CC676" s="37"/>
      <c r="CD676" s="37"/>
      <c r="CE676" s="37"/>
      <c r="CF676" s="37"/>
      <c r="CG676" s="37"/>
      <c r="CH676" s="37"/>
      <c r="CI676" s="37"/>
      <c r="CJ676" s="37"/>
      <c r="CK676" s="37"/>
      <c r="CL676" s="37"/>
      <c r="CM676" s="37"/>
      <c r="CN676" s="37"/>
      <c r="CO676" s="37"/>
      <c r="CP676" s="37"/>
      <c r="CQ676" s="37"/>
      <c r="CR676" s="37"/>
      <c r="CS676" s="37"/>
      <c r="CT676" s="37"/>
      <c r="CU676" s="37"/>
      <c r="CV676" s="37"/>
      <c r="CW676" s="37"/>
      <c r="CX676" s="37"/>
      <c r="CY676" s="37"/>
      <c r="CZ676" s="37"/>
      <c r="DA676" s="37"/>
      <c r="DB676" s="37"/>
      <c r="DC676" s="37"/>
      <c r="DD676" s="37"/>
      <c r="DE676" s="37"/>
      <c r="DF676" s="37"/>
      <c r="DG676" s="37"/>
      <c r="DH676" s="37"/>
      <c r="DI676" s="37"/>
      <c r="DJ676" s="37"/>
      <c r="DK676" s="37"/>
      <c r="DL676" s="37"/>
      <c r="DM676" s="37"/>
      <c r="DN676" s="37"/>
      <c r="DO676" s="37"/>
      <c r="DP676" s="37"/>
      <c r="DQ676" s="37"/>
      <c r="DR676" s="37"/>
      <c r="DS676" s="37"/>
      <c r="DT676" s="37"/>
      <c r="DU676" s="37"/>
      <c r="DV676" s="37"/>
      <c r="DW676" s="37"/>
      <c r="DX676" s="37"/>
      <c r="DY676" s="37"/>
      <c r="DZ676" s="37"/>
      <c r="EA676" s="37"/>
      <c r="EB676" s="37"/>
      <c r="EC676" s="37"/>
      <c r="ED676" s="37"/>
      <c r="EE676" s="37"/>
      <c r="EF676" s="37"/>
      <c r="EG676" s="37"/>
      <c r="EH676" s="37"/>
      <c r="EI676" s="37"/>
      <c r="EJ676" s="37"/>
      <c r="EK676" s="37"/>
      <c r="EL676" s="37"/>
      <c r="EM676" s="37"/>
      <c r="EN676" s="37"/>
      <c r="EO676" s="37"/>
      <c r="EP676" s="37"/>
      <c r="EQ676" s="37"/>
      <c r="ER676" s="37"/>
      <c r="ES676" s="37"/>
      <c r="ET676" s="37"/>
      <c r="EU676" s="37"/>
    </row>
    <row r="677" spans="1:151" s="38" customFormat="1" ht="21" x14ac:dyDescent="0.35">
      <c r="A677" s="95"/>
      <c r="B677" s="96"/>
      <c r="C677" s="131"/>
      <c r="D677" s="97"/>
      <c r="E677" s="98"/>
      <c r="F677" s="98"/>
      <c r="G677" s="98"/>
      <c r="H677" s="98"/>
      <c r="I677" s="97"/>
      <c r="J677" s="95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  <c r="AF677" s="37"/>
      <c r="AG677" s="37"/>
      <c r="AH677" s="37"/>
      <c r="AI677" s="37"/>
      <c r="AJ677" s="37"/>
      <c r="AK677" s="37"/>
      <c r="AL677" s="37"/>
      <c r="AM677" s="37"/>
      <c r="AN677" s="37"/>
      <c r="AO677" s="37"/>
      <c r="AP677" s="37"/>
      <c r="AQ677" s="37"/>
      <c r="AR677" s="37"/>
      <c r="AS677" s="37"/>
      <c r="AT677" s="37"/>
      <c r="AU677" s="37"/>
      <c r="AV677" s="37"/>
      <c r="AW677" s="37"/>
      <c r="AX677" s="37"/>
      <c r="AY677" s="37"/>
      <c r="AZ677" s="37"/>
      <c r="BA677" s="37"/>
      <c r="BB677" s="37"/>
      <c r="BC677" s="37"/>
      <c r="BD677" s="37"/>
      <c r="BE677" s="37"/>
      <c r="BF677" s="37"/>
      <c r="BG677" s="37"/>
      <c r="BH677" s="37"/>
      <c r="BI677" s="37"/>
      <c r="BJ677" s="37"/>
      <c r="BK677" s="37"/>
      <c r="BL677" s="37"/>
      <c r="BM677" s="37"/>
      <c r="BN677" s="37"/>
      <c r="BO677" s="37"/>
      <c r="BP677" s="37"/>
      <c r="BQ677" s="37"/>
      <c r="BR677" s="37"/>
      <c r="BS677" s="37"/>
      <c r="BT677" s="37"/>
      <c r="BU677" s="37"/>
      <c r="BV677" s="37"/>
      <c r="BW677" s="37"/>
      <c r="BX677" s="37"/>
      <c r="BY677" s="37"/>
      <c r="BZ677" s="37"/>
      <c r="CA677" s="37"/>
      <c r="CB677" s="37"/>
      <c r="CC677" s="37"/>
      <c r="CD677" s="37"/>
      <c r="CE677" s="37"/>
      <c r="CF677" s="37"/>
      <c r="CG677" s="37"/>
      <c r="CH677" s="37"/>
      <c r="CI677" s="37"/>
      <c r="CJ677" s="37"/>
      <c r="CK677" s="37"/>
      <c r="CL677" s="37"/>
      <c r="CM677" s="37"/>
      <c r="CN677" s="37"/>
      <c r="CO677" s="37"/>
      <c r="CP677" s="37"/>
      <c r="CQ677" s="37"/>
      <c r="CR677" s="37"/>
      <c r="CS677" s="37"/>
      <c r="CT677" s="37"/>
      <c r="CU677" s="37"/>
      <c r="CV677" s="37"/>
      <c r="CW677" s="37"/>
      <c r="CX677" s="37"/>
      <c r="CY677" s="37"/>
      <c r="CZ677" s="37"/>
      <c r="DA677" s="37"/>
      <c r="DB677" s="37"/>
      <c r="DC677" s="37"/>
      <c r="DD677" s="37"/>
      <c r="DE677" s="37"/>
      <c r="DF677" s="37"/>
      <c r="DG677" s="37"/>
      <c r="DH677" s="37"/>
      <c r="DI677" s="37"/>
      <c r="DJ677" s="37"/>
      <c r="DK677" s="37"/>
      <c r="DL677" s="37"/>
      <c r="DM677" s="37"/>
      <c r="DN677" s="37"/>
      <c r="DO677" s="37"/>
      <c r="DP677" s="37"/>
      <c r="DQ677" s="37"/>
      <c r="DR677" s="37"/>
      <c r="DS677" s="37"/>
      <c r="DT677" s="37"/>
      <c r="DU677" s="37"/>
      <c r="DV677" s="37"/>
      <c r="DW677" s="37"/>
      <c r="DX677" s="37"/>
      <c r="DY677" s="37"/>
      <c r="DZ677" s="37"/>
      <c r="EA677" s="37"/>
      <c r="EB677" s="37"/>
      <c r="EC677" s="37"/>
      <c r="ED677" s="37"/>
      <c r="EE677" s="37"/>
      <c r="EF677" s="37"/>
      <c r="EG677" s="37"/>
      <c r="EH677" s="37"/>
      <c r="EI677" s="37"/>
      <c r="EJ677" s="37"/>
      <c r="EK677" s="37"/>
      <c r="EL677" s="37"/>
      <c r="EM677" s="37"/>
      <c r="EN677" s="37"/>
      <c r="EO677" s="37"/>
      <c r="EP677" s="37"/>
      <c r="EQ677" s="37"/>
      <c r="ER677" s="37"/>
      <c r="ES677" s="37"/>
      <c r="ET677" s="37"/>
      <c r="EU677" s="37"/>
    </row>
    <row r="678" spans="1:151" s="38" customFormat="1" ht="21" x14ac:dyDescent="0.35">
      <c r="A678" s="95"/>
      <c r="B678" s="96"/>
      <c r="C678" s="131"/>
      <c r="D678" s="97"/>
      <c r="E678" s="98"/>
      <c r="F678" s="98"/>
      <c r="G678" s="98"/>
      <c r="H678" s="98"/>
      <c r="I678" s="97"/>
      <c r="J678" s="95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  <c r="AF678" s="37"/>
      <c r="AG678" s="37"/>
      <c r="AH678" s="37"/>
      <c r="AI678" s="37"/>
      <c r="AJ678" s="37"/>
      <c r="AK678" s="37"/>
      <c r="AL678" s="37"/>
      <c r="AM678" s="37"/>
      <c r="AN678" s="37"/>
      <c r="AO678" s="37"/>
      <c r="AP678" s="37"/>
      <c r="AQ678" s="37"/>
      <c r="AR678" s="37"/>
      <c r="AS678" s="37"/>
      <c r="AT678" s="37"/>
      <c r="AU678" s="37"/>
      <c r="AV678" s="37"/>
      <c r="AW678" s="37"/>
      <c r="AX678" s="37"/>
      <c r="AY678" s="37"/>
      <c r="AZ678" s="37"/>
      <c r="BA678" s="37"/>
      <c r="BB678" s="37"/>
      <c r="BC678" s="37"/>
      <c r="BD678" s="37"/>
      <c r="BE678" s="37"/>
      <c r="BF678" s="37"/>
      <c r="BG678" s="37"/>
      <c r="BH678" s="37"/>
      <c r="BI678" s="37"/>
      <c r="BJ678" s="37"/>
      <c r="BK678" s="37"/>
      <c r="BL678" s="37"/>
      <c r="BM678" s="37"/>
      <c r="BN678" s="37"/>
      <c r="BO678" s="37"/>
      <c r="BP678" s="37"/>
      <c r="BQ678" s="37"/>
      <c r="BR678" s="37"/>
      <c r="BS678" s="37"/>
      <c r="BT678" s="37"/>
      <c r="BU678" s="37"/>
      <c r="BV678" s="37"/>
      <c r="BW678" s="37"/>
      <c r="BX678" s="37"/>
      <c r="BY678" s="37"/>
      <c r="BZ678" s="37"/>
      <c r="CA678" s="37"/>
      <c r="CB678" s="37"/>
      <c r="CC678" s="37"/>
      <c r="CD678" s="37"/>
      <c r="CE678" s="37"/>
      <c r="CF678" s="37"/>
      <c r="CG678" s="37"/>
      <c r="CH678" s="37"/>
      <c r="CI678" s="37"/>
      <c r="CJ678" s="37"/>
      <c r="CK678" s="37"/>
      <c r="CL678" s="37"/>
      <c r="CM678" s="37"/>
      <c r="CN678" s="37"/>
      <c r="CO678" s="37"/>
      <c r="CP678" s="37"/>
      <c r="CQ678" s="37"/>
      <c r="CR678" s="37"/>
      <c r="CS678" s="37"/>
      <c r="CT678" s="37"/>
      <c r="CU678" s="37"/>
      <c r="CV678" s="37"/>
      <c r="CW678" s="37"/>
      <c r="CX678" s="37"/>
      <c r="CY678" s="37"/>
      <c r="CZ678" s="37"/>
      <c r="DA678" s="37"/>
      <c r="DB678" s="37"/>
      <c r="DC678" s="37"/>
      <c r="DD678" s="37"/>
      <c r="DE678" s="37"/>
      <c r="DF678" s="37"/>
      <c r="DG678" s="37"/>
      <c r="DH678" s="37"/>
      <c r="DI678" s="37"/>
      <c r="DJ678" s="37"/>
      <c r="DK678" s="37"/>
      <c r="DL678" s="37"/>
      <c r="DM678" s="37"/>
      <c r="DN678" s="37"/>
      <c r="DO678" s="37"/>
      <c r="DP678" s="37"/>
      <c r="DQ678" s="37"/>
      <c r="DR678" s="37"/>
      <c r="DS678" s="37"/>
      <c r="DT678" s="37"/>
      <c r="DU678" s="37"/>
      <c r="DV678" s="37"/>
      <c r="DW678" s="37"/>
      <c r="DX678" s="37"/>
      <c r="DY678" s="37"/>
      <c r="DZ678" s="37"/>
      <c r="EA678" s="37"/>
      <c r="EB678" s="37"/>
      <c r="EC678" s="37"/>
      <c r="ED678" s="37"/>
      <c r="EE678" s="37"/>
      <c r="EF678" s="37"/>
      <c r="EG678" s="37"/>
      <c r="EH678" s="37"/>
      <c r="EI678" s="37"/>
      <c r="EJ678" s="37"/>
      <c r="EK678" s="37"/>
      <c r="EL678" s="37"/>
      <c r="EM678" s="37"/>
      <c r="EN678" s="37"/>
      <c r="EO678" s="37"/>
      <c r="EP678" s="37"/>
      <c r="EQ678" s="37"/>
      <c r="ER678" s="37"/>
      <c r="ES678" s="37"/>
      <c r="ET678" s="37"/>
      <c r="EU678" s="37"/>
    </row>
    <row r="679" spans="1:151" s="38" customFormat="1" ht="21" x14ac:dyDescent="0.35">
      <c r="A679" s="95"/>
      <c r="B679" s="96"/>
      <c r="C679" s="131"/>
      <c r="D679" s="97"/>
      <c r="E679" s="98"/>
      <c r="F679" s="98"/>
      <c r="G679" s="98"/>
      <c r="H679" s="98"/>
      <c r="I679" s="97"/>
      <c r="J679" s="95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  <c r="AF679" s="37"/>
      <c r="AG679" s="37"/>
      <c r="AH679" s="37"/>
      <c r="AI679" s="37"/>
      <c r="AJ679" s="37"/>
      <c r="AK679" s="37"/>
      <c r="AL679" s="37"/>
      <c r="AM679" s="37"/>
      <c r="AN679" s="37"/>
      <c r="AO679" s="37"/>
      <c r="AP679" s="37"/>
      <c r="AQ679" s="37"/>
      <c r="AR679" s="37"/>
      <c r="AS679" s="37"/>
      <c r="AT679" s="37"/>
      <c r="AU679" s="37"/>
      <c r="AV679" s="37"/>
      <c r="AW679" s="37"/>
      <c r="AX679" s="37"/>
      <c r="AY679" s="37"/>
      <c r="AZ679" s="37"/>
      <c r="BA679" s="37"/>
      <c r="BB679" s="37"/>
      <c r="BC679" s="37"/>
      <c r="BD679" s="37"/>
      <c r="BE679" s="37"/>
      <c r="BF679" s="37"/>
      <c r="BG679" s="37"/>
      <c r="BH679" s="37"/>
      <c r="BI679" s="37"/>
      <c r="BJ679" s="37"/>
      <c r="BK679" s="37"/>
      <c r="BL679" s="37"/>
      <c r="BM679" s="37"/>
      <c r="BN679" s="37"/>
      <c r="BO679" s="37"/>
      <c r="BP679" s="37"/>
      <c r="BQ679" s="37"/>
      <c r="BR679" s="37"/>
      <c r="BS679" s="37"/>
      <c r="BT679" s="37"/>
      <c r="BU679" s="37"/>
      <c r="BV679" s="37"/>
      <c r="BW679" s="37"/>
      <c r="BX679" s="37"/>
      <c r="BY679" s="37"/>
      <c r="BZ679" s="37"/>
      <c r="CA679" s="37"/>
      <c r="CB679" s="37"/>
      <c r="CC679" s="37"/>
      <c r="CD679" s="37"/>
      <c r="CE679" s="37"/>
      <c r="CF679" s="37"/>
      <c r="CG679" s="37"/>
      <c r="CH679" s="37"/>
      <c r="CI679" s="37"/>
      <c r="CJ679" s="37"/>
      <c r="CK679" s="37"/>
      <c r="CL679" s="37"/>
      <c r="CM679" s="37"/>
      <c r="CN679" s="37"/>
      <c r="CO679" s="37"/>
      <c r="CP679" s="37"/>
      <c r="CQ679" s="37"/>
      <c r="CR679" s="37"/>
      <c r="CS679" s="37"/>
      <c r="CT679" s="37"/>
      <c r="CU679" s="37"/>
      <c r="CV679" s="37"/>
      <c r="CW679" s="37"/>
      <c r="CX679" s="37"/>
      <c r="CY679" s="37"/>
      <c r="CZ679" s="37"/>
      <c r="DA679" s="37"/>
      <c r="DB679" s="37"/>
      <c r="DC679" s="37"/>
      <c r="DD679" s="37"/>
      <c r="DE679" s="37"/>
      <c r="DF679" s="37"/>
      <c r="DG679" s="37"/>
      <c r="DH679" s="37"/>
      <c r="DI679" s="37"/>
      <c r="DJ679" s="37"/>
      <c r="DK679" s="37"/>
      <c r="DL679" s="37"/>
      <c r="DM679" s="37"/>
      <c r="DN679" s="37"/>
      <c r="DO679" s="37"/>
      <c r="DP679" s="37"/>
      <c r="DQ679" s="37"/>
      <c r="DR679" s="37"/>
      <c r="DS679" s="37"/>
      <c r="DT679" s="37"/>
      <c r="DU679" s="37"/>
      <c r="DV679" s="37"/>
      <c r="DW679" s="37"/>
      <c r="DX679" s="37"/>
      <c r="DY679" s="37"/>
      <c r="DZ679" s="37"/>
      <c r="EA679" s="37"/>
      <c r="EB679" s="37"/>
      <c r="EC679" s="37"/>
      <c r="ED679" s="37"/>
      <c r="EE679" s="37"/>
      <c r="EF679" s="37"/>
      <c r="EG679" s="37"/>
      <c r="EH679" s="37"/>
      <c r="EI679" s="37"/>
      <c r="EJ679" s="37"/>
      <c r="EK679" s="37"/>
      <c r="EL679" s="37"/>
      <c r="EM679" s="37"/>
      <c r="EN679" s="37"/>
      <c r="EO679" s="37"/>
      <c r="EP679" s="37"/>
      <c r="EQ679" s="37"/>
      <c r="ER679" s="37"/>
      <c r="ES679" s="37"/>
      <c r="ET679" s="37"/>
      <c r="EU679" s="37"/>
    </row>
    <row r="680" spans="1:151" s="38" customFormat="1" ht="21" x14ac:dyDescent="0.35">
      <c r="A680" s="95"/>
      <c r="B680" s="96"/>
      <c r="C680" s="131"/>
      <c r="D680" s="97"/>
      <c r="E680" s="98"/>
      <c r="F680" s="98"/>
      <c r="G680" s="98"/>
      <c r="H680" s="98"/>
      <c r="I680" s="97"/>
      <c r="J680" s="95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  <c r="AF680" s="37"/>
      <c r="AG680" s="37"/>
      <c r="AH680" s="37"/>
      <c r="AI680" s="37"/>
      <c r="AJ680" s="37"/>
      <c r="AK680" s="37"/>
      <c r="AL680" s="37"/>
      <c r="AM680" s="37"/>
      <c r="AN680" s="37"/>
      <c r="AO680" s="37"/>
      <c r="AP680" s="37"/>
      <c r="AQ680" s="37"/>
      <c r="AR680" s="37"/>
      <c r="AS680" s="37"/>
      <c r="AT680" s="37"/>
      <c r="AU680" s="37"/>
      <c r="AV680" s="37"/>
      <c r="AW680" s="37"/>
      <c r="AX680" s="37"/>
      <c r="AY680" s="37"/>
      <c r="AZ680" s="37"/>
      <c r="BA680" s="37"/>
      <c r="BB680" s="37"/>
      <c r="BC680" s="37"/>
      <c r="BD680" s="37"/>
      <c r="BE680" s="37"/>
      <c r="BF680" s="37"/>
      <c r="BG680" s="37"/>
      <c r="BH680" s="37"/>
      <c r="BI680" s="37"/>
      <c r="BJ680" s="37"/>
      <c r="BK680" s="37"/>
      <c r="BL680" s="37"/>
      <c r="BM680" s="37"/>
      <c r="BN680" s="37"/>
      <c r="BO680" s="37"/>
      <c r="BP680" s="37"/>
      <c r="BQ680" s="37"/>
      <c r="BR680" s="37"/>
      <c r="BS680" s="37"/>
      <c r="BT680" s="37"/>
      <c r="BU680" s="37"/>
      <c r="BV680" s="37"/>
      <c r="BW680" s="37"/>
      <c r="BX680" s="37"/>
      <c r="BY680" s="37"/>
      <c r="BZ680" s="37"/>
      <c r="CA680" s="37"/>
      <c r="CB680" s="37"/>
      <c r="CC680" s="37"/>
      <c r="CD680" s="37"/>
      <c r="CE680" s="37"/>
      <c r="CF680" s="37"/>
      <c r="CG680" s="37"/>
      <c r="CH680" s="37"/>
      <c r="CI680" s="37"/>
      <c r="CJ680" s="37"/>
      <c r="CK680" s="37"/>
      <c r="CL680" s="37"/>
      <c r="CM680" s="37"/>
      <c r="CN680" s="37"/>
      <c r="CO680" s="37"/>
      <c r="CP680" s="37"/>
      <c r="CQ680" s="37"/>
      <c r="CR680" s="37"/>
      <c r="CS680" s="37"/>
      <c r="CT680" s="37"/>
      <c r="CU680" s="37"/>
      <c r="CV680" s="37"/>
      <c r="CW680" s="37"/>
      <c r="CX680" s="37"/>
      <c r="CY680" s="37"/>
      <c r="CZ680" s="37"/>
      <c r="DA680" s="37"/>
      <c r="DB680" s="37"/>
      <c r="DC680" s="37"/>
      <c r="DD680" s="37"/>
      <c r="DE680" s="37"/>
      <c r="DF680" s="37"/>
      <c r="DG680" s="37"/>
      <c r="DH680" s="37"/>
      <c r="DI680" s="37"/>
      <c r="DJ680" s="37"/>
      <c r="DK680" s="37"/>
      <c r="DL680" s="37"/>
      <c r="DM680" s="37"/>
      <c r="DN680" s="37"/>
      <c r="DO680" s="37"/>
      <c r="DP680" s="37"/>
      <c r="DQ680" s="37"/>
      <c r="DR680" s="37"/>
      <c r="DS680" s="37"/>
      <c r="DT680" s="37"/>
      <c r="DU680" s="37"/>
      <c r="DV680" s="37"/>
      <c r="DW680" s="37"/>
      <c r="DX680" s="37"/>
      <c r="DY680" s="37"/>
      <c r="DZ680" s="37"/>
      <c r="EA680" s="37"/>
      <c r="EB680" s="37"/>
      <c r="EC680" s="37"/>
      <c r="ED680" s="37"/>
      <c r="EE680" s="37"/>
      <c r="EF680" s="37"/>
      <c r="EG680" s="37"/>
      <c r="EH680" s="37"/>
      <c r="EI680" s="37"/>
      <c r="EJ680" s="37"/>
      <c r="EK680" s="37"/>
      <c r="EL680" s="37"/>
      <c r="EM680" s="37"/>
      <c r="EN680" s="37"/>
      <c r="EO680" s="37"/>
      <c r="EP680" s="37"/>
      <c r="EQ680" s="37"/>
      <c r="ER680" s="37"/>
      <c r="ES680" s="37"/>
      <c r="ET680" s="37"/>
      <c r="EU680" s="37"/>
    </row>
    <row r="681" spans="1:151" s="38" customFormat="1" ht="21" x14ac:dyDescent="0.35">
      <c r="A681" s="95"/>
      <c r="B681" s="96"/>
      <c r="C681" s="131"/>
      <c r="D681" s="97"/>
      <c r="E681" s="98"/>
      <c r="F681" s="98"/>
      <c r="G681" s="98"/>
      <c r="H681" s="98"/>
      <c r="I681" s="97"/>
      <c r="J681" s="95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37"/>
      <c r="AO681" s="37"/>
      <c r="AP681" s="37"/>
      <c r="AQ681" s="37"/>
      <c r="AR681" s="37"/>
      <c r="AS681" s="37"/>
      <c r="AT681" s="37"/>
      <c r="AU681" s="37"/>
      <c r="AV681" s="37"/>
      <c r="AW681" s="37"/>
      <c r="AX681" s="37"/>
      <c r="AY681" s="37"/>
      <c r="AZ681" s="37"/>
      <c r="BA681" s="37"/>
      <c r="BB681" s="37"/>
      <c r="BC681" s="37"/>
      <c r="BD681" s="37"/>
      <c r="BE681" s="37"/>
      <c r="BF681" s="37"/>
      <c r="BG681" s="37"/>
      <c r="BH681" s="37"/>
      <c r="BI681" s="37"/>
      <c r="BJ681" s="37"/>
      <c r="BK681" s="37"/>
      <c r="BL681" s="37"/>
      <c r="BM681" s="37"/>
      <c r="BN681" s="37"/>
      <c r="BO681" s="37"/>
      <c r="BP681" s="37"/>
      <c r="BQ681" s="37"/>
      <c r="BR681" s="37"/>
      <c r="BS681" s="37"/>
      <c r="BT681" s="37"/>
      <c r="BU681" s="37"/>
      <c r="BV681" s="37"/>
      <c r="BW681" s="37"/>
      <c r="BX681" s="37"/>
      <c r="BY681" s="37"/>
      <c r="BZ681" s="37"/>
      <c r="CA681" s="37"/>
      <c r="CB681" s="37"/>
      <c r="CC681" s="37"/>
      <c r="CD681" s="37"/>
      <c r="CE681" s="37"/>
      <c r="CF681" s="37"/>
      <c r="CG681" s="37"/>
      <c r="CH681" s="37"/>
      <c r="CI681" s="37"/>
      <c r="CJ681" s="37"/>
      <c r="CK681" s="37"/>
      <c r="CL681" s="37"/>
      <c r="CM681" s="37"/>
      <c r="CN681" s="37"/>
      <c r="CO681" s="37"/>
      <c r="CP681" s="37"/>
      <c r="CQ681" s="37"/>
      <c r="CR681" s="37"/>
      <c r="CS681" s="37"/>
      <c r="CT681" s="37"/>
      <c r="CU681" s="37"/>
      <c r="CV681" s="37"/>
      <c r="CW681" s="37"/>
      <c r="CX681" s="37"/>
      <c r="CY681" s="37"/>
      <c r="CZ681" s="37"/>
      <c r="DA681" s="37"/>
      <c r="DB681" s="37"/>
      <c r="DC681" s="37"/>
      <c r="DD681" s="37"/>
      <c r="DE681" s="37"/>
      <c r="DF681" s="37"/>
      <c r="DG681" s="37"/>
      <c r="DH681" s="37"/>
      <c r="DI681" s="37"/>
      <c r="DJ681" s="37"/>
      <c r="DK681" s="37"/>
      <c r="DL681" s="37"/>
      <c r="DM681" s="37"/>
      <c r="DN681" s="37"/>
      <c r="DO681" s="37"/>
      <c r="DP681" s="37"/>
      <c r="DQ681" s="37"/>
      <c r="DR681" s="37"/>
      <c r="DS681" s="37"/>
      <c r="DT681" s="37"/>
      <c r="DU681" s="37"/>
      <c r="DV681" s="37"/>
      <c r="DW681" s="37"/>
      <c r="DX681" s="37"/>
      <c r="DY681" s="37"/>
      <c r="DZ681" s="37"/>
      <c r="EA681" s="37"/>
      <c r="EB681" s="37"/>
      <c r="EC681" s="37"/>
      <c r="ED681" s="37"/>
      <c r="EE681" s="37"/>
      <c r="EF681" s="37"/>
      <c r="EG681" s="37"/>
      <c r="EH681" s="37"/>
      <c r="EI681" s="37"/>
      <c r="EJ681" s="37"/>
      <c r="EK681" s="37"/>
      <c r="EL681" s="37"/>
      <c r="EM681" s="37"/>
      <c r="EN681" s="37"/>
      <c r="EO681" s="37"/>
      <c r="EP681" s="37"/>
      <c r="EQ681" s="37"/>
      <c r="ER681" s="37"/>
      <c r="ES681" s="37"/>
      <c r="ET681" s="37"/>
      <c r="EU681" s="37"/>
    </row>
    <row r="682" spans="1:151" s="38" customFormat="1" ht="21" x14ac:dyDescent="0.35">
      <c r="A682" s="95"/>
      <c r="B682" s="96"/>
      <c r="C682" s="131"/>
      <c r="D682" s="97"/>
      <c r="E682" s="98"/>
      <c r="F682" s="98"/>
      <c r="G682" s="98"/>
      <c r="H682" s="98"/>
      <c r="I682" s="97"/>
      <c r="J682" s="95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F682" s="37"/>
      <c r="AG682" s="37"/>
      <c r="AH682" s="37"/>
      <c r="AI682" s="37"/>
      <c r="AJ682" s="37"/>
      <c r="AK682" s="37"/>
      <c r="AL682" s="37"/>
      <c r="AM682" s="37"/>
      <c r="AN682" s="37"/>
      <c r="AO682" s="37"/>
      <c r="AP682" s="37"/>
      <c r="AQ682" s="37"/>
      <c r="AR682" s="37"/>
      <c r="AS682" s="37"/>
      <c r="AT682" s="37"/>
      <c r="AU682" s="37"/>
      <c r="AV682" s="37"/>
      <c r="AW682" s="37"/>
      <c r="AX682" s="37"/>
      <c r="AY682" s="37"/>
      <c r="AZ682" s="37"/>
      <c r="BA682" s="37"/>
      <c r="BB682" s="37"/>
      <c r="BC682" s="37"/>
      <c r="BD682" s="37"/>
      <c r="BE682" s="37"/>
      <c r="BF682" s="37"/>
      <c r="BG682" s="37"/>
      <c r="BH682" s="37"/>
      <c r="BI682" s="37"/>
      <c r="BJ682" s="37"/>
      <c r="BK682" s="37"/>
      <c r="BL682" s="37"/>
      <c r="BM682" s="37"/>
      <c r="BN682" s="37"/>
      <c r="BO682" s="37"/>
      <c r="BP682" s="37"/>
      <c r="BQ682" s="37"/>
      <c r="BR682" s="37"/>
      <c r="BS682" s="37"/>
      <c r="BT682" s="37"/>
      <c r="BU682" s="37"/>
      <c r="BV682" s="37"/>
      <c r="BW682" s="37"/>
      <c r="BX682" s="37"/>
      <c r="BY682" s="37"/>
      <c r="BZ682" s="37"/>
      <c r="CA682" s="37"/>
      <c r="CB682" s="37"/>
      <c r="CC682" s="37"/>
      <c r="CD682" s="37"/>
      <c r="CE682" s="37"/>
      <c r="CF682" s="37"/>
      <c r="CG682" s="37"/>
      <c r="CH682" s="37"/>
      <c r="CI682" s="37"/>
      <c r="CJ682" s="37"/>
      <c r="CK682" s="37"/>
      <c r="CL682" s="37"/>
      <c r="CM682" s="37"/>
      <c r="CN682" s="37"/>
      <c r="CO682" s="37"/>
      <c r="CP682" s="37"/>
      <c r="CQ682" s="37"/>
      <c r="CR682" s="37"/>
      <c r="CS682" s="37"/>
      <c r="CT682" s="37"/>
      <c r="CU682" s="37"/>
      <c r="CV682" s="37"/>
      <c r="CW682" s="37"/>
      <c r="CX682" s="37"/>
      <c r="CY682" s="37"/>
      <c r="CZ682" s="37"/>
      <c r="DA682" s="37"/>
      <c r="DB682" s="37"/>
      <c r="DC682" s="37"/>
      <c r="DD682" s="37"/>
      <c r="DE682" s="37"/>
      <c r="DF682" s="37"/>
      <c r="DG682" s="37"/>
      <c r="DH682" s="37"/>
      <c r="DI682" s="37"/>
      <c r="DJ682" s="37"/>
      <c r="DK682" s="37"/>
      <c r="DL682" s="37"/>
      <c r="DM682" s="37"/>
      <c r="DN682" s="37"/>
      <c r="DO682" s="37"/>
      <c r="DP682" s="37"/>
      <c r="DQ682" s="37"/>
      <c r="DR682" s="37"/>
      <c r="DS682" s="37"/>
      <c r="DT682" s="37"/>
      <c r="DU682" s="37"/>
      <c r="DV682" s="37"/>
      <c r="DW682" s="37"/>
      <c r="DX682" s="37"/>
      <c r="DY682" s="37"/>
      <c r="DZ682" s="37"/>
      <c r="EA682" s="37"/>
      <c r="EB682" s="37"/>
      <c r="EC682" s="37"/>
      <c r="ED682" s="37"/>
      <c r="EE682" s="37"/>
      <c r="EF682" s="37"/>
      <c r="EG682" s="37"/>
      <c r="EH682" s="37"/>
      <c r="EI682" s="37"/>
      <c r="EJ682" s="37"/>
      <c r="EK682" s="37"/>
      <c r="EL682" s="37"/>
      <c r="EM682" s="37"/>
      <c r="EN682" s="37"/>
      <c r="EO682" s="37"/>
      <c r="EP682" s="37"/>
      <c r="EQ682" s="37"/>
      <c r="ER682" s="37"/>
      <c r="ES682" s="37"/>
      <c r="ET682" s="37"/>
      <c r="EU682" s="37"/>
    </row>
    <row r="683" spans="1:151" s="38" customFormat="1" ht="21" x14ac:dyDescent="0.35">
      <c r="A683" s="95"/>
      <c r="B683" s="96"/>
      <c r="C683" s="131"/>
      <c r="D683" s="97"/>
      <c r="E683" s="98"/>
      <c r="F683" s="98"/>
      <c r="G683" s="98"/>
      <c r="H683" s="98"/>
      <c r="I683" s="97"/>
      <c r="J683" s="95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  <c r="AF683" s="37"/>
      <c r="AG683" s="37"/>
      <c r="AH683" s="37"/>
      <c r="AI683" s="37"/>
      <c r="AJ683" s="37"/>
      <c r="AK683" s="37"/>
      <c r="AL683" s="37"/>
      <c r="AM683" s="37"/>
      <c r="AN683" s="37"/>
      <c r="AO683" s="37"/>
      <c r="AP683" s="37"/>
      <c r="AQ683" s="37"/>
      <c r="AR683" s="37"/>
      <c r="AS683" s="37"/>
      <c r="AT683" s="37"/>
      <c r="AU683" s="37"/>
      <c r="AV683" s="37"/>
      <c r="AW683" s="37"/>
      <c r="AX683" s="37"/>
      <c r="AY683" s="37"/>
      <c r="AZ683" s="37"/>
      <c r="BA683" s="37"/>
      <c r="BB683" s="37"/>
      <c r="BC683" s="37"/>
      <c r="BD683" s="37"/>
      <c r="BE683" s="37"/>
      <c r="BF683" s="37"/>
      <c r="BG683" s="37"/>
      <c r="BH683" s="37"/>
      <c r="BI683" s="37"/>
      <c r="BJ683" s="37"/>
      <c r="BK683" s="37"/>
      <c r="BL683" s="37"/>
      <c r="BM683" s="37"/>
      <c r="BN683" s="37"/>
      <c r="BO683" s="37"/>
      <c r="BP683" s="37"/>
      <c r="BQ683" s="37"/>
      <c r="BR683" s="37"/>
      <c r="BS683" s="37"/>
      <c r="BT683" s="37"/>
      <c r="BU683" s="37"/>
      <c r="BV683" s="37"/>
      <c r="BW683" s="37"/>
      <c r="BX683" s="37"/>
      <c r="BY683" s="37"/>
      <c r="BZ683" s="37"/>
      <c r="CA683" s="37"/>
      <c r="CB683" s="37"/>
      <c r="CC683" s="37"/>
      <c r="CD683" s="37"/>
      <c r="CE683" s="37"/>
      <c r="CF683" s="37"/>
      <c r="CG683" s="37"/>
      <c r="CH683" s="37"/>
      <c r="CI683" s="37"/>
      <c r="CJ683" s="37"/>
      <c r="CK683" s="37"/>
      <c r="CL683" s="37"/>
      <c r="CM683" s="37"/>
      <c r="CN683" s="37"/>
      <c r="CO683" s="37"/>
      <c r="CP683" s="37"/>
      <c r="CQ683" s="37"/>
      <c r="CR683" s="37"/>
      <c r="CS683" s="37"/>
      <c r="CT683" s="37"/>
      <c r="CU683" s="37"/>
      <c r="CV683" s="37"/>
      <c r="CW683" s="37"/>
      <c r="CX683" s="37"/>
      <c r="CY683" s="37"/>
      <c r="CZ683" s="37"/>
      <c r="DA683" s="37"/>
      <c r="DB683" s="37"/>
      <c r="DC683" s="37"/>
      <c r="DD683" s="37"/>
      <c r="DE683" s="37"/>
      <c r="DF683" s="37"/>
      <c r="DG683" s="37"/>
      <c r="DH683" s="37"/>
      <c r="DI683" s="37"/>
      <c r="DJ683" s="37"/>
      <c r="DK683" s="37"/>
      <c r="DL683" s="37"/>
      <c r="DM683" s="37"/>
      <c r="DN683" s="37"/>
      <c r="DO683" s="37"/>
      <c r="DP683" s="37"/>
      <c r="DQ683" s="37"/>
      <c r="DR683" s="37"/>
      <c r="DS683" s="37"/>
      <c r="DT683" s="37"/>
      <c r="DU683" s="37"/>
      <c r="DV683" s="37"/>
      <c r="DW683" s="37"/>
      <c r="DX683" s="37"/>
      <c r="DY683" s="37"/>
      <c r="DZ683" s="37"/>
      <c r="EA683" s="37"/>
      <c r="EB683" s="37"/>
      <c r="EC683" s="37"/>
      <c r="ED683" s="37"/>
      <c r="EE683" s="37"/>
      <c r="EF683" s="37"/>
      <c r="EG683" s="37"/>
      <c r="EH683" s="37"/>
      <c r="EI683" s="37"/>
      <c r="EJ683" s="37"/>
      <c r="EK683" s="37"/>
      <c r="EL683" s="37"/>
      <c r="EM683" s="37"/>
      <c r="EN683" s="37"/>
      <c r="EO683" s="37"/>
      <c r="EP683" s="37"/>
      <c r="EQ683" s="37"/>
      <c r="ER683" s="37"/>
      <c r="ES683" s="37"/>
      <c r="ET683" s="37"/>
      <c r="EU683" s="37"/>
    </row>
    <row r="684" spans="1:151" s="38" customFormat="1" ht="21" x14ac:dyDescent="0.35">
      <c r="A684" s="95"/>
      <c r="B684" s="96"/>
      <c r="C684" s="131"/>
      <c r="D684" s="97"/>
      <c r="E684" s="98"/>
      <c r="F684" s="98"/>
      <c r="G684" s="98"/>
      <c r="H684" s="98"/>
      <c r="I684" s="97"/>
      <c r="J684" s="95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F684" s="37"/>
      <c r="AG684" s="37"/>
      <c r="AH684" s="37"/>
      <c r="AI684" s="37"/>
      <c r="AJ684" s="37"/>
      <c r="AK684" s="37"/>
      <c r="AL684" s="37"/>
      <c r="AM684" s="37"/>
      <c r="AN684" s="37"/>
      <c r="AO684" s="37"/>
      <c r="AP684" s="37"/>
      <c r="AQ684" s="37"/>
      <c r="AR684" s="37"/>
      <c r="AS684" s="37"/>
      <c r="AT684" s="37"/>
      <c r="AU684" s="37"/>
      <c r="AV684" s="37"/>
      <c r="AW684" s="37"/>
      <c r="AX684" s="37"/>
      <c r="AY684" s="37"/>
      <c r="AZ684" s="37"/>
      <c r="BA684" s="37"/>
      <c r="BB684" s="37"/>
      <c r="BC684" s="37"/>
      <c r="BD684" s="37"/>
      <c r="BE684" s="37"/>
      <c r="BF684" s="37"/>
      <c r="BG684" s="37"/>
      <c r="BH684" s="37"/>
      <c r="BI684" s="37"/>
      <c r="BJ684" s="37"/>
      <c r="BK684" s="37"/>
      <c r="BL684" s="37"/>
      <c r="BM684" s="37"/>
      <c r="BN684" s="37"/>
      <c r="BO684" s="37"/>
      <c r="BP684" s="37"/>
      <c r="BQ684" s="37"/>
      <c r="BR684" s="37"/>
      <c r="BS684" s="37"/>
      <c r="BT684" s="37"/>
      <c r="BU684" s="37"/>
      <c r="BV684" s="37"/>
      <c r="BW684" s="37"/>
      <c r="BX684" s="37"/>
      <c r="BY684" s="37"/>
      <c r="BZ684" s="37"/>
      <c r="CA684" s="37"/>
      <c r="CB684" s="37"/>
      <c r="CC684" s="37"/>
      <c r="CD684" s="37"/>
      <c r="CE684" s="37"/>
      <c r="CF684" s="37"/>
      <c r="CG684" s="37"/>
      <c r="CH684" s="37"/>
      <c r="CI684" s="37"/>
      <c r="CJ684" s="37"/>
      <c r="CK684" s="37"/>
      <c r="CL684" s="37"/>
      <c r="CM684" s="37"/>
      <c r="CN684" s="37"/>
      <c r="CO684" s="37"/>
      <c r="CP684" s="37"/>
      <c r="CQ684" s="37"/>
      <c r="CR684" s="37"/>
      <c r="CS684" s="37"/>
      <c r="CT684" s="37"/>
      <c r="CU684" s="37"/>
      <c r="CV684" s="37"/>
      <c r="CW684" s="37"/>
      <c r="CX684" s="37"/>
      <c r="CY684" s="37"/>
      <c r="CZ684" s="37"/>
      <c r="DA684" s="37"/>
      <c r="DB684" s="37"/>
      <c r="DC684" s="37"/>
      <c r="DD684" s="37"/>
      <c r="DE684" s="37"/>
      <c r="DF684" s="37"/>
      <c r="DG684" s="37"/>
      <c r="DH684" s="37"/>
      <c r="DI684" s="37"/>
      <c r="DJ684" s="37"/>
      <c r="DK684" s="37"/>
      <c r="DL684" s="37"/>
      <c r="DM684" s="37"/>
      <c r="DN684" s="37"/>
      <c r="DO684" s="37"/>
      <c r="DP684" s="37"/>
      <c r="DQ684" s="37"/>
      <c r="DR684" s="37"/>
      <c r="DS684" s="37"/>
      <c r="DT684" s="37"/>
      <c r="DU684" s="37"/>
      <c r="DV684" s="37"/>
      <c r="DW684" s="37"/>
      <c r="DX684" s="37"/>
      <c r="DY684" s="37"/>
      <c r="DZ684" s="37"/>
      <c r="EA684" s="37"/>
      <c r="EB684" s="37"/>
      <c r="EC684" s="37"/>
      <c r="ED684" s="37"/>
      <c r="EE684" s="37"/>
      <c r="EF684" s="37"/>
      <c r="EG684" s="37"/>
      <c r="EH684" s="37"/>
      <c r="EI684" s="37"/>
      <c r="EJ684" s="37"/>
      <c r="EK684" s="37"/>
      <c r="EL684" s="37"/>
      <c r="EM684" s="37"/>
      <c r="EN684" s="37"/>
      <c r="EO684" s="37"/>
      <c r="EP684" s="37"/>
      <c r="EQ684" s="37"/>
      <c r="ER684" s="37"/>
      <c r="ES684" s="37"/>
      <c r="ET684" s="37"/>
      <c r="EU684" s="37"/>
    </row>
    <row r="685" spans="1:151" s="38" customFormat="1" ht="21" x14ac:dyDescent="0.35">
      <c r="A685" s="95"/>
      <c r="B685" s="96"/>
      <c r="C685" s="131"/>
      <c r="D685" s="97"/>
      <c r="E685" s="98"/>
      <c r="F685" s="98"/>
      <c r="G685" s="98"/>
      <c r="H685" s="98"/>
      <c r="I685" s="97"/>
      <c r="J685" s="95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F685" s="37"/>
      <c r="AG685" s="37"/>
      <c r="AH685" s="37"/>
      <c r="AI685" s="37"/>
      <c r="AJ685" s="37"/>
      <c r="AK685" s="37"/>
      <c r="AL685" s="37"/>
      <c r="AM685" s="37"/>
      <c r="AN685" s="37"/>
      <c r="AO685" s="37"/>
      <c r="AP685" s="37"/>
      <c r="AQ685" s="37"/>
      <c r="AR685" s="37"/>
      <c r="AS685" s="37"/>
      <c r="AT685" s="37"/>
      <c r="AU685" s="37"/>
      <c r="AV685" s="37"/>
      <c r="AW685" s="37"/>
      <c r="AX685" s="37"/>
      <c r="AY685" s="37"/>
      <c r="AZ685" s="37"/>
      <c r="BA685" s="37"/>
      <c r="BB685" s="37"/>
      <c r="BC685" s="37"/>
      <c r="BD685" s="37"/>
      <c r="BE685" s="37"/>
      <c r="BF685" s="37"/>
      <c r="BG685" s="37"/>
      <c r="BH685" s="37"/>
      <c r="BI685" s="37"/>
      <c r="BJ685" s="37"/>
      <c r="BK685" s="37"/>
      <c r="BL685" s="37"/>
      <c r="BM685" s="37"/>
      <c r="BN685" s="37"/>
      <c r="BO685" s="37"/>
      <c r="BP685" s="37"/>
      <c r="BQ685" s="37"/>
      <c r="BR685" s="37"/>
      <c r="BS685" s="37"/>
      <c r="BT685" s="37"/>
      <c r="BU685" s="37"/>
      <c r="BV685" s="37"/>
      <c r="BW685" s="37"/>
      <c r="BX685" s="37"/>
      <c r="BY685" s="37"/>
      <c r="BZ685" s="37"/>
      <c r="CA685" s="37"/>
      <c r="CB685" s="37"/>
      <c r="CC685" s="37"/>
      <c r="CD685" s="37"/>
      <c r="CE685" s="37"/>
      <c r="CF685" s="37"/>
      <c r="CG685" s="37"/>
      <c r="CH685" s="37"/>
      <c r="CI685" s="37"/>
      <c r="CJ685" s="37"/>
      <c r="CK685" s="37"/>
      <c r="CL685" s="37"/>
      <c r="CM685" s="37"/>
      <c r="CN685" s="37"/>
      <c r="CO685" s="37"/>
      <c r="CP685" s="37"/>
      <c r="CQ685" s="37"/>
      <c r="CR685" s="37"/>
      <c r="CS685" s="37"/>
      <c r="CT685" s="37"/>
      <c r="CU685" s="37"/>
      <c r="CV685" s="37"/>
      <c r="CW685" s="37"/>
      <c r="CX685" s="37"/>
      <c r="CY685" s="37"/>
      <c r="CZ685" s="37"/>
      <c r="DA685" s="37"/>
      <c r="DB685" s="37"/>
      <c r="DC685" s="37"/>
      <c r="DD685" s="37"/>
      <c r="DE685" s="37"/>
      <c r="DF685" s="37"/>
      <c r="DG685" s="37"/>
      <c r="DH685" s="37"/>
      <c r="DI685" s="37"/>
      <c r="DJ685" s="37"/>
      <c r="DK685" s="37"/>
      <c r="DL685" s="37"/>
      <c r="DM685" s="37"/>
      <c r="DN685" s="37"/>
      <c r="DO685" s="37"/>
      <c r="DP685" s="37"/>
      <c r="DQ685" s="37"/>
      <c r="DR685" s="37"/>
      <c r="DS685" s="37"/>
      <c r="DT685" s="37"/>
      <c r="DU685" s="37"/>
      <c r="DV685" s="37"/>
      <c r="DW685" s="37"/>
      <c r="DX685" s="37"/>
      <c r="DY685" s="37"/>
      <c r="DZ685" s="37"/>
      <c r="EA685" s="37"/>
      <c r="EB685" s="37"/>
      <c r="EC685" s="37"/>
      <c r="ED685" s="37"/>
      <c r="EE685" s="37"/>
      <c r="EF685" s="37"/>
      <c r="EG685" s="37"/>
      <c r="EH685" s="37"/>
      <c r="EI685" s="37"/>
      <c r="EJ685" s="37"/>
      <c r="EK685" s="37"/>
      <c r="EL685" s="37"/>
      <c r="EM685" s="37"/>
      <c r="EN685" s="37"/>
      <c r="EO685" s="37"/>
      <c r="EP685" s="37"/>
      <c r="EQ685" s="37"/>
      <c r="ER685" s="37"/>
      <c r="ES685" s="37"/>
      <c r="ET685" s="37"/>
      <c r="EU685" s="37"/>
    </row>
    <row r="686" spans="1:151" s="38" customFormat="1" ht="21" x14ac:dyDescent="0.35">
      <c r="A686" s="95"/>
      <c r="B686" s="96"/>
      <c r="C686" s="131"/>
      <c r="D686" s="97"/>
      <c r="E686" s="98"/>
      <c r="F686" s="98"/>
      <c r="G686" s="98"/>
      <c r="H686" s="98"/>
      <c r="I686" s="97"/>
      <c r="J686" s="95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37"/>
      <c r="AO686" s="37"/>
      <c r="AP686" s="37"/>
      <c r="AQ686" s="37"/>
      <c r="AR686" s="37"/>
      <c r="AS686" s="37"/>
      <c r="AT686" s="37"/>
      <c r="AU686" s="37"/>
      <c r="AV686" s="37"/>
      <c r="AW686" s="37"/>
      <c r="AX686" s="37"/>
      <c r="AY686" s="37"/>
      <c r="AZ686" s="37"/>
      <c r="BA686" s="37"/>
      <c r="BB686" s="37"/>
      <c r="BC686" s="37"/>
      <c r="BD686" s="37"/>
      <c r="BE686" s="37"/>
      <c r="BF686" s="37"/>
      <c r="BG686" s="37"/>
      <c r="BH686" s="37"/>
      <c r="BI686" s="37"/>
      <c r="BJ686" s="37"/>
      <c r="BK686" s="37"/>
      <c r="BL686" s="37"/>
      <c r="BM686" s="37"/>
      <c r="BN686" s="37"/>
      <c r="BO686" s="37"/>
      <c r="BP686" s="37"/>
      <c r="BQ686" s="37"/>
      <c r="BR686" s="37"/>
      <c r="BS686" s="37"/>
      <c r="BT686" s="37"/>
      <c r="BU686" s="37"/>
      <c r="BV686" s="37"/>
      <c r="BW686" s="37"/>
      <c r="BX686" s="37"/>
      <c r="BY686" s="37"/>
      <c r="BZ686" s="37"/>
      <c r="CA686" s="37"/>
      <c r="CB686" s="37"/>
      <c r="CC686" s="37"/>
      <c r="CD686" s="37"/>
      <c r="CE686" s="37"/>
      <c r="CF686" s="37"/>
      <c r="CG686" s="37"/>
      <c r="CH686" s="37"/>
      <c r="CI686" s="37"/>
      <c r="CJ686" s="37"/>
      <c r="CK686" s="37"/>
      <c r="CL686" s="37"/>
      <c r="CM686" s="37"/>
      <c r="CN686" s="37"/>
      <c r="CO686" s="37"/>
      <c r="CP686" s="37"/>
      <c r="CQ686" s="37"/>
      <c r="CR686" s="37"/>
      <c r="CS686" s="37"/>
      <c r="CT686" s="37"/>
      <c r="CU686" s="37"/>
      <c r="CV686" s="37"/>
      <c r="CW686" s="37"/>
      <c r="CX686" s="37"/>
      <c r="CY686" s="37"/>
      <c r="CZ686" s="37"/>
      <c r="DA686" s="37"/>
      <c r="DB686" s="37"/>
      <c r="DC686" s="37"/>
      <c r="DD686" s="37"/>
      <c r="DE686" s="37"/>
      <c r="DF686" s="37"/>
      <c r="DG686" s="37"/>
      <c r="DH686" s="37"/>
      <c r="DI686" s="37"/>
      <c r="DJ686" s="37"/>
      <c r="DK686" s="37"/>
      <c r="DL686" s="37"/>
      <c r="DM686" s="37"/>
      <c r="DN686" s="37"/>
      <c r="DO686" s="37"/>
      <c r="DP686" s="37"/>
      <c r="DQ686" s="37"/>
      <c r="DR686" s="37"/>
      <c r="DS686" s="37"/>
      <c r="DT686" s="37"/>
      <c r="DU686" s="37"/>
      <c r="DV686" s="37"/>
      <c r="DW686" s="37"/>
      <c r="DX686" s="37"/>
      <c r="DY686" s="37"/>
      <c r="DZ686" s="37"/>
      <c r="EA686" s="37"/>
      <c r="EB686" s="37"/>
      <c r="EC686" s="37"/>
      <c r="ED686" s="37"/>
      <c r="EE686" s="37"/>
      <c r="EF686" s="37"/>
      <c r="EG686" s="37"/>
      <c r="EH686" s="37"/>
      <c r="EI686" s="37"/>
      <c r="EJ686" s="37"/>
      <c r="EK686" s="37"/>
      <c r="EL686" s="37"/>
      <c r="EM686" s="37"/>
      <c r="EN686" s="37"/>
      <c r="EO686" s="37"/>
      <c r="EP686" s="37"/>
      <c r="EQ686" s="37"/>
      <c r="ER686" s="37"/>
      <c r="ES686" s="37"/>
      <c r="ET686" s="37"/>
      <c r="EU686" s="37"/>
    </row>
    <row r="687" spans="1:151" s="177" customFormat="1" ht="23.25" customHeight="1" x14ac:dyDescent="0.35">
      <c r="A687" s="130"/>
      <c r="B687" s="165"/>
      <c r="C687" s="69"/>
      <c r="D687" s="95"/>
      <c r="E687" s="98"/>
      <c r="F687" s="98"/>
      <c r="G687" s="98"/>
      <c r="H687" s="98"/>
      <c r="I687" s="97"/>
      <c r="J687" s="95"/>
    </row>
    <row r="688" spans="1:151" s="177" customFormat="1" ht="23.25" customHeight="1" x14ac:dyDescent="0.35">
      <c r="A688" s="95"/>
      <c r="B688" s="96"/>
      <c r="C688" s="97"/>
      <c r="D688" s="95"/>
      <c r="E688" s="98"/>
      <c r="F688" s="98"/>
      <c r="G688" s="98"/>
      <c r="H688" s="98"/>
      <c r="I688" s="97"/>
      <c r="J688" s="95"/>
    </row>
    <row r="689" spans="1:10" s="177" customFormat="1" ht="23.25" customHeight="1" x14ac:dyDescent="0.35">
      <c r="A689" s="95"/>
      <c r="B689" s="165"/>
      <c r="C689" s="69"/>
      <c r="D689" s="95"/>
      <c r="E689" s="98"/>
      <c r="F689" s="98"/>
      <c r="G689" s="98"/>
      <c r="H689" s="98"/>
      <c r="I689" s="97"/>
      <c r="J689" s="95"/>
    </row>
    <row r="690" spans="1:10" s="177" customFormat="1" ht="23.25" customHeight="1" x14ac:dyDescent="0.35">
      <c r="A690" s="95"/>
      <c r="B690" s="165"/>
      <c r="C690" s="131"/>
      <c r="D690" s="95"/>
      <c r="E690" s="98"/>
      <c r="F690" s="98"/>
      <c r="G690" s="98"/>
      <c r="H690" s="98"/>
      <c r="I690" s="97"/>
      <c r="J690" s="95"/>
    </row>
    <row r="691" spans="1:10" s="177" customFormat="1" ht="23.25" customHeight="1" x14ac:dyDescent="0.35">
      <c r="A691" s="95"/>
      <c r="B691" s="165"/>
      <c r="C691" s="130"/>
      <c r="D691" s="95"/>
      <c r="E691" s="98"/>
      <c r="F691" s="98"/>
      <c r="G691" s="98"/>
      <c r="H691" s="98"/>
      <c r="I691" s="97"/>
      <c r="J691" s="95"/>
    </row>
    <row r="692" spans="1:10" s="177" customFormat="1" ht="23.25" customHeight="1" x14ac:dyDescent="0.35">
      <c r="A692" s="95"/>
      <c r="B692" s="165"/>
      <c r="C692" s="97"/>
      <c r="D692" s="95"/>
      <c r="E692" s="98"/>
      <c r="F692" s="98"/>
      <c r="G692" s="98"/>
      <c r="H692" s="98"/>
      <c r="I692" s="97"/>
      <c r="J692" s="95"/>
    </row>
    <row r="693" spans="1:10" s="177" customFormat="1" ht="23.25" customHeight="1" x14ac:dyDescent="0.35">
      <c r="A693" s="95"/>
      <c r="B693" s="165"/>
      <c r="C693" s="97"/>
      <c r="D693" s="95"/>
      <c r="E693" s="98"/>
      <c r="F693" s="98"/>
      <c r="G693" s="98"/>
      <c r="H693" s="98"/>
      <c r="I693" s="97"/>
      <c r="J693" s="95"/>
    </row>
    <row r="694" spans="1:10" s="177" customFormat="1" ht="23.25" customHeight="1" x14ac:dyDescent="0.35">
      <c r="A694" s="130"/>
      <c r="B694" s="131"/>
      <c r="C694" s="69"/>
      <c r="D694" s="95"/>
      <c r="E694" s="98"/>
      <c r="F694" s="98"/>
      <c r="G694" s="98"/>
      <c r="H694" s="98"/>
      <c r="I694" s="97"/>
      <c r="J694" s="69"/>
    </row>
    <row r="695" spans="1:10" s="177" customFormat="1" ht="23.25" customHeight="1" x14ac:dyDescent="0.35">
      <c r="A695" s="95"/>
      <c r="B695" s="96"/>
      <c r="C695" s="69"/>
      <c r="D695" s="95"/>
      <c r="E695" s="98"/>
      <c r="F695" s="98"/>
      <c r="G695" s="98"/>
      <c r="H695" s="98"/>
      <c r="I695" s="97"/>
      <c r="J695" s="95"/>
    </row>
    <row r="696" spans="1:10" s="177" customFormat="1" ht="23.25" customHeight="1" x14ac:dyDescent="0.35">
      <c r="A696" s="95"/>
      <c r="B696" s="96"/>
      <c r="C696" s="69"/>
      <c r="D696" s="95"/>
      <c r="E696" s="98"/>
      <c r="F696" s="98"/>
      <c r="G696" s="98"/>
      <c r="H696" s="98"/>
      <c r="I696" s="97"/>
      <c r="J696" s="95"/>
    </row>
  </sheetData>
  <mergeCells count="216">
    <mergeCell ref="E150:G150"/>
    <mergeCell ref="C102:C104"/>
    <mergeCell ref="E102:G102"/>
    <mergeCell ref="A121:J121"/>
    <mergeCell ref="A122:J122"/>
    <mergeCell ref="A123:J123"/>
    <mergeCell ref="B125:E125"/>
    <mergeCell ref="A126:A128"/>
    <mergeCell ref="B126:B128"/>
    <mergeCell ref="C126:C128"/>
    <mergeCell ref="E126:G126"/>
    <mergeCell ref="A75:J75"/>
    <mergeCell ref="B77:E77"/>
    <mergeCell ref="A78:A80"/>
    <mergeCell ref="E78:G78"/>
    <mergeCell ref="A193:J193"/>
    <mergeCell ref="A194:J194"/>
    <mergeCell ref="B29:E29"/>
    <mergeCell ref="A30:A32"/>
    <mergeCell ref="B30:B32"/>
    <mergeCell ref="C30:C32"/>
    <mergeCell ref="E30:G30"/>
    <mergeCell ref="B78:B80"/>
    <mergeCell ref="C78:C80"/>
    <mergeCell ref="A49:J49"/>
    <mergeCell ref="A50:J50"/>
    <mergeCell ref="A51:J51"/>
    <mergeCell ref="B53:E53"/>
    <mergeCell ref="A54:A56"/>
    <mergeCell ref="B54:B56"/>
    <mergeCell ref="C54:C56"/>
    <mergeCell ref="E54:G54"/>
    <mergeCell ref="A97:J97"/>
    <mergeCell ref="A150:A152"/>
    <mergeCell ref="B150:B152"/>
    <mergeCell ref="A1:J1"/>
    <mergeCell ref="A2:J2"/>
    <mergeCell ref="A3:J3"/>
    <mergeCell ref="B5:E5"/>
    <mergeCell ref="A25:J25"/>
    <mergeCell ref="A26:J26"/>
    <mergeCell ref="A27:J27"/>
    <mergeCell ref="A73:J73"/>
    <mergeCell ref="A74:J74"/>
    <mergeCell ref="A6:A8"/>
    <mergeCell ref="B6:B8"/>
    <mergeCell ref="C6:C8"/>
    <mergeCell ref="E6:G6"/>
    <mergeCell ref="A98:J98"/>
    <mergeCell ref="A99:J99"/>
    <mergeCell ref="B101:E101"/>
    <mergeCell ref="A102:A104"/>
    <mergeCell ref="B102:B104"/>
    <mergeCell ref="B198:B200"/>
    <mergeCell ref="C198:C200"/>
    <mergeCell ref="E198:G198"/>
    <mergeCell ref="A169:J169"/>
    <mergeCell ref="A170:J170"/>
    <mergeCell ref="A171:J171"/>
    <mergeCell ref="B173:E173"/>
    <mergeCell ref="A174:A176"/>
    <mergeCell ref="B174:B176"/>
    <mergeCell ref="C174:C176"/>
    <mergeCell ref="E174:G174"/>
    <mergeCell ref="A145:J145"/>
    <mergeCell ref="A146:J146"/>
    <mergeCell ref="A147:J147"/>
    <mergeCell ref="B149:E149"/>
    <mergeCell ref="A195:J195"/>
    <mergeCell ref="B197:E197"/>
    <mergeCell ref="A198:A200"/>
    <mergeCell ref="C150:C152"/>
    <mergeCell ref="A555:J555"/>
    <mergeCell ref="B557:E557"/>
    <mergeCell ref="A558:A560"/>
    <mergeCell ref="B558:B560"/>
    <mergeCell ref="C558:C560"/>
    <mergeCell ref="E558:G558"/>
    <mergeCell ref="A289:J289"/>
    <mergeCell ref="A290:J290"/>
    <mergeCell ref="A291:J291"/>
    <mergeCell ref="B293:E293"/>
    <mergeCell ref="A294:A296"/>
    <mergeCell ref="B294:B296"/>
    <mergeCell ref="A553:J553"/>
    <mergeCell ref="A554:J554"/>
    <mergeCell ref="C294:C296"/>
    <mergeCell ref="E294:G294"/>
    <mergeCell ref="A313:J313"/>
    <mergeCell ref="A314:J314"/>
    <mergeCell ref="A315:J315"/>
    <mergeCell ref="B317:E317"/>
    <mergeCell ref="A318:A320"/>
    <mergeCell ref="B318:B320"/>
    <mergeCell ref="C318:C320"/>
    <mergeCell ref="E318:G318"/>
    <mergeCell ref="A265:J265"/>
    <mergeCell ref="A266:J266"/>
    <mergeCell ref="A267:J267"/>
    <mergeCell ref="B269:E269"/>
    <mergeCell ref="A270:A272"/>
    <mergeCell ref="B270:B272"/>
    <mergeCell ref="C270:C272"/>
    <mergeCell ref="E270:G270"/>
    <mergeCell ref="A217:J217"/>
    <mergeCell ref="A218:J218"/>
    <mergeCell ref="A219:J219"/>
    <mergeCell ref="B221:E221"/>
    <mergeCell ref="A222:A224"/>
    <mergeCell ref="B222:B224"/>
    <mergeCell ref="C222:C224"/>
    <mergeCell ref="E222:G222"/>
    <mergeCell ref="A241:J241"/>
    <mergeCell ref="A242:J242"/>
    <mergeCell ref="A243:J243"/>
    <mergeCell ref="B245:E245"/>
    <mergeCell ref="A246:A248"/>
    <mergeCell ref="B246:B248"/>
    <mergeCell ref="C246:C248"/>
    <mergeCell ref="E246:G246"/>
    <mergeCell ref="A387:J387"/>
    <mergeCell ref="B389:E389"/>
    <mergeCell ref="A390:A392"/>
    <mergeCell ref="B390:B392"/>
    <mergeCell ref="C390:C392"/>
    <mergeCell ref="E390:G390"/>
    <mergeCell ref="A337:J337"/>
    <mergeCell ref="A338:J338"/>
    <mergeCell ref="A339:J339"/>
    <mergeCell ref="B341:E341"/>
    <mergeCell ref="A342:A344"/>
    <mergeCell ref="B342:B344"/>
    <mergeCell ref="C342:C344"/>
    <mergeCell ref="E342:G342"/>
    <mergeCell ref="A361:J361"/>
    <mergeCell ref="A362:J362"/>
    <mergeCell ref="A363:J363"/>
    <mergeCell ref="B365:E365"/>
    <mergeCell ref="A366:A368"/>
    <mergeCell ref="B366:B368"/>
    <mergeCell ref="C366:C368"/>
    <mergeCell ref="E366:G366"/>
    <mergeCell ref="A385:J385"/>
    <mergeCell ref="A386:J386"/>
    <mergeCell ref="A506:J506"/>
    <mergeCell ref="A507:J507"/>
    <mergeCell ref="B509:E509"/>
    <mergeCell ref="A409:J409"/>
    <mergeCell ref="A410:J410"/>
    <mergeCell ref="A411:J411"/>
    <mergeCell ref="B413:E413"/>
    <mergeCell ref="A414:A416"/>
    <mergeCell ref="B414:B416"/>
    <mergeCell ref="C414:C416"/>
    <mergeCell ref="E414:G414"/>
    <mergeCell ref="A433:J433"/>
    <mergeCell ref="A434:J434"/>
    <mergeCell ref="A435:J435"/>
    <mergeCell ref="B437:E437"/>
    <mergeCell ref="A438:A440"/>
    <mergeCell ref="B438:B440"/>
    <mergeCell ref="C438:C440"/>
    <mergeCell ref="A481:J481"/>
    <mergeCell ref="A482:J482"/>
    <mergeCell ref="A483:J483"/>
    <mergeCell ref="B485:E485"/>
    <mergeCell ref="A486:A488"/>
    <mergeCell ref="B486:B488"/>
    <mergeCell ref="C486:C488"/>
    <mergeCell ref="E486:G486"/>
    <mergeCell ref="A505:J505"/>
    <mergeCell ref="E438:G438"/>
    <mergeCell ref="A457:J457"/>
    <mergeCell ref="A458:J458"/>
    <mergeCell ref="A459:J459"/>
    <mergeCell ref="B461:E461"/>
    <mergeCell ref="A462:A464"/>
    <mergeCell ref="B462:B464"/>
    <mergeCell ref="C462:C464"/>
    <mergeCell ref="E462:G462"/>
    <mergeCell ref="A510:A512"/>
    <mergeCell ref="B510:B512"/>
    <mergeCell ref="C510:C512"/>
    <mergeCell ref="E510:G510"/>
    <mergeCell ref="A529:J529"/>
    <mergeCell ref="A530:J530"/>
    <mergeCell ref="A531:J531"/>
    <mergeCell ref="B533:E533"/>
    <mergeCell ref="A534:A536"/>
    <mergeCell ref="B534:B536"/>
    <mergeCell ref="C534:C536"/>
    <mergeCell ref="E534:G534"/>
    <mergeCell ref="A577:J577"/>
    <mergeCell ref="A578:J578"/>
    <mergeCell ref="A579:J579"/>
    <mergeCell ref="B581:E581"/>
    <mergeCell ref="A582:A584"/>
    <mergeCell ref="B582:B584"/>
    <mergeCell ref="C582:C584"/>
    <mergeCell ref="E582:G582"/>
    <mergeCell ref="A601:J601"/>
    <mergeCell ref="A627:J627"/>
    <mergeCell ref="B629:E629"/>
    <mergeCell ref="A630:A632"/>
    <mergeCell ref="B630:B632"/>
    <mergeCell ref="C630:C632"/>
    <mergeCell ref="E630:G630"/>
    <mergeCell ref="A602:J602"/>
    <mergeCell ref="A603:J603"/>
    <mergeCell ref="B605:E605"/>
    <mergeCell ref="A606:A608"/>
    <mergeCell ref="B606:B608"/>
    <mergeCell ref="C606:C608"/>
    <mergeCell ref="E606:G606"/>
    <mergeCell ref="A625:J625"/>
    <mergeCell ref="A626:J626"/>
  </mergeCells>
  <phoneticPr fontId="2" type="noConversion"/>
  <pageMargins left="0.19685039370078741" right="0.19685039370078741" top="0.78740157480314965" bottom="0.19685039370078741" header="0.51181102362204722" footer="0.11811023622047245"/>
  <pageSetup paperSize="9" firstPageNumber="254" orientation="landscape" useFirstPageNumber="1" r:id="rId1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H12" sqref="H12"/>
    </sheetView>
  </sheetViews>
  <sheetFormatPr defaultRowHeight="21.75" x14ac:dyDescent="0.5"/>
  <cols>
    <col min="1" max="1" width="4.140625" customWidth="1"/>
    <col min="2" max="4" width="24.7109375" customWidth="1"/>
    <col min="5" max="7" width="8.7109375" customWidth="1"/>
    <col min="8" max="8" width="14.85546875" customWidth="1"/>
    <col min="9" max="9" width="24.7109375" customWidth="1"/>
    <col min="10" max="10" width="11.5703125" customWidth="1"/>
  </cols>
  <sheetData>
    <row r="1" spans="1:10" ht="23.25" x14ac:dyDescent="0.5">
      <c r="A1" s="404" t="s">
        <v>182</v>
      </c>
      <c r="B1" s="404"/>
      <c r="C1" s="404"/>
      <c r="D1" s="404"/>
      <c r="E1" s="404"/>
      <c r="F1" s="404"/>
      <c r="G1" s="404"/>
      <c r="H1" s="404"/>
      <c r="I1" s="404"/>
      <c r="J1" s="404"/>
    </row>
    <row r="2" spans="1:10" ht="23.25" x14ac:dyDescent="0.5">
      <c r="A2" s="405" t="s">
        <v>776</v>
      </c>
      <c r="B2" s="405"/>
      <c r="C2" s="405"/>
      <c r="D2" s="405"/>
      <c r="E2" s="405"/>
      <c r="F2" s="405"/>
      <c r="G2" s="405"/>
      <c r="H2" s="405"/>
      <c r="I2" s="405"/>
      <c r="J2" s="405"/>
    </row>
    <row r="3" spans="1:10" ht="23.25" x14ac:dyDescent="0.5">
      <c r="A3" s="405" t="s">
        <v>237</v>
      </c>
      <c r="B3" s="405"/>
      <c r="C3" s="405"/>
      <c r="D3" s="405"/>
      <c r="E3" s="405"/>
      <c r="F3" s="405"/>
      <c r="G3" s="405"/>
      <c r="H3" s="405"/>
      <c r="I3" s="405"/>
      <c r="J3" s="405"/>
    </row>
    <row r="4" spans="1:10" ht="23.25" x14ac:dyDescent="0.5">
      <c r="A4" s="75"/>
      <c r="B4" s="396"/>
      <c r="C4" s="396"/>
      <c r="D4" s="396"/>
      <c r="E4" s="396"/>
      <c r="F4" s="75"/>
      <c r="G4" s="75"/>
      <c r="H4" s="75"/>
      <c r="I4" s="74"/>
      <c r="J4" s="75"/>
    </row>
    <row r="5" spans="1:10" ht="23.25" x14ac:dyDescent="0.5">
      <c r="A5" s="400" t="s">
        <v>183</v>
      </c>
      <c r="B5" s="400" t="s">
        <v>194</v>
      </c>
      <c r="C5" s="400" t="s">
        <v>184</v>
      </c>
      <c r="D5" s="76" t="s">
        <v>185</v>
      </c>
      <c r="E5" s="403" t="s">
        <v>187</v>
      </c>
      <c r="F5" s="403"/>
      <c r="G5" s="403"/>
      <c r="H5" s="171" t="s">
        <v>310</v>
      </c>
      <c r="I5" s="76" t="s">
        <v>192</v>
      </c>
      <c r="J5" s="126" t="s">
        <v>190</v>
      </c>
    </row>
    <row r="6" spans="1:10" ht="23.25" x14ac:dyDescent="0.5">
      <c r="A6" s="401"/>
      <c r="B6" s="401"/>
      <c r="C6" s="401"/>
      <c r="D6" s="77" t="s">
        <v>186</v>
      </c>
      <c r="E6" s="76">
        <v>2558</v>
      </c>
      <c r="F6" s="76">
        <v>2559</v>
      </c>
      <c r="G6" s="76">
        <v>2560</v>
      </c>
      <c r="H6" s="172" t="s">
        <v>311</v>
      </c>
      <c r="I6" s="77" t="s">
        <v>189</v>
      </c>
      <c r="J6" s="127" t="s">
        <v>191</v>
      </c>
    </row>
    <row r="7" spans="1:10" ht="23.25" x14ac:dyDescent="0.5">
      <c r="A7" s="402"/>
      <c r="B7" s="402"/>
      <c r="C7" s="402"/>
      <c r="D7" s="78"/>
      <c r="E7" s="78" t="s">
        <v>188</v>
      </c>
      <c r="F7" s="78" t="s">
        <v>188</v>
      </c>
      <c r="G7" s="78" t="s">
        <v>188</v>
      </c>
      <c r="H7" s="173"/>
      <c r="I7" s="78"/>
      <c r="J7" s="128"/>
    </row>
    <row r="8" spans="1:10" ht="23.25" x14ac:dyDescent="0.5">
      <c r="A8" s="85"/>
      <c r="B8" s="89"/>
      <c r="C8" s="89"/>
      <c r="D8" s="85"/>
      <c r="E8" s="88"/>
      <c r="F8" s="88"/>
      <c r="G8" s="88"/>
      <c r="H8" s="88"/>
      <c r="I8" s="113"/>
      <c r="J8" s="85"/>
    </row>
    <row r="9" spans="1:10" ht="23.25" x14ac:dyDescent="0.5">
      <c r="A9" s="85"/>
      <c r="B9" s="89"/>
      <c r="C9" s="89"/>
      <c r="D9" s="85"/>
      <c r="E9" s="88"/>
      <c r="F9" s="88"/>
      <c r="G9" s="88"/>
      <c r="H9" s="88"/>
      <c r="I9" s="87"/>
      <c r="J9" s="85"/>
    </row>
    <row r="10" spans="1:10" ht="23.25" x14ac:dyDescent="0.5">
      <c r="A10" s="85"/>
      <c r="B10" s="89"/>
      <c r="C10" s="118"/>
      <c r="D10" s="85"/>
      <c r="E10" s="88"/>
      <c r="F10" s="88"/>
      <c r="G10" s="88"/>
      <c r="H10" s="174"/>
      <c r="I10" s="87"/>
      <c r="J10" s="85"/>
    </row>
    <row r="11" spans="1:10" ht="23.25" x14ac:dyDescent="0.5">
      <c r="A11" s="85"/>
      <c r="B11" s="89"/>
      <c r="C11" s="118"/>
      <c r="D11" s="85"/>
      <c r="E11" s="88"/>
      <c r="F11" s="88"/>
      <c r="G11" s="88"/>
      <c r="H11" s="88"/>
      <c r="I11" s="87"/>
      <c r="J11" s="85"/>
    </row>
    <row r="12" spans="1:10" ht="23.25" x14ac:dyDescent="0.5">
      <c r="A12" s="85"/>
      <c r="B12" s="89"/>
      <c r="C12" s="118"/>
      <c r="D12" s="85"/>
      <c r="E12" s="88"/>
      <c r="F12" s="88"/>
      <c r="G12" s="88"/>
      <c r="H12" s="88"/>
      <c r="I12" s="87"/>
      <c r="J12" s="85"/>
    </row>
    <row r="13" spans="1:10" ht="23.25" x14ac:dyDescent="0.5">
      <c r="A13" s="85"/>
      <c r="B13" s="89"/>
      <c r="C13" s="90"/>
      <c r="D13" s="85"/>
      <c r="E13" s="88"/>
      <c r="F13" s="88"/>
      <c r="G13" s="88"/>
      <c r="H13" s="88"/>
      <c r="I13" s="87"/>
      <c r="J13" s="85"/>
    </row>
    <row r="14" spans="1:10" ht="23.25" x14ac:dyDescent="0.5">
      <c r="A14" s="85"/>
      <c r="B14" s="89"/>
      <c r="C14" s="147"/>
      <c r="D14" s="85"/>
      <c r="E14" s="88"/>
      <c r="F14" s="88"/>
      <c r="G14" s="88"/>
      <c r="H14" s="88"/>
      <c r="I14" s="87"/>
      <c r="J14" s="85"/>
    </row>
    <row r="15" spans="1:10" ht="23.25" x14ac:dyDescent="0.5">
      <c r="A15" s="85"/>
      <c r="B15" s="175"/>
      <c r="C15" s="89"/>
      <c r="D15" s="176"/>
      <c r="E15" s="88"/>
      <c r="F15" s="88"/>
      <c r="G15" s="88"/>
      <c r="H15" s="88"/>
      <c r="I15" s="87"/>
      <c r="J15" s="85"/>
    </row>
    <row r="16" spans="1:10" ht="23.25" x14ac:dyDescent="0.5">
      <c r="A16" s="85"/>
      <c r="B16" s="100"/>
      <c r="C16" s="132"/>
      <c r="D16" s="85"/>
      <c r="E16" s="88"/>
      <c r="F16" s="88"/>
      <c r="G16" s="88"/>
      <c r="H16" s="88"/>
      <c r="I16" s="89"/>
      <c r="J16" s="85"/>
    </row>
    <row r="17" spans="1:10" ht="23.25" x14ac:dyDescent="0.5">
      <c r="A17" s="85"/>
      <c r="B17" s="100"/>
      <c r="C17" s="106"/>
      <c r="D17" s="99"/>
      <c r="E17" s="108"/>
      <c r="F17" s="108"/>
      <c r="G17" s="108"/>
      <c r="H17" s="108"/>
      <c r="I17" s="89"/>
      <c r="J17" s="85"/>
    </row>
    <row r="18" spans="1:10" ht="23.25" x14ac:dyDescent="0.5">
      <c r="A18" s="85"/>
      <c r="B18" s="100"/>
      <c r="C18" s="106"/>
      <c r="D18" s="99"/>
      <c r="E18" s="108"/>
      <c r="F18" s="108"/>
      <c r="G18" s="108"/>
      <c r="H18" s="108"/>
      <c r="I18" s="89"/>
      <c r="J18" s="85"/>
    </row>
    <row r="19" spans="1:10" ht="23.25" x14ac:dyDescent="0.5">
      <c r="A19" s="85"/>
      <c r="B19" s="100"/>
      <c r="C19" s="89"/>
      <c r="D19" s="85"/>
      <c r="E19" s="88"/>
      <c r="F19" s="88"/>
      <c r="G19" s="88"/>
      <c r="H19" s="88"/>
      <c r="I19" s="87"/>
      <c r="J19" s="85"/>
    </row>
    <row r="20" spans="1:10" ht="23.25" x14ac:dyDescent="0.5">
      <c r="A20" s="85"/>
      <c r="B20" s="100"/>
      <c r="C20" s="89"/>
      <c r="D20" s="99"/>
      <c r="E20" s="108"/>
      <c r="F20" s="108"/>
      <c r="G20" s="108"/>
      <c r="H20" s="108"/>
      <c r="I20" s="87"/>
      <c r="J20" s="85"/>
    </row>
    <row r="21" spans="1:10" ht="23.25" x14ac:dyDescent="0.5">
      <c r="A21" s="85"/>
      <c r="B21" s="86"/>
      <c r="C21" s="89"/>
      <c r="D21" s="85"/>
      <c r="E21" s="88"/>
      <c r="F21" s="88"/>
      <c r="G21" s="88"/>
      <c r="H21" s="88"/>
      <c r="I21" s="87"/>
      <c r="J21" s="85"/>
    </row>
    <row r="22" spans="1:10" ht="23.25" x14ac:dyDescent="0.5">
      <c r="A22" s="91"/>
      <c r="B22" s="92"/>
      <c r="C22" s="105"/>
      <c r="D22" s="91"/>
      <c r="E22" s="94"/>
      <c r="F22" s="94"/>
      <c r="G22" s="94"/>
      <c r="H22" s="94"/>
      <c r="I22" s="93"/>
      <c r="J22" s="91"/>
    </row>
    <row r="23" spans="1:10" ht="23.25" x14ac:dyDescent="0.5">
      <c r="A23" s="95"/>
      <c r="B23" s="96"/>
      <c r="C23" s="69"/>
      <c r="D23" s="95"/>
      <c r="E23" s="98"/>
      <c r="F23" s="98"/>
      <c r="G23" s="98"/>
      <c r="H23" s="98"/>
      <c r="I23" s="97"/>
      <c r="J23" s="95"/>
    </row>
  </sheetData>
  <mergeCells count="8">
    <mergeCell ref="A1:J1"/>
    <mergeCell ref="A2:J2"/>
    <mergeCell ref="A3:J3"/>
    <mergeCell ref="B4:E4"/>
    <mergeCell ref="A5:A7"/>
    <mergeCell ref="B5:B7"/>
    <mergeCell ref="C5:C7"/>
    <mergeCell ref="E5:G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17</vt:i4>
      </vt:variant>
      <vt:variant>
        <vt:lpstr>ช่วงที่มีชื่อ</vt:lpstr>
      </vt:variant>
      <vt:variant>
        <vt:i4>3</vt:i4>
      </vt:variant>
    </vt:vector>
  </HeadingPairs>
  <TitlesOfParts>
    <vt:vector size="20" baseType="lpstr">
      <vt:lpstr>ยุทธศาสตร์การพัฒนาและแผนงาน</vt:lpstr>
      <vt:lpstr>ย.1 การพัฒนาโครงสร้างพื้นฐานฯ</vt:lpstr>
      <vt:lpstr>ย.2 การพัฒนาศรษฐกิจฯ</vt:lpstr>
      <vt:lpstr>ย.3 การพัฒนาด้านการศึกษาฯ</vt:lpstr>
      <vt:lpstr>ย.3 การพัฒนาด้านการศึกษาฯ 3-3</vt:lpstr>
      <vt:lpstr>ย.4 การพัฒนาคุณภาพชีวิตฯ</vt:lpstr>
      <vt:lpstr>ย.4 การพัฒนาคุณภาพชีวิตฯ (4-2)</vt:lpstr>
      <vt:lpstr>ย.4 การพัฒนาคุณภาพชีวิตฯ (4-3)</vt:lpstr>
      <vt:lpstr>ย.5 การพัฒนาทรัพยากรธรรมชาติฯ</vt:lpstr>
      <vt:lpstr>ย.5 การพัฒนาทรัพยากรธรรมชาต (2)</vt:lpstr>
      <vt:lpstr>ย.6 การพัฒนาการเมืองฯ</vt:lpstr>
      <vt:lpstr>ยุทธศาสตร์ที่ 3.</vt:lpstr>
      <vt:lpstr>ยุทธศาสตร์ที่ 4. </vt:lpstr>
      <vt:lpstr>ยุทธศาสตร์ที่ 5.</vt:lpstr>
      <vt:lpstr>ยุทธศาสตร์ที่ 6.</vt:lpstr>
      <vt:lpstr>โครงการขอรับจากหน่วยงานอื่น</vt:lpstr>
      <vt:lpstr>Sheet1</vt:lpstr>
      <vt:lpstr>'ยุทธศาสตร์ที่ 3.'!Print_Area</vt:lpstr>
      <vt:lpstr>'ยุทธศาสตร์ที่ 5.'!Print_Area</vt:lpstr>
      <vt:lpstr>'ยุทธศาสตร์ที่ 6.'!Print_Area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2017-01-12T08:00:27Z</cp:lastPrinted>
  <dcterms:created xsi:type="dcterms:W3CDTF">2006-03-27T03:16:21Z</dcterms:created>
  <dcterms:modified xsi:type="dcterms:W3CDTF">2017-01-13T02:14:47Z</dcterms:modified>
</cp:coreProperties>
</file>